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 OLD" sheetId="41" r:id="rId41"/>
    <sheet name="D.2.1.1_SO 33-17-01.1" sheetId="42" r:id="rId42"/>
    <sheet name="D.2.1.1_SO 91-17-01" sheetId="43" r:id="rId43"/>
    <sheet name="D.2.1.2_SO 31-16-02" sheetId="44" r:id="rId44"/>
    <sheet name="D.2.1.3_SO 31-17-02" sheetId="45" r:id="rId45"/>
    <sheet name="D.2.1.4_SO 30-19-01" sheetId="46" r:id="rId46"/>
    <sheet name="D.2.1.4_SO 30-19-91" sheetId="47" r:id="rId47"/>
    <sheet name="D.2.1.4_SO 31-19-01" sheetId="48" r:id="rId48"/>
    <sheet name="D.2.1.4_SO 31-19-02.1" sheetId="49" r:id="rId49"/>
    <sheet name="D.2.1.4_SO 31-19-02.2" sheetId="50" r:id="rId50"/>
    <sheet name="D.2.1.4_SO 31-19-11" sheetId="51" r:id="rId51"/>
    <sheet name="D.2.1.4_SO 31-19-12" sheetId="52" r:id="rId52"/>
    <sheet name="D.2.1.4_SO 31-19-13" sheetId="53" r:id="rId53"/>
    <sheet name="D.2.1.4_SO 32-19-01" sheetId="54" r:id="rId54"/>
    <sheet name="D.2.1.4_SO 32-19-91" sheetId="55" r:id="rId55"/>
    <sheet name="D.2.1.5.1_SO 31-14-01" sheetId="56" r:id="rId56"/>
    <sheet name="D.2.1.5.1_SO 31-14-02" sheetId="57" r:id="rId57"/>
    <sheet name="D.2.1.5.1_SO 31-14-03" sheetId="58" r:id="rId58"/>
    <sheet name="1.5.1_SO 31-14-04_SO 31-14-04.1" sheetId="59" r:id="rId59"/>
    <sheet name="1.5.1_SO 31-14-04_SO 31-14-04.2" sheetId="60" r:id="rId60"/>
    <sheet name="1.5.1_SO 31-14-04_SO 31-14-04.3" sheetId="61" r:id="rId61"/>
    <sheet name="1.5.1_SO 31-14-04_SO 31-14-04.4" sheetId="62" r:id="rId62"/>
    <sheet name="1.5.1_SO 31-14-04_SO 31-14-04.5" sheetId="63" r:id="rId63"/>
    <sheet name="D.2.1.5.2_SO 33-12-41" sheetId="64" r:id="rId64"/>
    <sheet name="D.2.1.6.1_SO 31-21-01" sheetId="65" r:id="rId65"/>
    <sheet name="D.2.1.6.1_SO 31-21-02" sheetId="66" r:id="rId66"/>
    <sheet name="D.2.1.6.2_SO 31-22-01" sheetId="67" r:id="rId67"/>
    <sheet name="D.2.1.6.2_SO 31-27-01" sheetId="68" r:id="rId68"/>
    <sheet name="D.2.1.6.2_SO 33-27-01" sheetId="69" r:id="rId69"/>
    <sheet name="D.2.1.8_SO 31-18-01" sheetId="70" r:id="rId70"/>
    <sheet name="D.2.1.8_SO 31-18-02" sheetId="71" r:id="rId71"/>
    <sheet name="D.2.1.8_SO 31-18-03" sheetId="72" r:id="rId72"/>
    <sheet name="D.2.1.8_SO 31-18-04" sheetId="73" r:id="rId73"/>
    <sheet name="D.2.1.8_SO 31-18-05" sheetId="74" r:id="rId74"/>
    <sheet name="D.2.1.8_SO 33-18-01" sheetId="75" r:id="rId75"/>
    <sheet name="D.2.1.9_SO 31-15-11" sheetId="76" r:id="rId76"/>
    <sheet name="D.2.2.2_SO 29-15-01_D.00" sheetId="77" r:id="rId77"/>
    <sheet name="D.2.2.2_SO 29-15-01_D.2.2.1.1.A" sheetId="78" r:id="rId78"/>
    <sheet name="D.2.2.2_SO 29-15-01_D.2.2.1.1.F" sheetId="79" r:id="rId79"/>
    <sheet name="2.2.2_SO 29-15-01_D.2.2.1.1.G.1" sheetId="80" r:id="rId80"/>
    <sheet name="D.2.2.2_SO 31-15-01_D.00" sheetId="81" r:id="rId81"/>
    <sheet name="D.2.2.2_SO 31-15-01_D.2.2.1.2" sheetId="82" r:id="rId82"/>
    <sheet name="D.2.2.2_SO 31-15-01_D.2.2.1.2.D" sheetId="83" r:id="rId83"/>
    <sheet name=".2.2.2_SO 31-15-01_D.2.2.1.2.D2" sheetId="84" r:id="rId84"/>
    <sheet name="D.2.2.2_SO 31-15-01_D.2.2.1.2.E" sheetId="85" r:id="rId85"/>
    <sheet name="D.2.2.2_SO 31-15-01_D.2.2.1.2.F" sheetId="86" r:id="rId86"/>
    <sheet name="2.2.2_SO 31-15-01_D.2.2.1.2.G.1" sheetId="87" r:id="rId87"/>
    <sheet name="2.2.2_SO 31-15-01_D.2.2.1.2.G.2" sheetId="88" r:id="rId88"/>
    <sheet name="2.2.2_SO 31-15-01_D.2.2.1.2.G.3" sheetId="89" r:id="rId89"/>
    <sheet name="D.2.2.2_SO 31-15-01_D.2.2.1.2.I" sheetId="90" r:id="rId90"/>
    <sheet name="D.2.2.2_SO 31-15-02_D.00" sheetId="91" r:id="rId91"/>
    <sheet name="D.2.2.2_SO 31-15-02_D.2.2.1.3" sheetId="92" r:id="rId92"/>
    <sheet name="D.2.2.2_SO 31-15-02_D.2.2.1.3.D" sheetId="93" r:id="rId93"/>
    <sheet name="D.2.2.2_SO 31-15-02_D.2.2.1.3.F" sheetId="94" r:id="rId94"/>
    <sheet name="2.2.2_SO 31-15-02_D.2.2.1.3.G.1" sheetId="95" r:id="rId95"/>
    <sheet name="2.2.2_SO 31-15-02_D.2.2.1.3.G.2" sheetId="96" r:id="rId96"/>
    <sheet name="D.2.2.2_SO 31-15-02_D.2.2.1.3.I" sheetId="97" r:id="rId97"/>
    <sheet name="D.2.2.2_SO 31-15-03_D.00" sheetId="98" r:id="rId98"/>
    <sheet name="D.2.2.2_SO 31-15-03_D.2.2.2.1" sheetId="99" r:id="rId99"/>
    <sheet name="D.2.2.2_SO 31-15-04_D.00" sheetId="100" r:id="rId100"/>
    <sheet name="D.2.2.2_SO 31-15-04_D.2.2.2.2" sheetId="101" r:id="rId101"/>
    <sheet name="D.2.2.2_SO 31-15-06_D.0000" sheetId="102" r:id="rId102"/>
    <sheet name="D.2.2.2_SO 31-15-06_D.2.2.1.4" sheetId="103" r:id="rId103"/>
    <sheet name="D.2.2.2_SO 31-15-06_D.2.2.1.4.F" sheetId="104" r:id="rId104"/>
    <sheet name="2.2.2_SO 31-15-06_D.2.2.1.5.G.1" sheetId="105" r:id="rId105"/>
    <sheet name="2.2.2_SO 31-15-06_D.2.2.1.5.G.2" sheetId="106" r:id="rId106"/>
    <sheet name="D.2.2.2_SO 31-15-07_D.00" sheetId="107" r:id="rId107"/>
    <sheet name="D.2.2.2_SO 31-15-07_D.2.2.1.5" sheetId="108" r:id="rId108"/>
    <sheet name="D.2.2.2_SO 31-15-07_D.2.2.1.5.F" sheetId="109" r:id="rId109"/>
    <sheet name="2.2.2_SO 31-15-07_D.2.2.1.5.G.1" sheetId="110" r:id="rId110"/>
    <sheet name="2.2.2_SO 31-15-07_D.2.2.1.5.G.2" sheetId="111" r:id="rId111"/>
    <sheet name="D.2.2.2_SO 33-15-01_D.00" sheetId="112" r:id="rId112"/>
    <sheet name="D.2.2.2_SO 33-15-01_D.2.2.1.6" sheetId="113" r:id="rId113"/>
    <sheet name="D.2.2.2_SO 33-15-01_D.2.2.1.6.F" sheetId="114" r:id="rId114"/>
    <sheet name="2.2.2_SO 33-15-01_D.2.2.1.6.G.1" sheetId="115" r:id="rId115"/>
    <sheet name="2.2.2_SO 33-15-01_D.2.2.1.6.G.2" sheetId="116" r:id="rId116"/>
    <sheet name="2.2.2_SO 33-15-01_D.2.2.1.6.G.3" sheetId="117" r:id="rId117"/>
    <sheet name="D.2.2.2_SO 33-15-01_D.2.2.1.6.I" sheetId="118" r:id="rId118"/>
    <sheet name="D.2.2.4_SO 31-15-05" sheetId="119" r:id="rId119"/>
    <sheet name="D.2.2.5_SO 31-15-91" sheetId="120" r:id="rId120"/>
    <sheet name="D.2.2.5_SO 31-15-92" sheetId="121" r:id="rId121"/>
    <sheet name="D.2.2.5_SO 31-15-93" sheetId="122" r:id="rId122"/>
    <sheet name="D.2.2.5_SO 31-15-94" sheetId="123" r:id="rId123"/>
    <sheet name="D.2.2.6_SO 31-32-01_D.2.2.6.1" sheetId="124" r:id="rId124"/>
    <sheet name="D.2.3.1_SO 31-01-01" sheetId="125" r:id="rId125"/>
    <sheet name="D.2.3.1_SO 31-01-03" sheetId="126" r:id="rId126"/>
    <sheet name="D.2.3.1_SO 31-01-04" sheetId="127" r:id="rId127"/>
    <sheet name="D.2.3.1_SO 31-01-05" sheetId="128" r:id="rId128"/>
    <sheet name="D.2.3.4_SO 31-06-01" sheetId="129" r:id="rId129"/>
    <sheet name="D.2.3.5_SO 31-06-02" sheetId="130" r:id="rId130"/>
    <sheet name="D.2.3.6_SO 30-06-01" sheetId="131" r:id="rId131"/>
    <sheet name="D.2.3.6_SO 31-06-03" sheetId="132" r:id="rId132"/>
    <sheet name="D.2.3.6_SO 31-06-04" sheetId="133" r:id="rId133"/>
    <sheet name="D.2.3.6_SO 31-06-05" sheetId="134" r:id="rId134"/>
    <sheet name="D.2.3.6_SO 31-06-06" sheetId="135" r:id="rId135"/>
    <sheet name="D.2.3.6_SO 31-06-07" sheetId="136" r:id="rId136"/>
    <sheet name="D.2.3.6_SO 31-06-08" sheetId="137" r:id="rId137"/>
    <sheet name="D.2.3.6_SO 33-06-01" sheetId="138" r:id="rId138"/>
    <sheet name="D.2.3.7_SO 31-01-02" sheetId="139" r:id="rId139"/>
    <sheet name="D.2.3.8_SO 31-06-09" sheetId="140" r:id="rId140"/>
    <sheet name="D.2.3.8_SO 31-06-10" sheetId="141" r:id="rId141"/>
    <sheet name="D.2.3.8_SO 31-06-11" sheetId="142" r:id="rId142"/>
    <sheet name="D.2.4.1_SO 91-00-01" sheetId="143" r:id="rId143"/>
    <sheet name="D.2.4.2_SO 91-00-02" sheetId="144" r:id="rId144"/>
    <sheet name="D.2.4.3_SO 31-26-01" sheetId="145" r:id="rId145"/>
    <sheet name="D.2.4.3_SO 91-00-03" sheetId="146" r:id="rId146"/>
    <sheet name="D.9.8_SO 90-90" sheetId="147" r:id="rId147"/>
    <sheet name="D.9.8_SO 98-98" sheetId="148" r:id="rId148"/>
  </sheets>
  <definedNames/>
  <calcPr/>
  <webPublishing/>
</workbook>
</file>

<file path=xl/sharedStrings.xml><?xml version="1.0" encoding="utf-8"?>
<sst xmlns="http://schemas.openxmlformats.org/spreadsheetml/2006/main" count="99186" uniqueCount="10701">
  <si>
    <t>Firma: Správa železnic, státní organizace</t>
  </si>
  <si>
    <t>Rekapitulace ceny</t>
  </si>
  <si>
    <t>Stavba: 5613520005-zm11 -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</si>
  <si>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</si>
  <si>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</si>
  <si>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</si>
  <si>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</si>
  <si>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</si>
  <si>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</si>
  <si>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</si>
  <si>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</si>
  <si>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</si>
  <si>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</si>
  <si>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</si>
  <si>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</si>
  <si>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5613520005-zm11</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</si>
  <si>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</si>
  <si>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</si>
  <si>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</si>
  <si>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</si>
  <si>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</si>
  <si>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</si>
  <si>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</si>
  <si>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</si>
  <si>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</si>
  <si>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</si>
  <si>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</si>
  <si>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</si>
  <si>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</si>
  <si>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</si>
  <si>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</si>
  <si>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</si>
  <si>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</si>
  <si>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</si>
  <si>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</si>
  <si>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</si>
  <si>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</si>
  <si>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</si>
  <si>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</si>
  <si>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</si>
  <si>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</si>
  <si>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</si>
  <si>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</si>
  <si>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</si>
  <si>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</si>
  <si>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</si>
  <si>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</si>
  <si>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</si>
  <si>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</si>
  <si>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</si>
  <si>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</si>
  <si>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</si>
  <si>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</si>
  <si>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</si>
  <si>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</si>
  <si>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</si>
  <si>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</si>
  <si>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</si>
  <si>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</si>
  <si>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</si>
  <si>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</si>
  <si>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</si>
  <si>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</si>
  <si>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</si>
  <si>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</si>
  <si>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</si>
  <si>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</si>
  <si>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</si>
  <si>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</si>
  <si>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</si>
  <si>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</si>
  <si>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</si>
  <si>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</si>
  <si>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</si>
  <si>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</si>
  <si>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</si>
  <si>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</si>
  <si>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</si>
  <si>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</si>
  <si>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</si>
  <si>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</si>
  <si>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</si>
  <si>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</si>
  <si>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</si>
  <si>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</si>
  <si>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</si>
  <si>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</si>
  <si>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</si>
  <si>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</si>
  <si>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</si>
  <si>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</si>
  <si>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</si>
  <si>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</si>
  <si>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</si>
  <si>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</si>
  <si>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</si>
  <si>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</si>
  <si>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</si>
  <si>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</si>
  <si>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</si>
  <si>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</si>
  <si>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</si>
  <si>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</si>
  <si>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</si>
  <si>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</si>
  <si>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</si>
  <si>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</si>
  <si>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</si>
  <si>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</si>
  <si>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</si>
  <si>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</si>
  <si>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</si>
  <si>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</si>
  <si>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</si>
  <si>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</si>
  <si>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</si>
  <si>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</si>
  <si>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</si>
  <si>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</si>
  <si>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</si>
  <si>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</si>
  <si>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</si>
  <si>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</si>
  <si>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</si>
  <si>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</si>
  <si>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</si>
  <si>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</si>
  <si>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</si>
  <si>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</si>
  <si>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</si>
  <si>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</si>
  <si>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</si>
  <si>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</si>
  <si>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</si>
  <si>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</si>
  <si>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</si>
  <si>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</si>
  <si>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</si>
  <si>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</si>
  <si>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</si>
  <si>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</si>
  <si>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</si>
  <si>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</si>
  <si>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</si>
  <si>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</si>
  <si>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</si>
  <si>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</si>
  <si>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</si>
  <si>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</si>
  <si>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</si>
  <si>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</si>
  <si>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</si>
  <si>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18</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</si>
  <si>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</si>
  <si>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</si>
  <si>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</si>
  <si>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</si>
  <si>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</si>
  <si>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</si>
  <si>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</si>
  <si>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</si>
  <si>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</si>
  <si>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</si>
  <si>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</si>
  <si>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</si>
  <si>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</si>
  <si>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</si>
  <si>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</si>
  <si>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</si>
  <si>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</si>
  <si>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</si>
  <si>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</si>
  <si>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</si>
  <si>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</si>
  <si>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</si>
  <si>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</si>
  <si>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</si>
  <si>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</si>
  <si>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</si>
  <si>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</si>
  <si>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</si>
  <si>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</si>
  <si>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</si>
  <si>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</si>
  <si>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</si>
  <si>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</si>
  <si>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</si>
  <si>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</si>
  <si>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</si>
  <si>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</si>
  <si>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</si>
  <si>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</si>
  <si>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</si>
  <si>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</si>
  <si>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</si>
  <si>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</si>
  <si>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</si>
  <si>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</si>
  <si>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</si>
  <si>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</si>
  <si>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</si>
  <si>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</si>
  <si>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</si>
  <si>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</si>
  <si>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</si>
  <si>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</si>
  <si>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</si>
  <si>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</si>
  <si>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</si>
  <si>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</si>
  <si>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</si>
  <si>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</si>
  <si>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</si>
  <si>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</si>
  <si>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</si>
  <si>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</si>
  <si>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</si>
  <si>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</si>
  <si>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</si>
  <si>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</si>
  <si>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</si>
  <si>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</si>
  <si>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</si>
  <si>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</si>
  <si>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</si>
  <si>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</si>
  <si>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</si>
  <si>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</si>
  <si>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</si>
  <si>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</si>
  <si>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</si>
  <si>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</si>
  <si>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</si>
  <si>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</si>
  <si>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</si>
  <si>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</si>
  <si>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</si>
  <si>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</si>
  <si>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</si>
  <si>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</si>
  <si>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</si>
  <si>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</si>
  <si>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</si>
  <si>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</si>
  <si>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</si>
  <si>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</si>
  <si>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</si>
  <si>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</si>
  <si>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</si>
  <si>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</si>
  <si>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</si>
  <si>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</si>
  <si>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</si>
  <si>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</si>
  <si>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</si>
  <si>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</si>
  <si>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</si>
  <si>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</si>
  <si>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</si>
  <si>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</si>
  <si>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</si>
  <si>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</si>
  <si>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</si>
  <si>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</si>
  <si>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</si>
  <si>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</si>
  <si>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</si>
  <si>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</si>
  <si>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</si>
  <si>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</si>
  <si>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</si>
  <si>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</si>
  <si>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</si>
  <si>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</si>
  <si>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</si>
  <si>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</si>
  <si>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56</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</si>
  <si>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</si>
  <si>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</si>
  <si>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</si>
  <si>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</si>
  <si>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</si>
  <si>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</si>
  <si>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</si>
  <si>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</si>
  <si>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</si>
  <si>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</si>
  <si>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</si>
  <si>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60</t>
  </si>
  <si>
    <t>1. Položka obsahuje:  
 – protokol autorizovanou osobou podle požadavku ČSN, včetně hodnocení  
2. Položka neobsahuje:  
 X  
3. Způsob měření:  
Udává se počet kusů kompletní konstrukce nebo práce.</t>
  </si>
  <si>
    <t>65</t>
  </si>
  <si>
    <t>1. Položka obsahuje:  
 – vyhotovení realizační dokumentace včetně  výrobní a montážní dokumentace  
 – zkoušení u zhotovitele  
2. Položka neobsahuje:  
 X  
3. Způsob měření:  
Udává se počet kusů kompletní konstrukce nebo práce.</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</si>
  <si>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</si>
  <si>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</si>
  <si>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</si>
  <si>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</si>
  <si>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</si>
  <si>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</si>
  <si>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</si>
  <si>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</si>
  <si>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</si>
  <si>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</si>
  <si>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</si>
  <si>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</si>
  <si>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</si>
  <si>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</si>
  <si>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</si>
  <si>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</si>
  <si>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</si>
  <si>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</si>
  <si>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</si>
  <si>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</si>
  <si>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</si>
  <si>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</si>
  <si>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</si>
  <si>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</si>
  <si>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</si>
  <si>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</si>
  <si>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</si>
  <si>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</si>
  <si>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</si>
  <si>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</si>
  <si>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</si>
  <si>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</si>
  <si>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</si>
  <si>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</si>
  <si>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</si>
  <si>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</si>
  <si>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</si>
  <si>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</si>
  <si>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</si>
  <si>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75</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</si>
  <si>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</si>
  <si>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</si>
  <si>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</si>
  <si>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76</t>
  </si>
  <si>
    <t>742H12</t>
  </si>
  <si>
    <t>KABEL NN ČTYŘ- A PĚTIŽÍLOVÝ CU S PLASTOVOU IZOLACÍ OD 4 DO 16 MM2</t>
  </si>
  <si>
    <t>74</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</si>
  <si>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</si>
  <si>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</si>
  <si>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</si>
  <si>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</si>
  <si>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69</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</si>
  <si>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</si>
  <si>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</si>
  <si>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</si>
  <si>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70</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</si>
  <si>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</si>
  <si>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</si>
  <si>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</si>
  <si>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72</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</si>
  <si>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</si>
  <si>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</si>
  <si>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</si>
  <si>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73</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</si>
  <si>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</si>
  <si>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</si>
  <si>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</si>
  <si>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</si>
  <si>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71</t>
  </si>
  <si>
    <t>914111</t>
  </si>
  <si>
    <t>DOPRAVNÍ ZNAČKY ZÁKLADNÍ VELIKOSTI OCELOVÉ NEREFLEXNÍ - DOD A MONTÁŽ</t>
  </si>
  <si>
    <t>položka zahrnuje:  
- dodávku a montáž značek v požadovaném provedení</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</si>
  <si>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</si>
  <si>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</si>
  <si>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</si>
  <si>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</si>
  <si>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</si>
  <si>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</si>
  <si>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</si>
  <si>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</si>
  <si>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</si>
  <si>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</si>
  <si>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</si>
  <si>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</si>
  <si>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</si>
  <si>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</si>
  <si>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</si>
  <si>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</si>
  <si>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</si>
  <si>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</si>
  <si>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</si>
  <si>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</si>
  <si>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</si>
  <si>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</si>
  <si>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</si>
  <si>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</si>
  <si>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</si>
  <si>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</si>
  <si>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</si>
  <si>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</si>
  <si>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</si>
  <si>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</si>
  <si>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</si>
  <si>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</si>
  <si>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</si>
  <si>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</si>
  <si>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</si>
  <si>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</si>
  <si>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</si>
  <si>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</si>
  <si>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</si>
  <si>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</si>
  <si>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</si>
  <si>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</si>
  <si>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</si>
  <si>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</si>
  <si>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</si>
  <si>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</si>
  <si>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</si>
  <si>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</si>
  <si>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</si>
  <si>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</si>
  <si>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</si>
  <si>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</si>
  <si>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</si>
  <si>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</si>
  <si>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</si>
  <si>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</si>
  <si>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</si>
  <si>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</si>
  <si>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</si>
  <si>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</si>
  <si>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</si>
  <si>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</si>
  <si>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</si>
  <si>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</si>
  <si>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</si>
  <si>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</si>
  <si>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</si>
  <si>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</si>
  <si>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</si>
  <si>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</si>
  <si>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</si>
  <si>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</si>
  <si>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</si>
  <si>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</si>
  <si>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</si>
  <si>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</si>
  <si>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</si>
  <si>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</si>
  <si>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</si>
  <si>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</si>
  <si>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</si>
  <si>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</si>
  <si>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</si>
  <si>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</si>
  <si>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</si>
  <si>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</si>
  <si>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</si>
  <si>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</si>
  <si>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</si>
  <si>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</si>
  <si>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</si>
  <si>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</si>
  <si>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</si>
  <si>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</si>
  <si>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</si>
  <si>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</si>
  <si>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</si>
  <si>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</si>
  <si>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</si>
  <si>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</si>
  <si>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</si>
  <si>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</si>
  <si>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</si>
  <si>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</si>
  <si>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</si>
  <si>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</si>
  <si>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</si>
  <si>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</si>
  <si>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</si>
  <si>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</si>
  <si>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</si>
  <si>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</si>
  <si>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</si>
  <si>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</si>
  <si>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</si>
  <si>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</si>
  <si>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</si>
  <si>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</si>
  <si>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</si>
  <si>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</si>
  <si>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</si>
  <si>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</si>
  <si>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</si>
  <si>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</si>
  <si>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</si>
  <si>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</si>
  <si>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</si>
  <si>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</si>
  <si>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</si>
  <si>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</si>
  <si>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</si>
  <si>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</si>
  <si>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</si>
  <si>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</si>
  <si>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</si>
  <si>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</si>
  <si>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</si>
  <si>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</si>
  <si>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</si>
  <si>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</si>
  <si>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</si>
  <si>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</si>
  <si>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62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</si>
  <si>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</si>
  <si>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</si>
  <si>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</si>
  <si>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64</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</si>
  <si>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</si>
  <si>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</si>
  <si>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</si>
  <si>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</si>
  <si>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</si>
  <si>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</si>
  <si>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</si>
  <si>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</si>
  <si>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</si>
  <si>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</si>
  <si>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</si>
  <si>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</si>
  <si>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</si>
  <si>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</si>
  <si>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</si>
  <si>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</si>
  <si>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</si>
  <si>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</si>
  <si>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</si>
  <si>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</si>
  <si>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</si>
  <si>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</si>
  <si>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</si>
  <si>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</si>
  <si>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</si>
  <si>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</si>
  <si>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</si>
  <si>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</si>
  <si>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</si>
  <si>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</si>
  <si>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</si>
  <si>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</si>
  <si>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</si>
  <si>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</si>
  <si>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</si>
  <si>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</si>
  <si>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</si>
  <si>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</si>
  <si>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</si>
  <si>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</si>
  <si>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</si>
  <si>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</si>
  <si>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</si>
  <si>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</si>
  <si>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</si>
  <si>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</si>
  <si>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</si>
  <si>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</si>
  <si>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</si>
  <si>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</si>
  <si>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</si>
  <si>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</si>
  <si>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</si>
  <si>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</si>
  <si>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</si>
  <si>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</si>
  <si>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</si>
  <si>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</si>
  <si>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</si>
  <si>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</si>
  <si>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</si>
  <si>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</si>
  <si>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</si>
  <si>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</si>
  <si>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</si>
  <si>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</si>
  <si>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</si>
  <si>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</si>
  <si>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</si>
  <si>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</si>
  <si>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</si>
  <si>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</si>
  <si>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</si>
  <si>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</si>
  <si>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</si>
  <si>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</si>
  <si>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</si>
  <si>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</si>
  <si>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</si>
  <si>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</si>
  <si>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</si>
  <si>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</si>
  <si>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</si>
  <si>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</si>
  <si>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</si>
  <si>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</si>
  <si>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</si>
  <si>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</si>
  <si>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</si>
  <si>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</si>
  <si>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</si>
  <si>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</si>
  <si>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</si>
  <si>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</si>
  <si>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</si>
  <si>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</si>
  <si>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</si>
  <si>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</si>
  <si>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</si>
  <si>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</si>
  <si>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</si>
  <si>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</si>
  <si>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</si>
  <si>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</si>
  <si>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</si>
  <si>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</si>
  <si>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</si>
  <si>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</si>
  <si>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</si>
  <si>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</si>
  <si>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</si>
  <si>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</si>
  <si>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</si>
  <si>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</si>
  <si>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</si>
  <si>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</si>
  <si>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</si>
  <si>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</si>
  <si>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</si>
  <si>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</si>
  <si>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</si>
  <si>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</si>
  <si>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</si>
  <si>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</si>
  <si>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</si>
  <si>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</si>
  <si>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</si>
  <si>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</si>
  <si>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</si>
  <si>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</si>
  <si>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</si>
  <si>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</si>
  <si>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</si>
  <si>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</si>
  <si>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</si>
  <si>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</si>
  <si>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</si>
  <si>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</si>
  <si>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</si>
  <si>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</si>
  <si>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</si>
  <si>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</si>
  <si>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</si>
  <si>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</si>
  <si>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</si>
  <si>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</si>
  <si>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</si>
  <si>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</si>
  <si>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</si>
  <si>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</si>
  <si>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</si>
  <si>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</si>
  <si>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</si>
  <si>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</si>
  <si>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</si>
  <si>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</si>
  <si>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</si>
  <si>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</si>
  <si>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</si>
  <si>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</si>
  <si>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</si>
  <si>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</si>
  <si>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</si>
  <si>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</si>
  <si>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</si>
  <si>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</si>
  <si>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</si>
  <si>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</si>
  <si>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</si>
  <si>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</si>
  <si>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</si>
  <si>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</si>
  <si>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</si>
  <si>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</si>
  <si>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</si>
  <si>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</si>
  <si>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</si>
  <si>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</si>
  <si>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</si>
  <si>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</si>
  <si>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</si>
  <si>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</si>
  <si>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</si>
  <si>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</si>
  <si>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</si>
  <si>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</si>
  <si>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</si>
  <si>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</si>
  <si>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</si>
  <si>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</si>
  <si>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</si>
  <si>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</si>
  <si>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</si>
  <si>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</si>
  <si>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</si>
  <si>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</si>
  <si>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</si>
  <si>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</si>
  <si>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</si>
  <si>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</si>
  <si>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</si>
  <si>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</si>
  <si>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</si>
  <si>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</si>
  <si>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</si>
  <si>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</si>
  <si>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</si>
  <si>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</si>
  <si>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</si>
  <si>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</si>
  <si>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</si>
  <si>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</si>
  <si>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</si>
  <si>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</si>
  <si>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</si>
  <si>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</si>
  <si>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</si>
  <si>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</si>
  <si>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</si>
  <si>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</si>
  <si>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</si>
  <si>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</si>
  <si>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</si>
  <si>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</si>
  <si>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</si>
  <si>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</si>
  <si>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</si>
  <si>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</si>
  <si>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</si>
  <si>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</si>
  <si>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</si>
  <si>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</si>
  <si>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</si>
  <si>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</si>
  <si>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</si>
  <si>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</si>
  <si>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</si>
  <si>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</si>
  <si>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</si>
  <si>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</si>
  <si>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</si>
  <si>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</si>
  <si>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</si>
  <si>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</si>
  <si>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</si>
  <si>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</si>
  <si>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</si>
  <si>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</si>
  <si>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</si>
  <si>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</si>
  <si>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</si>
  <si>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</si>
  <si>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</si>
  <si>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</si>
  <si>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</si>
  <si>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</si>
  <si>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</si>
  <si>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</si>
  <si>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</si>
  <si>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</si>
  <si>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</si>
  <si>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</si>
  <si>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</si>
  <si>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</si>
  <si>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</si>
  <si>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</si>
  <si>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</si>
  <si>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</si>
  <si>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</si>
  <si>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</si>
  <si>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</si>
  <si>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</si>
  <si>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</si>
  <si>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</si>
  <si>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</si>
  <si>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</si>
  <si>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</si>
  <si>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</si>
  <si>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</si>
  <si>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</si>
  <si>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</si>
  <si>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</si>
  <si>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</si>
  <si>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</si>
  <si>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</si>
  <si>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</si>
  <si>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</si>
  <si>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</si>
  <si>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</si>
  <si>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</si>
  <si>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</si>
  <si>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</si>
  <si>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</si>
  <si>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</si>
  <si>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</si>
  <si>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</si>
  <si>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</si>
  <si>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</si>
  <si>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</si>
  <si>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</si>
  <si>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</si>
  <si>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</si>
  <si>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</si>
  <si>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</si>
  <si>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</si>
  <si>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</si>
  <si>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</si>
  <si>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</si>
  <si>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</si>
  <si>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</si>
  <si>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</si>
  <si>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</si>
  <si>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</si>
  <si>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</si>
  <si>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</si>
  <si>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</si>
  <si>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</si>
  <si>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</si>
  <si>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</si>
  <si>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</si>
  <si>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</si>
  <si>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</si>
  <si>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</si>
  <si>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</si>
  <si>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</si>
  <si>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</si>
  <si>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</si>
  <si>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</si>
  <si>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</si>
  <si>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</si>
  <si>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</si>
  <si>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</si>
  <si>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</si>
  <si>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</si>
  <si>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</si>
  <si>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</si>
  <si>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</si>
  <si>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</si>
  <si>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</si>
  <si>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</si>
  <si>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</si>
  <si>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</si>
  <si>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</si>
  <si>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</si>
  <si>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</si>
  <si>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</si>
  <si>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</si>
  <si>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</si>
  <si>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</si>
  <si>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</si>
  <si>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</si>
  <si>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</si>
  <si>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</si>
  <si>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</si>
  <si>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</si>
  <si>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</si>
  <si>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</si>
  <si>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</si>
  <si>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</si>
  <si>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</si>
  <si>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</si>
  <si>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</si>
  <si>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</si>
  <si>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</si>
  <si>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</si>
  <si>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</si>
  <si>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</si>
  <si>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</si>
  <si>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</si>
  <si>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</si>
  <si>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</si>
  <si>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</si>
  <si>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</si>
  <si>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</si>
  <si>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</si>
  <si>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</si>
  <si>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</si>
  <si>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</si>
  <si>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</si>
  <si>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</si>
  <si>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</si>
  <si>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</si>
  <si>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</si>
  <si>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</si>
  <si>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</si>
  <si>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</si>
  <si>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</si>
  <si>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</si>
  <si>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</si>
  <si>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</si>
  <si>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</si>
  <si>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</si>
  <si>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</si>
  <si>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</si>
  <si>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</si>
  <si>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</si>
  <si>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</si>
  <si>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</si>
  <si>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</si>
  <si>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</si>
  <si>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</si>
  <si>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</si>
  <si>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</si>
  <si>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</si>
  <si>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</si>
  <si>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</si>
  <si>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</si>
  <si>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</si>
  <si>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</si>
  <si>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</si>
  <si>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</si>
  <si>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</si>
  <si>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</si>
  <si>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</si>
  <si>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</si>
  <si>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</si>
  <si>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</si>
  <si>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</si>
  <si>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</si>
  <si>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</si>
  <si>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</si>
  <si>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</si>
  <si>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</si>
  <si>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</si>
  <si>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</si>
  <si>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</si>
  <si>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</si>
  <si>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</si>
  <si>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</si>
  <si>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</si>
  <si>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</si>
  <si>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</si>
  <si>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</si>
  <si>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</si>
  <si>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</si>
  <si>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</si>
  <si>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</si>
  <si>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</si>
  <si>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</si>
  <si>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</si>
  <si>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</si>
  <si>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</si>
  <si>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</si>
  <si>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</si>
  <si>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</si>
  <si>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</si>
  <si>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</si>
  <si>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</si>
  <si>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</si>
  <si>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</si>
  <si>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</si>
  <si>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</si>
  <si>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</si>
  <si>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</si>
  <si>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</si>
  <si>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</si>
  <si>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</si>
  <si>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</si>
  <si>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</si>
  <si>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</si>
  <si>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</si>
  <si>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</si>
  <si>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</si>
  <si>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</si>
  <si>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</si>
  <si>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</si>
  <si>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</si>
  <si>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</si>
  <si>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</si>
  <si>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</si>
  <si>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</si>
  <si>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</si>
  <si>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</si>
  <si>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</si>
  <si>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</si>
  <si>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</si>
  <si>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</si>
  <si>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</si>
  <si>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</si>
  <si>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</si>
  <si>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</si>
  <si>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</si>
  <si>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</si>
  <si>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</si>
  <si>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</si>
  <si>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</si>
  <si>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</si>
  <si>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</si>
  <si>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</si>
  <si>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</si>
  <si>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</si>
  <si>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</si>
  <si>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</si>
  <si>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</si>
  <si>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</si>
  <si>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</si>
  <si>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</si>
  <si>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</si>
  <si>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</si>
  <si>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</si>
  <si>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</si>
  <si>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</si>
  <si>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</si>
  <si>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</si>
  <si>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</si>
  <si>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</si>
  <si>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</si>
  <si>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</si>
  <si>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</si>
  <si>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</si>
  <si>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</si>
  <si>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</si>
  <si>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</si>
  <si>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</si>
  <si>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</si>
  <si>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</si>
  <si>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</si>
  <si>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</si>
  <si>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</si>
  <si>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</si>
  <si>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</si>
  <si>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</si>
  <si>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</si>
  <si>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</si>
  <si>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</si>
  <si>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</si>
  <si>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</si>
  <si>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</si>
  <si>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</si>
  <si>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</si>
  <si>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</si>
  <si>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</si>
  <si>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</si>
  <si>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</si>
  <si>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</si>
  <si>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</si>
  <si>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</si>
  <si>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</si>
  <si>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</si>
  <si>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</si>
  <si>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</si>
  <si>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</si>
  <si>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</si>
  <si>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</si>
  <si>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</si>
  <si>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</si>
  <si>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</si>
  <si>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</si>
  <si>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</si>
  <si>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</si>
  <si>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</si>
  <si>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</si>
  <si>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</si>
  <si>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</si>
  <si>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</si>
  <si>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</si>
  <si>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</si>
  <si>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</si>
  <si>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</si>
  <si>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</si>
  <si>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</si>
  <si>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</si>
  <si>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</si>
  <si>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</si>
  <si>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</si>
  <si>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</si>
  <si>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</si>
  <si>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</si>
  <si>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</si>
  <si>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</si>
  <si>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</si>
  <si>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</si>
  <si>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</si>
  <si>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</si>
  <si>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</si>
  <si>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</si>
  <si>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</si>
  <si>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</si>
  <si>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</si>
  <si>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</si>
  <si>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</si>
  <si>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</si>
  <si>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</si>
  <si>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</si>
  <si>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</si>
  <si>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</si>
  <si>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</si>
  <si>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</si>
  <si>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</si>
  <si>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</si>
  <si>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</si>
  <si>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</si>
  <si>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</si>
  <si>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</si>
  <si>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</si>
  <si>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</si>
  <si>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</si>
  <si>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</si>
  <si>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</si>
  <si>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</si>
  <si>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</si>
  <si>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</si>
  <si>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</si>
  <si>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</si>
  <si>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</si>
  <si>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</si>
  <si>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</si>
  <si>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</si>
  <si>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</si>
  <si>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</si>
  <si>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</si>
  <si>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</si>
  <si>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</si>
  <si>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</si>
  <si>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</si>
  <si>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</si>
  <si>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</si>
  <si>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</si>
  <si>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</si>
  <si>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</si>
  <si>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</si>
  <si>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</si>
  <si>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</si>
  <si>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</si>
  <si>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</si>
  <si>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</si>
  <si>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</si>
  <si>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</si>
  <si>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</si>
  <si>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</si>
  <si>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</si>
  <si>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</si>
  <si>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</si>
  <si>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</si>
  <si>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</si>
  <si>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</si>
  <si>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</si>
  <si>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</si>
  <si>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</si>
  <si>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</si>
  <si>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</si>
  <si>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</si>
  <si>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</si>
  <si>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</si>
  <si>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</si>
  <si>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</si>
  <si>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</si>
  <si>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</si>
  <si>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</si>
  <si>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</si>
  <si>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</si>
  <si>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</si>
  <si>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</si>
  <si>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</si>
  <si>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</si>
  <si>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</si>
  <si>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</si>
  <si>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</si>
  <si>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</si>
  <si>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</si>
  <si>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</si>
  <si>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</si>
  <si>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</si>
  <si>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</si>
  <si>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</si>
  <si>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</si>
  <si>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</si>
  <si>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</si>
  <si>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</si>
  <si>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</si>
  <si>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</si>
  <si>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</si>
  <si>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</si>
  <si>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</si>
  <si>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</si>
  <si>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</si>
  <si>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</si>
  <si>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</si>
  <si>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</si>
  <si>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</si>
  <si>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</si>
  <si>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</si>
  <si>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</si>
  <si>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</si>
  <si>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</si>
  <si>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</si>
  <si>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</si>
  <si>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</si>
  <si>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</si>
  <si>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</si>
  <si>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</si>
  <si>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</si>
  <si>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</si>
  <si>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</si>
  <si>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</si>
  <si>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</si>
  <si>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</si>
  <si>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</si>
  <si>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</si>
  <si>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</si>
  <si>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</si>
  <si>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</si>
  <si>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</si>
  <si>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</si>
  <si>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</si>
  <si>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</si>
  <si>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</si>
  <si>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</si>
  <si>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</si>
  <si>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</si>
  <si>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</si>
  <si>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</si>
  <si>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</si>
  <si>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</si>
  <si>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</si>
  <si>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</si>
  <si>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</si>
  <si>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</si>
  <si>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</si>
  <si>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</si>
  <si>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</si>
  <si>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</si>
  <si>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</si>
  <si>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</si>
  <si>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</si>
  <si>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</si>
  <si>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</si>
  <si>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</si>
  <si>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</si>
  <si>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</si>
  <si>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</si>
  <si>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</si>
  <si>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</si>
  <si>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</si>
  <si>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</si>
  <si>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</si>
  <si>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</si>
  <si>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</si>
  <si>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</si>
  <si>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</si>
  <si>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</si>
  <si>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</si>
  <si>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</si>
  <si>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</si>
  <si>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</si>
  <si>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</si>
  <si>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</si>
  <si>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</si>
  <si>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</si>
  <si>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</si>
  <si>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</si>
  <si>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</si>
  <si>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</si>
  <si>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</si>
  <si>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</si>
  <si>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</si>
  <si>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</si>
  <si>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</si>
  <si>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</si>
  <si>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</si>
  <si>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</si>
  <si>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</si>
  <si>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</si>
  <si>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</si>
  <si>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</si>
  <si>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</si>
  <si>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</si>
  <si>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</si>
  <si>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</si>
  <si>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</si>
  <si>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</si>
  <si>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</si>
  <si>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</si>
  <si>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</si>
  <si>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</si>
  <si>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</si>
  <si>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</si>
  <si>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</si>
  <si>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</si>
  <si>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</si>
  <si>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</si>
  <si>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</si>
  <si>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</si>
  <si>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</si>
  <si>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</si>
  <si>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</si>
  <si>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</si>
  <si>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</si>
  <si>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</si>
  <si>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</si>
  <si>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</si>
  <si>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</si>
  <si>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</si>
  <si>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</si>
  <si>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</si>
  <si>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</si>
  <si>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</si>
  <si>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</si>
  <si>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</si>
  <si>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</si>
  <si>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</si>
  <si>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</si>
  <si>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</si>
  <si>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</si>
  <si>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</si>
  <si>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</si>
  <si>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</si>
  <si>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</si>
  <si>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</si>
  <si>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</si>
  <si>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</si>
  <si>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</si>
  <si>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</si>
  <si>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</si>
  <si>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</si>
  <si>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</si>
  <si>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</si>
  <si>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</si>
  <si>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</si>
  <si>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</si>
  <si>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</si>
  <si>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</si>
  <si>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</si>
  <si>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</si>
  <si>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</si>
  <si>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</si>
  <si>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</si>
  <si>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</si>
  <si>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</si>
  <si>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</si>
  <si>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</si>
  <si>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</si>
  <si>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</si>
  <si>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</si>
  <si>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</si>
  <si>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</si>
  <si>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</si>
  <si>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</si>
  <si>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</si>
  <si>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</si>
  <si>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</si>
  <si>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</si>
  <si>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</si>
  <si>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</si>
  <si>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</si>
  <si>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</si>
  <si>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</si>
  <si>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</si>
  <si>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</si>
  <si>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</si>
  <si>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</si>
  <si>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</si>
  <si>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</si>
  <si>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</si>
  <si>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</si>
  <si>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</si>
  <si>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</si>
  <si>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</si>
  <si>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</si>
  <si>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</si>
  <si>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</si>
  <si>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</si>
  <si>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</si>
  <si>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</si>
  <si>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</si>
  <si>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</si>
  <si>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</si>
  <si>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</si>
  <si>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</si>
  <si>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</si>
  <si>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</si>
  <si>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</si>
  <si>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</si>
  <si>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</si>
  <si>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</si>
  <si>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</si>
  <si>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</si>
  <si>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</si>
  <si>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</si>
  <si>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</si>
  <si>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</si>
  <si>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</si>
  <si>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</si>
  <si>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</si>
  <si>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</si>
  <si>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</si>
  <si>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</si>
  <si>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</si>
  <si>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</si>
  <si>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</si>
  <si>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</si>
  <si>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</si>
  <si>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</si>
  <si>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</si>
  <si>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</si>
  <si>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</si>
  <si>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</si>
  <si>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</si>
  <si>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</si>
  <si>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</si>
  <si>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</si>
  <si>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</si>
  <si>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</si>
  <si>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</si>
  <si>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</si>
  <si>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</si>
  <si>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</si>
  <si>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</si>
  <si>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</si>
  <si>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</si>
  <si>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</si>
  <si>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</si>
  <si>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</si>
  <si>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</si>
  <si>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</si>
  <si>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</si>
  <si>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</si>
  <si>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</si>
  <si>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</si>
  <si>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</si>
  <si>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</si>
  <si>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</si>
  <si>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</si>
  <si>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</si>
  <si>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</si>
  <si>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</si>
  <si>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</si>
  <si>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</si>
  <si>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</si>
  <si>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</si>
  <si>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</si>
  <si>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</si>
  <si>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</si>
  <si>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</si>
  <si>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</si>
  <si>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</si>
  <si>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</si>
  <si>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</si>
  <si>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</si>
  <si>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</si>
  <si>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</si>
  <si>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</si>
  <si>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</si>
  <si>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</si>
  <si>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</si>
  <si>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</si>
  <si>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</si>
  <si>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</si>
  <si>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</si>
  <si>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</si>
  <si>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</si>
  <si>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</si>
  <si>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</si>
  <si>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</si>
  <si>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</si>
  <si>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</si>
  <si>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</si>
  <si>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</si>
  <si>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</si>
  <si>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</si>
  <si>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</si>
  <si>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</si>
  <si>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</si>
  <si>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</si>
  <si>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</si>
  <si>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</si>
  <si>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</si>
  <si>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</si>
  <si>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</si>
  <si>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</si>
  <si>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</si>
  <si>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</si>
  <si>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</si>
  <si>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</si>
  <si>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</si>
  <si>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</si>
  <si>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</si>
  <si>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</si>
  <si>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</si>
  <si>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</si>
  <si>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</si>
  <si>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</si>
  <si>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</si>
  <si>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</si>
  <si>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</si>
  <si>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</si>
  <si>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</si>
  <si>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</si>
  <si>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</si>
  <si>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</si>
  <si>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</si>
  <si>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</si>
  <si>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</si>
  <si>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</si>
  <si>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</si>
  <si>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</si>
  <si>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</si>
  <si>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</si>
  <si>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</si>
  <si>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</si>
  <si>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</si>
  <si>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</si>
  <si>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</si>
  <si>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</si>
  <si>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</si>
  <si>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</si>
  <si>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</si>
  <si>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</si>
  <si>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</si>
  <si>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</si>
  <si>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</si>
  <si>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</si>
  <si>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</si>
  <si>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</si>
  <si>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</si>
  <si>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</si>
  <si>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</si>
  <si>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</si>
  <si>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</si>
  <si>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</si>
  <si>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</si>
  <si>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</si>
  <si>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</si>
  <si>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</si>
  <si>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</si>
  <si>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</si>
  <si>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</si>
  <si>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</si>
  <si>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</si>
  <si>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</si>
  <si>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</si>
  <si>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</si>
  <si>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</si>
  <si>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</si>
  <si>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</si>
  <si>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</si>
  <si>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</si>
  <si>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</si>
  <si>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</si>
  <si>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</si>
  <si>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</si>
  <si>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</si>
  <si>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</si>
  <si>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</si>
  <si>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</si>
  <si>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</si>
  <si>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</si>
  <si>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</si>
  <si>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</si>
  <si>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</si>
  <si>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</si>
  <si>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</si>
  <si>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</si>
  <si>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</si>
  <si>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</si>
  <si>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</si>
  <si>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</si>
  <si>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</si>
  <si>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</si>
  <si>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</si>
  <si>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</si>
  <si>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</si>
  <si>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</si>
  <si>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</si>
  <si>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</si>
  <si>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</si>
  <si>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</si>
  <si>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</si>
  <si>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</si>
  <si>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</si>
  <si>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</si>
  <si>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</si>
  <si>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</si>
  <si>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</si>
  <si>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</si>
  <si>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</si>
  <si>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</si>
  <si>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</si>
  <si>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</si>
  <si>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</si>
  <si>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</si>
  <si>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</si>
  <si>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</si>
  <si>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</si>
  <si>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</si>
  <si>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</si>
  <si>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</si>
  <si>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</si>
  <si>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</si>
  <si>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</si>
  <si>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</si>
  <si>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</si>
  <si>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</si>
  <si>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</si>
  <si>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</si>
  <si>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</si>
  <si>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</si>
  <si>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</si>
  <si>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</si>
  <si>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</si>
  <si>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</si>
  <si>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</si>
  <si>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</si>
  <si>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</si>
  <si>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</si>
  <si>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</si>
  <si>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</si>
  <si>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</si>
  <si>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</si>
  <si>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</si>
  <si>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</si>
  <si>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</si>
  <si>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</si>
  <si>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</si>
  <si>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</si>
  <si>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</si>
  <si>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</si>
  <si>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</si>
  <si>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</si>
  <si>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</si>
  <si>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</si>
  <si>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</si>
  <si>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</si>
  <si>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</si>
  <si>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</si>
  <si>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</si>
  <si>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</si>
  <si>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</si>
  <si>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</si>
  <si>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</si>
  <si>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</si>
  <si>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</si>
  <si>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</si>
  <si>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</si>
  <si>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</si>
  <si>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</si>
  <si>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</si>
  <si>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</si>
  <si>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</si>
  <si>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</si>
  <si>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</si>
  <si>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</si>
  <si>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</si>
  <si>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</si>
  <si>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</si>
  <si>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</si>
  <si>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</si>
  <si>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</si>
  <si>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</si>
  <si>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</si>
  <si>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</si>
  <si>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</si>
  <si>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</si>
  <si>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</si>
  <si>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</si>
  <si>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</si>
  <si>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</si>
  <si>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</si>
  <si>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</si>
  <si>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</si>
  <si>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</si>
  <si>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</si>
  <si>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</si>
  <si>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</si>
  <si>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</si>
  <si>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</si>
  <si>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</si>
  <si>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</si>
  <si>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</si>
  <si>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</si>
  <si>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</si>
  <si>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</si>
  <si>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</si>
  <si>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</si>
  <si>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</si>
  <si>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</si>
  <si>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</si>
  <si>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</si>
  <si>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</si>
  <si>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</si>
  <si>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</si>
  <si>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</si>
  <si>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</si>
  <si>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</si>
  <si>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</si>
  <si>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</si>
  <si>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</si>
  <si>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</si>
  <si>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</si>
  <si>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</si>
  <si>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</si>
  <si>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</si>
  <si>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</si>
  <si>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</si>
  <si>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</si>
  <si>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</si>
  <si>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</si>
  <si>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</si>
  <si>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</si>
  <si>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</si>
  <si>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</si>
  <si>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</si>
  <si>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</si>
  <si>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</si>
  <si>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</si>
  <si>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</si>
  <si>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</si>
  <si>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</si>
  <si>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</si>
  <si>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</si>
  <si>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</si>
  <si>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</si>
  <si>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</si>
  <si>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</si>
  <si>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</si>
  <si>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</si>
  <si>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</si>
  <si>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</si>
  <si>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</si>
  <si>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</si>
  <si>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</si>
  <si>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</si>
  <si>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</si>
  <si>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</si>
  <si>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</si>
  <si>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</si>
  <si>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</si>
  <si>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</si>
  <si>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</si>
  <si>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</si>
  <si>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</si>
  <si>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</si>
  <si>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</si>
  <si>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</si>
  <si>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</si>
  <si>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</si>
  <si>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</si>
  <si>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</si>
  <si>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</si>
  <si>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</si>
  <si>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</si>
  <si>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</si>
  <si>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</si>
  <si>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</si>
  <si>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</si>
  <si>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</si>
  <si>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</si>
  <si>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</si>
  <si>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</si>
  <si>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</si>
  <si>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</si>
  <si>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</si>
  <si>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</si>
  <si>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</si>
  <si>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</si>
  <si>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</si>
  <si>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</si>
  <si>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</si>
  <si>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</si>
  <si>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</si>
  <si>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</si>
  <si>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</si>
  <si>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</si>
  <si>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</si>
  <si>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</si>
  <si>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</si>
  <si>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</si>
  <si>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</si>
  <si>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</si>
  <si>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</si>
  <si>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</si>
  <si>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</si>
  <si>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</si>
  <si>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</si>
  <si>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</si>
  <si>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</si>
  <si>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</si>
  <si>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</si>
  <si>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</si>
  <si>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</si>
  <si>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</si>
  <si>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</si>
  <si>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</si>
  <si>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</si>
  <si>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</si>
  <si>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</si>
  <si>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</si>
  <si>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</si>
  <si>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</si>
  <si>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</si>
  <si>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</si>
  <si>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</si>
  <si>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</si>
  <si>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</si>
  <si>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</si>
  <si>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</si>
  <si>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</si>
  <si>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</si>
  <si>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</si>
  <si>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</si>
  <si>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</si>
  <si>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</si>
  <si>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</si>
  <si>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</si>
  <si>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</si>
  <si>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</si>
  <si>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</si>
  <si>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</si>
  <si>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</si>
  <si>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</si>
  <si>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</si>
  <si>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</si>
  <si>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</si>
  <si>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</si>
  <si>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</si>
  <si>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</si>
  <si>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</si>
  <si>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</si>
  <si>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</si>
  <si>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</si>
  <si>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</si>
  <si>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</si>
  <si>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</si>
  <si>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</si>
  <si>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</si>
  <si>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</si>
  <si>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</si>
  <si>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</si>
  <si>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</si>
  <si>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</si>
  <si>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</si>
  <si>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</si>
  <si>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</si>
  <si>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</si>
  <si>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</si>
  <si>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</si>
  <si>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</si>
  <si>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</si>
  <si>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</si>
  <si>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</si>
  <si>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</si>
  <si>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</si>
  <si>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</si>
  <si>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</si>
  <si>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</si>
  <si>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</si>
  <si>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</si>
  <si>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</si>
  <si>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</si>
  <si>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</si>
  <si>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</si>
  <si>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</si>
  <si>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</si>
  <si>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</si>
  <si>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</si>
  <si>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</si>
  <si>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</si>
  <si>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</si>
  <si>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</si>
  <si>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</si>
  <si>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</si>
  <si>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</si>
  <si>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</si>
  <si>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</si>
  <si>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</si>
  <si>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</si>
  <si>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</si>
  <si>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</si>
  <si>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</si>
  <si>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</si>
  <si>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</si>
  <si>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</si>
  <si>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</si>
  <si>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</si>
  <si>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</si>
  <si>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</si>
  <si>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</si>
  <si>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</si>
  <si>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</si>
  <si>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</si>
  <si>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</si>
  <si>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</si>
  <si>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</si>
  <si>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</si>
  <si>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</si>
  <si>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</si>
  <si>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</si>
  <si>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</si>
  <si>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</si>
  <si>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</si>
  <si>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</si>
  <si>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</si>
  <si>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</si>
  <si>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</si>
  <si>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</si>
  <si>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</si>
  <si>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</si>
  <si>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</si>
  <si>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</si>
  <si>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</si>
  <si>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</si>
  <si>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</si>
  <si>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</si>
  <si>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</si>
  <si>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</si>
  <si>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</si>
  <si>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</si>
  <si>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</si>
  <si>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</si>
  <si>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</si>
  <si>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</si>
  <si>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</si>
  <si>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</si>
  <si>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</si>
  <si>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</si>
  <si>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</si>
  <si>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</si>
  <si>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</si>
  <si>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</si>
  <si>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</si>
  <si>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</si>
  <si>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</si>
  <si>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</si>
  <si>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</si>
  <si>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</si>
  <si>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</si>
  <si>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</si>
  <si>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</si>
  <si>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</si>
  <si>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</si>
  <si>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</si>
  <si>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</si>
  <si>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</si>
  <si>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</si>
  <si>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</si>
  <si>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</si>
  <si>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</si>
  <si>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</si>
  <si>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</si>
  <si>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</si>
  <si>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</si>
  <si>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</si>
  <si>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</si>
  <si>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</si>
  <si>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</si>
  <si>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</si>
  <si>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</si>
  <si>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</si>
  <si>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</si>
  <si>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</si>
  <si>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</si>
  <si>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</si>
  <si>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</si>
  <si>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</si>
  <si>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</si>
  <si>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</si>
  <si>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</si>
  <si>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</si>
  <si>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</si>
  <si>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</si>
  <si>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</si>
  <si>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</si>
  <si>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</si>
  <si>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</si>
  <si>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</si>
  <si>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</si>
  <si>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</si>
  <si>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</si>
  <si>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</si>
  <si>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</si>
  <si>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</si>
  <si>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</si>
  <si>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</si>
  <si>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</si>
  <si>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</si>
  <si>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</si>
  <si>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</si>
  <si>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</si>
  <si>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</si>
  <si>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</si>
  <si>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</si>
  <si>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</si>
  <si>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</si>
  <si>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</si>
  <si>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</si>
  <si>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</si>
  <si>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</si>
  <si>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</si>
  <si>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</si>
  <si>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</si>
  <si>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</si>
  <si>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</si>
  <si>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</si>
  <si>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</si>
  <si>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</si>
  <si>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</si>
  <si>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</si>
  <si>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</si>
  <si>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</si>
  <si>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</si>
  <si>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</si>
  <si>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</si>
  <si>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</si>
  <si>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</si>
  <si>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</si>
  <si>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</si>
  <si>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</si>
  <si>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</si>
  <si>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</si>
  <si>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</si>
  <si>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</si>
  <si>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</si>
  <si>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</si>
  <si>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</si>
  <si>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</si>
  <si>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</si>
  <si>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</si>
  <si>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</si>
  <si>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</si>
  <si>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</si>
  <si>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</si>
  <si>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</si>
  <si>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</si>
  <si>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</si>
  <si>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</si>
  <si>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</si>
  <si>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</si>
  <si>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</si>
  <si>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</si>
  <si>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</si>
  <si>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</si>
  <si>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</si>
  <si>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</si>
  <si>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</si>
  <si>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</si>
  <si>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</si>
  <si>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</si>
  <si>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</si>
  <si>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</si>
  <si>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</si>
  <si>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</si>
  <si>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</si>
  <si>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</si>
  <si>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</si>
  <si>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</si>
  <si>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</si>
  <si>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</si>
  <si>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</si>
  <si>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</si>
  <si>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</si>
  <si>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</si>
  <si>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</si>
  <si>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</si>
  <si>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</si>
  <si>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</si>
  <si>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</si>
  <si>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</si>
  <si>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</si>
  <si>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</si>
  <si>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</si>
  <si>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</si>
  <si>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</si>
  <si>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</si>
  <si>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</si>
  <si>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</si>
  <si>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</si>
  <si>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</si>
  <si>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</si>
  <si>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</si>
  <si>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</si>
  <si>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</si>
  <si>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</si>
  <si>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</si>
  <si>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</si>
  <si>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</si>
  <si>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</si>
  <si>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</si>
  <si>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</si>
  <si>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</si>
  <si>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</si>
  <si>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</si>
  <si>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</si>
  <si>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</si>
  <si>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</si>
  <si>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</si>
  <si>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</si>
  <si>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</si>
  <si>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</si>
  <si>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</si>
  <si>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</si>
  <si>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</si>
  <si>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</si>
  <si>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</si>
  <si>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</si>
  <si>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</si>
  <si>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</si>
  <si>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</si>
  <si>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</si>
  <si>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</si>
  <si>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</si>
  <si>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</si>
  <si>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</si>
  <si>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</si>
  <si>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</si>
  <si>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</si>
  <si>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</si>
  <si>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</si>
  <si>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</si>
  <si>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</si>
  <si>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</si>
  <si>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</si>
  <si>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</si>
  <si>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</si>
  <si>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</si>
  <si>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</si>
  <si>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</si>
  <si>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</si>
  <si>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</si>
  <si>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</si>
  <si>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</si>
  <si>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</si>
  <si>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</si>
  <si>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</si>
  <si>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</si>
  <si>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</si>
  <si>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</si>
  <si>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</si>
  <si>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</si>
  <si>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</si>
  <si>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</si>
  <si>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</si>
  <si>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</si>
  <si>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</si>
  <si>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</si>
  <si>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</si>
  <si>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</si>
  <si>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</si>
  <si>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</si>
  <si>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</si>
  <si>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</si>
  <si>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</si>
  <si>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</si>
  <si>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</si>
  <si>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</si>
  <si>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</si>
  <si>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</si>
  <si>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</si>
  <si>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</si>
  <si>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</si>
  <si>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</si>
  <si>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</si>
  <si>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</si>
  <si>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</si>
  <si>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</si>
  <si>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</si>
  <si>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</si>
  <si>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</si>
  <si>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</si>
  <si>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</si>
  <si>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</si>
  <si>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</si>
  <si>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</si>
  <si>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</si>
  <si>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</si>
  <si>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</si>
  <si>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</si>
  <si>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</si>
  <si>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</si>
  <si>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</si>
  <si>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</si>
  <si>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</si>
  <si>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</si>
  <si>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</si>
  <si>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</si>
  <si>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</si>
  <si>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</si>
  <si>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</si>
  <si>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</si>
  <si>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</si>
  <si>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</si>
  <si>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</si>
  <si>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</si>
  <si>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</si>
  <si>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</si>
  <si>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</si>
  <si>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</si>
  <si>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</si>
  <si>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</si>
  <si>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</si>
  <si>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</si>
  <si>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</si>
  <si>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</si>
  <si>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</si>
  <si>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</si>
  <si>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</si>
  <si>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</si>
  <si>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</si>
  <si>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</si>
  <si>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</si>
  <si>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</si>
  <si>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</si>
  <si>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</si>
  <si>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</si>
  <si>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</si>
  <si>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</si>
  <si>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</si>
  <si>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</si>
  <si>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</si>
  <si>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</si>
  <si>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</si>
  <si>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</si>
  <si>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</si>
  <si>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</si>
  <si>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</si>
  <si>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</si>
  <si>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</si>
  <si>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</si>
  <si>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</si>
  <si>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</si>
  <si>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</si>
  <si>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</si>
  <si>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</si>
  <si>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</si>
  <si>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</si>
  <si>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</si>
  <si>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</si>
  <si>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</si>
  <si>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</si>
  <si>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</si>
  <si>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</si>
  <si>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</si>
  <si>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</si>
  <si>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</si>
  <si>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</si>
  <si>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</si>
  <si>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</si>
  <si>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</si>
  <si>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</si>
  <si>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</si>
  <si>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</si>
  <si>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</si>
  <si>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</si>
  <si>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</si>
  <si>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</si>
  <si>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</si>
  <si>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</si>
  <si>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</si>
  <si>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</si>
  <si>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</si>
  <si>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</si>
  <si>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</si>
  <si>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</si>
  <si>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</si>
  <si>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</si>
  <si>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</si>
  <si>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</si>
  <si>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</si>
  <si>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</si>
  <si>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</si>
  <si>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</si>
  <si>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</si>
  <si>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</si>
  <si>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</si>
  <si>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</si>
  <si>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</si>
  <si>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</si>
  <si>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</si>
  <si>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</si>
  <si>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</si>
  <si>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</si>
  <si>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</si>
  <si>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</si>
  <si>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</si>
  <si>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</si>
  <si>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</si>
  <si>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</si>
  <si>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</si>
  <si>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</si>
  <si>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</si>
  <si>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</si>
  <si>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</si>
  <si>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</si>
  <si>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</si>
  <si>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</si>
  <si>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</si>
  <si>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</si>
  <si>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</si>
  <si>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</si>
  <si>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</si>
  <si>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</si>
  <si>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</si>
  <si>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</si>
  <si>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</si>
  <si>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</si>
  <si>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</si>
  <si>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</si>
  <si>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</si>
  <si>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</si>
  <si>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</si>
  <si>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</si>
  <si>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</si>
  <si>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</si>
  <si>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</si>
  <si>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</si>
  <si>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</si>
  <si>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</si>
  <si>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</si>
  <si>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</si>
  <si>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</si>
  <si>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</si>
  <si>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</si>
  <si>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</si>
  <si>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</si>
  <si>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</si>
  <si>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</si>
  <si>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</si>
  <si>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</si>
  <si>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</si>
  <si>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</si>
  <si>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</si>
  <si>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</si>
  <si>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</si>
  <si>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</si>
  <si>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</si>
  <si>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</si>
  <si>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</si>
  <si>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</si>
  <si>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</si>
  <si>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</si>
  <si>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</si>
  <si>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</si>
  <si>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</si>
  <si>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</si>
  <si>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</si>
  <si>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</si>
  <si>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</si>
  <si>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</si>
  <si>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</si>
  <si>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</si>
  <si>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</si>
  <si>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</si>
  <si>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</si>
  <si>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</si>
  <si>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</si>
  <si>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</si>
  <si>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</si>
  <si>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</si>
  <si>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</si>
  <si>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</si>
  <si>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</si>
  <si>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</si>
  <si>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</si>
  <si>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</si>
  <si>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</si>
  <si>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</si>
  <si>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</si>
  <si>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</si>
  <si>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</si>
  <si>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</si>
  <si>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</si>
  <si>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</si>
  <si>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</si>
  <si>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</si>
  <si>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</si>
  <si>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</si>
  <si>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</si>
  <si>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</si>
  <si>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</si>
  <si>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</si>
  <si>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</si>
  <si>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</si>
  <si>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</si>
  <si>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</si>
  <si>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</si>
  <si>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</si>
  <si>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</si>
  <si>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</si>
  <si>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</si>
  <si>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</si>
  <si>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</si>
  <si>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</si>
  <si>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</si>
  <si>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</si>
  <si>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</si>
  <si>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</si>
  <si>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</si>
  <si>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</si>
  <si>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</si>
  <si>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</si>
  <si>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</si>
  <si>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</si>
  <si>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</si>
  <si>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</si>
  <si>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</si>
  <si>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</si>
  <si>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</si>
  <si>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</si>
  <si>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</si>
  <si>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</si>
  <si>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</si>
  <si>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</si>
  <si>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</si>
  <si>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</si>
  <si>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</si>
  <si>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</si>
  <si>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</si>
  <si>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</si>
  <si>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</si>
  <si>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</si>
  <si>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</si>
  <si>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</si>
  <si>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</si>
  <si>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</si>
  <si>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</si>
  <si>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</si>
  <si>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</si>
  <si>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</si>
  <si>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</si>
  <si>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</si>
  <si>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</si>
  <si>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</si>
  <si>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</si>
  <si>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</si>
  <si>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</si>
  <si>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</si>
  <si>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</si>
  <si>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</si>
  <si>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</si>
  <si>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</si>
  <si>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</si>
  <si>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</si>
  <si>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</si>
  <si>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</si>
  <si>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</si>
  <si>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</si>
  <si>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</si>
  <si>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</si>
  <si>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</si>
  <si>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</si>
  <si>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</si>
  <si>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</si>
  <si>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</si>
  <si>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</si>
  <si>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</si>
  <si>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</si>
  <si>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</si>
  <si>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</si>
  <si>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</si>
  <si>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</si>
  <si>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</si>
  <si>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</si>
  <si>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</si>
  <si>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</si>
  <si>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</si>
  <si>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</si>
  <si>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</si>
  <si>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</si>
  <si>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</si>
  <si>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</si>
  <si>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</si>
  <si>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</si>
  <si>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</si>
  <si>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</si>
  <si>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</si>
  <si>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</si>
  <si>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</si>
  <si>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</si>
  <si>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</si>
  <si>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</si>
  <si>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</si>
  <si>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</si>
  <si>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</si>
  <si>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</si>
  <si>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</si>
  <si>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</si>
  <si>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</si>
  <si>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</si>
  <si>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</si>
  <si>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</si>
  <si>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</si>
  <si>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</si>
  <si>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</si>
  <si>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</si>
  <si>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</si>
  <si>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</si>
  <si>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</si>
  <si>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</si>
  <si>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</si>
  <si>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</si>
  <si>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</si>
  <si>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</si>
  <si>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</si>
  <si>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</si>
  <si>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</si>
  <si>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</si>
  <si>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</si>
  <si>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</si>
  <si>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</si>
  <si>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</si>
  <si>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</si>
  <si>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</si>
  <si>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</si>
  <si>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</si>
  <si>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</si>
  <si>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</si>
  <si>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</si>
  <si>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</si>
  <si>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</si>
  <si>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</si>
  <si>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</si>
  <si>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</si>
  <si>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</si>
  <si>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</si>
  <si>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</si>
  <si>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</si>
  <si>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</si>
  <si>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</si>
  <si>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</si>
  <si>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</si>
  <si>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</si>
  <si>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</si>
  <si>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</si>
  <si>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</si>
  <si>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</si>
  <si>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</si>
  <si>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</si>
  <si>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</si>
  <si>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</si>
  <si>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</si>
  <si>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</si>
  <si>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</si>
  <si>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</si>
  <si>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</si>
  <si>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</si>
  <si>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</si>
  <si>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</si>
  <si>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</si>
  <si>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</si>
  <si>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</si>
  <si>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</si>
  <si>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</si>
  <si>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</si>
  <si>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</si>
  <si>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</si>
  <si>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</si>
  <si>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</si>
  <si>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</si>
  <si>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</si>
  <si>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</si>
  <si>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</si>
  <si>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</si>
  <si>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</si>
  <si>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</si>
  <si>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</si>
  <si>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</si>
  <si>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</si>
  <si>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</si>
  <si>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</si>
  <si>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</si>
  <si>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</si>
  <si>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</si>
  <si>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</si>
  <si>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</si>
  <si>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</si>
  <si>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</si>
  <si>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</si>
  <si>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</si>
  <si>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</si>
  <si>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</si>
  <si>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</si>
  <si>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</si>
  <si>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</si>
  <si>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</si>
  <si>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</si>
  <si>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</si>
  <si>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</si>
  <si>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</si>
  <si>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</si>
  <si>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</si>
  <si>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</si>
  <si>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</si>
  <si>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</si>
  <si>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</si>
  <si>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</si>
  <si>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</si>
  <si>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</si>
  <si>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</si>
  <si>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</si>
  <si>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</si>
  <si>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</si>
  <si>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</si>
  <si>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</si>
  <si>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</si>
  <si>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</si>
  <si>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</si>
  <si>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</si>
  <si>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</si>
  <si>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</si>
  <si>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</si>
  <si>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</si>
  <si>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</si>
  <si>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</si>
  <si>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</si>
  <si>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</si>
  <si>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</si>
  <si>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</si>
  <si>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</si>
  <si>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</si>
  <si>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</si>
  <si>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</si>
  <si>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</si>
  <si>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</si>
  <si>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</si>
  <si>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</si>
  <si>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</si>
  <si>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</si>
  <si>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</si>
  <si>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</si>
  <si>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</si>
  <si>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</si>
  <si>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</si>
  <si>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</si>
  <si>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</si>
  <si>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</si>
  <si>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</si>
  <si>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</si>
  <si>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</si>
  <si>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</si>
  <si>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</si>
  <si>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</si>
  <si>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</si>
  <si>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</si>
  <si>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</si>
  <si>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</si>
  <si>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</si>
  <si>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</si>
  <si>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</si>
  <si>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</si>
  <si>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</si>
  <si>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</si>
  <si>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</si>
  <si>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</si>
  <si>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</si>
  <si>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</si>
  <si>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</si>
  <si>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</si>
  <si>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</si>
  <si>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</si>
  <si>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</si>
  <si>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</si>
  <si>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</si>
  <si>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</si>
  <si>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</si>
  <si>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</si>
  <si>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</si>
  <si>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</si>
  <si>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</si>
  <si>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</si>
  <si>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</si>
  <si>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</si>
  <si>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</si>
  <si>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</si>
  <si>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</si>
  <si>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</si>
  <si>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</si>
  <si>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</si>
  <si>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</si>
  <si>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</si>
  <si>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</si>
  <si>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</si>
  <si>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</si>
  <si>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</si>
  <si>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</si>
  <si>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</si>
  <si>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</si>
  <si>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</si>
  <si>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</si>
  <si>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</si>
  <si>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</si>
  <si>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</si>
  <si>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</si>
  <si>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</si>
  <si>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</si>
  <si>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</si>
  <si>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</si>
  <si>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</si>
  <si>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</si>
  <si>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</si>
  <si>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</si>
  <si>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</si>
  <si>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</si>
  <si>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</si>
  <si>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</si>
  <si>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</si>
  <si>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</si>
  <si>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</si>
  <si>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</si>
  <si>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</si>
  <si>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</si>
  <si>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</si>
  <si>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</si>
  <si>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</si>
  <si>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</si>
  <si>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</si>
  <si>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</si>
  <si>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</si>
  <si>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</si>
  <si>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</si>
  <si>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</si>
  <si>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</si>
  <si>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</si>
  <si>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</si>
  <si>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</si>
  <si>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</si>
  <si>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</si>
  <si>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</si>
  <si>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</si>
  <si>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</si>
  <si>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</si>
  <si>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</si>
  <si>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</si>
  <si>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</si>
  <si>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</si>
  <si>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</si>
  <si>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</si>
  <si>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</si>
  <si>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</si>
  <si>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</si>
  <si>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</si>
  <si>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</si>
  <si>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</si>
  <si>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</si>
  <si>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</si>
  <si>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</si>
  <si>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</si>
  <si>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</si>
  <si>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</si>
  <si>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</si>
  <si>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</si>
  <si>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</si>
  <si>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</si>
  <si>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</si>
  <si>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</si>
  <si>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</si>
  <si>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</si>
  <si>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</si>
  <si>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</si>
  <si>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</si>
  <si>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</si>
  <si>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</si>
  <si>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</si>
  <si>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</si>
  <si>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</si>
  <si>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</si>
  <si>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</si>
  <si>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</si>
  <si>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</si>
  <si>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</si>
  <si>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</si>
  <si>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</si>
  <si>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</si>
  <si>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</si>
  <si>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</si>
  <si>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</si>
  <si>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</si>
  <si>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</si>
  <si>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</si>
  <si>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</si>
  <si>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</si>
  <si>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</si>
  <si>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</si>
  <si>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</si>
  <si>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</si>
  <si>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</si>
  <si>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</si>
  <si>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</si>
  <si>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</si>
  <si>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</si>
  <si>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</si>
  <si>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</si>
  <si>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</si>
  <si>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</si>
  <si>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</si>
  <si>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</si>
  <si>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</si>
  <si>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</si>
  <si>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</si>
  <si>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</si>
  <si>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</si>
  <si>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</si>
  <si>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</si>
  <si>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</si>
  <si>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</si>
  <si>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</si>
  <si>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</si>
  <si>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</si>
  <si>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</si>
  <si>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</si>
  <si>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</si>
  <si>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</si>
  <si>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</si>
  <si>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</si>
  <si>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</si>
  <si>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</si>
  <si>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</si>
  <si>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</si>
  <si>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</si>
  <si>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</si>
  <si>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</si>
  <si>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</si>
  <si>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</si>
  <si>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</si>
  <si>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</si>
  <si>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</si>
  <si>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</si>
  <si>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</si>
  <si>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</si>
  <si>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</si>
  <si>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</si>
  <si>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</si>
  <si>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</si>
  <si>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</si>
  <si>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</si>
  <si>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</si>
  <si>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</si>
  <si>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</si>
  <si>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</si>
  <si>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</si>
  <si>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</si>
  <si>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</si>
  <si>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</si>
  <si>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</si>
  <si>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</si>
  <si>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</si>
  <si>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</si>
  <si>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</si>
  <si>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</si>
  <si>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</si>
  <si>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</si>
  <si>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</si>
  <si>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</si>
  <si>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</si>
  <si>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</si>
  <si>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</si>
  <si>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</si>
  <si>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</si>
  <si>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</si>
  <si>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</si>
  <si>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</si>
  <si>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</si>
  <si>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</si>
  <si>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</si>
  <si>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</si>
  <si>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</si>
  <si>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</si>
  <si>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</si>
  <si>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</si>
  <si>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</si>
  <si>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</si>
  <si>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</si>
  <si>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</si>
  <si>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</si>
  <si>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</si>
  <si>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</si>
  <si>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</si>
  <si>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</si>
  <si>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</si>
  <si>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</si>
  <si>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</si>
  <si>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</si>
  <si>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</si>
  <si>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</si>
  <si>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</si>
  <si>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</si>
  <si>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</si>
  <si>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</si>
  <si>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</si>
  <si>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</si>
  <si>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</si>
  <si>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</si>
  <si>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</si>
  <si>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</si>
  <si>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</si>
  <si>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</si>
  <si>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</si>
  <si>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</si>
  <si>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</si>
  <si>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</si>
  <si>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</si>
  <si>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</si>
  <si>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</si>
  <si>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</si>
  <si>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</si>
  <si>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</si>
  <si>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</si>
  <si>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</si>
  <si>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</si>
  <si>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</si>
  <si>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</si>
  <si>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</si>
  <si>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</si>
  <si>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</si>
  <si>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</si>
  <si>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</si>
  <si>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</si>
  <si>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</si>
  <si>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</si>
  <si>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</si>
  <si>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</si>
  <si>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</si>
  <si>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</si>
  <si>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</si>
  <si>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</si>
  <si>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</si>
  <si>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</si>
  <si>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</si>
  <si>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</si>
  <si>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</si>
  <si>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</si>
  <si>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</si>
  <si>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</si>
  <si>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</si>
  <si>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</si>
  <si>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</si>
  <si>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</si>
  <si>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</si>
  <si>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</si>
  <si>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</si>
  <si>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</si>
  <si>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</si>
  <si>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</si>
  <si>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</si>
  <si>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</si>
  <si>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</si>
  <si>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</si>
  <si>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</si>
  <si>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</si>
  <si>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</si>
  <si>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</si>
  <si>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</si>
  <si>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</si>
  <si>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</si>
  <si>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</si>
  <si>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</si>
  <si>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</si>
  <si>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</si>
  <si>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</si>
  <si>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</si>
  <si>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</si>
  <si>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</si>
  <si>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</si>
  <si>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</si>
  <si>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</si>
  <si>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</si>
  <si>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</si>
  <si>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</si>
  <si>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</si>
  <si>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</si>
  <si>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</si>
  <si>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</si>
  <si>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</si>
  <si>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</si>
  <si>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</si>
  <si>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</si>
  <si>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</si>
  <si>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</si>
  <si>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</si>
  <si>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</si>
  <si>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</si>
  <si>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</si>
  <si>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</si>
  <si>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</si>
  <si>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</si>
  <si>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</si>
  <si>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</si>
  <si>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</si>
  <si>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</si>
  <si>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</si>
  <si>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</si>
  <si>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</si>
  <si>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</si>
  <si>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</si>
  <si>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</si>
  <si>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</si>
  <si>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</si>
  <si>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</si>
  <si>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</si>
  <si>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</si>
  <si>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</si>
  <si>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</si>
  <si>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</si>
  <si>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</si>
  <si>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</si>
  <si>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</si>
  <si>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</si>
  <si>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</si>
  <si>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</si>
  <si>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</si>
  <si>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</si>
  <si>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</si>
  <si>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</si>
  <si>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</si>
  <si>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</si>
  <si>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</si>
  <si>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</si>
  <si>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</si>
  <si>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</si>
  <si>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</si>
  <si>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</si>
  <si>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</si>
  <si>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</si>
  <si>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</si>
  <si>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</si>
  <si>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</si>
  <si>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</si>
  <si>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</si>
  <si>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</si>
  <si>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</si>
  <si>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</si>
  <si>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</si>
  <si>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</si>
  <si>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</si>
  <si>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</si>
  <si>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</si>
  <si>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</si>
  <si>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</si>
  <si>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</si>
  <si>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</si>
  <si>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</si>
  <si>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</si>
  <si>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</si>
  <si>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</si>
  <si>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</si>
  <si>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</si>
  <si>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</si>
  <si>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</si>
  <si>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</si>
  <si>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</si>
  <si>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</si>
  <si>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</si>
  <si>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</si>
  <si>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</si>
  <si>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</si>
  <si>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</si>
  <si>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</si>
  <si>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</si>
  <si>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</si>
  <si>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</si>
  <si>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</si>
  <si>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</si>
  <si>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</si>
  <si>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</si>
  <si>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</si>
  <si>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</si>
  <si>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</si>
  <si>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</si>
  <si>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</si>
  <si>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</si>
  <si>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</si>
  <si>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</si>
  <si>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</si>
  <si>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</si>
  <si>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</si>
  <si>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</si>
  <si>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</si>
  <si>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</si>
  <si>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</si>
  <si>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</si>
  <si>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</si>
  <si>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</si>
  <si>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</si>
  <si>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</si>
  <si>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</si>
  <si>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</si>
  <si>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</si>
  <si>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</si>
  <si>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</si>
  <si>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</si>
  <si>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</si>
  <si>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</si>
  <si>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</si>
  <si>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</si>
  <si>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</si>
  <si>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</si>
  <si>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</si>
  <si>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</si>
  <si>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</si>
  <si>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</si>
  <si>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</si>
  <si>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</si>
  <si>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</si>
  <si>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</si>
  <si>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</si>
  <si>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</si>
  <si>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</si>
  <si>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</si>
  <si>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</si>
  <si>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</si>
  <si>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</si>
  <si>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</si>
  <si>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</si>
  <si>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</si>
  <si>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</si>
  <si>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</si>
  <si>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</si>
  <si>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</si>
  <si>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</si>
  <si>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</si>
  <si>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</si>
  <si>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</si>
  <si>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</si>
  <si>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</si>
  <si>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</si>
  <si>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</si>
  <si>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</si>
  <si>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</si>
  <si>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</si>
  <si>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</si>
  <si>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</si>
  <si>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</si>
  <si>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</si>
  <si>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</si>
  <si>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</si>
  <si>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</si>
  <si>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</si>
  <si>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</si>
  <si>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</si>
  <si>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</si>
  <si>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</si>
  <si>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</si>
  <si>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</si>
  <si>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</si>
  <si>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</si>
  <si>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</si>
  <si>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</si>
  <si>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</si>
  <si>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</si>
  <si>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</si>
  <si>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</si>
  <si>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</si>
  <si>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</si>
  <si>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</si>
  <si>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</si>
  <si>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</si>
  <si>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</si>
  <si>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</si>
  <si>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</si>
  <si>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</si>
  <si>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</si>
  <si>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</si>
  <si>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</si>
  <si>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</si>
  <si>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</si>
  <si>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</si>
  <si>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</si>
  <si>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</si>
  <si>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</si>
  <si>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</si>
  <si>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</si>
  <si>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</si>
  <si>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</si>
  <si>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</si>
  <si>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</si>
  <si>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</si>
  <si>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</si>
  <si>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</si>
  <si>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</si>
  <si>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</si>
  <si>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</si>
  <si>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</si>
  <si>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</si>
  <si>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</si>
  <si>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</si>
  <si>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</si>
  <si>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</si>
  <si>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</si>
  <si>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</si>
  <si>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</si>
  <si>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</si>
  <si>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</si>
  <si>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</si>
  <si>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</si>
  <si>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</si>
  <si>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</si>
  <si>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</si>
  <si>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</si>
  <si>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</si>
  <si>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</si>
  <si>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</si>
  <si>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</si>
  <si>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</si>
  <si>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</si>
  <si>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</si>
  <si>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</si>
  <si>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</si>
  <si>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</si>
  <si>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</si>
  <si>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</si>
  <si>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</si>
  <si>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</si>
  <si>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</si>
  <si>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</si>
  <si>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</si>
  <si>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</si>
  <si>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</si>
  <si>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</si>
  <si>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</si>
  <si>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</si>
  <si>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</si>
  <si>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</si>
  <si>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</si>
  <si>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</si>
  <si>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</si>
  <si>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</si>
  <si>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</si>
  <si>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</si>
  <si>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</si>
  <si>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</si>
  <si>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</si>
  <si>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</si>
  <si>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</si>
  <si>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</si>
  <si>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</si>
  <si>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</si>
  <si>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</si>
  <si>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</si>
  <si>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</si>
  <si>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</si>
  <si>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</si>
  <si>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</si>
  <si>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</si>
  <si>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</si>
  <si>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</si>
  <si>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</si>
  <si>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</si>
  <si>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</si>
  <si>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</si>
  <si>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</si>
  <si>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</si>
  <si>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</si>
  <si>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</si>
  <si>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</si>
  <si>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</si>
  <si>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</si>
  <si>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</si>
  <si>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</si>
  <si>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</si>
  <si>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</si>
  <si>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</si>
  <si>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</si>
  <si>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</si>
  <si>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</si>
  <si>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</si>
  <si>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</si>
  <si>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</si>
  <si>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</si>
  <si>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</si>
  <si>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</si>
  <si>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</si>
  <si>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</si>
  <si>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</si>
  <si>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</si>
  <si>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</si>
  <si>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</si>
  <si>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</si>
  <si>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</si>
  <si>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</si>
  <si>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</si>
  <si>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</si>
  <si>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</si>
  <si>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</si>
  <si>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</si>
  <si>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</si>
  <si>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</si>
  <si>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</si>
  <si>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</si>
  <si>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</si>
  <si>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</si>
  <si>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</si>
  <si>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</si>
  <si>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</si>
  <si>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</si>
  <si>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</si>
  <si>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</si>
  <si>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</si>
  <si>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</si>
  <si>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</si>
  <si>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</si>
  <si>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</si>
  <si>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</si>
  <si>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</si>
  <si>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</si>
  <si>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</si>
  <si>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</si>
  <si>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</si>
  <si>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</si>
  <si>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</si>
  <si>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</si>
  <si>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</si>
  <si>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</si>
  <si>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</si>
  <si>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</si>
  <si>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</si>
  <si>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</si>
  <si>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</si>
  <si>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</si>
  <si>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</si>
  <si>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</si>
  <si>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</si>
  <si>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</si>
  <si>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</si>
  <si>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</si>
  <si>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</si>
  <si>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</si>
  <si>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</si>
  <si>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</si>
  <si>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</si>
  <si>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</si>
  <si>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</si>
  <si>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</si>
  <si>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</si>
  <si>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</si>
  <si>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</si>
  <si>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</si>
  <si>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</si>
  <si>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</si>
  <si>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</si>
  <si>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</si>
  <si>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</si>
  <si>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</si>
  <si>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</si>
  <si>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</si>
  <si>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</si>
  <si>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</si>
  <si>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</si>
  <si>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</si>
  <si>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</si>
  <si>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</si>
  <si>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</si>
  <si>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</si>
  <si>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</si>
  <si>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</si>
  <si>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</si>
  <si>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</si>
  <si>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</si>
  <si>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</si>
  <si>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</si>
  <si>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</si>
  <si>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</si>
  <si>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</si>
  <si>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</si>
  <si>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</si>
  <si>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</si>
  <si>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</si>
  <si>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</si>
  <si>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</si>
  <si>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</si>
  <si>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</si>
  <si>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</si>
  <si>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</si>
  <si>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</si>
  <si>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</si>
  <si>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</si>
  <si>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</si>
  <si>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</si>
  <si>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</si>
  <si>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</si>
  <si>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</si>
  <si>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</si>
  <si>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</si>
  <si>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</si>
  <si>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</si>
  <si>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</si>
  <si>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</si>
  <si>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</si>
  <si>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</si>
  <si>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</si>
  <si>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</si>
  <si>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</si>
  <si>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</si>
  <si>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</si>
  <si>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</si>
  <si>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</si>
  <si>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</si>
  <si>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</si>
  <si>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</si>
  <si>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</si>
  <si>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</si>
  <si>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</si>
  <si>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</si>
  <si>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</si>
  <si>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</si>
  <si>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</si>
  <si>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</si>
  <si>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</si>
  <si>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</si>
  <si>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</si>
  <si>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</si>
  <si>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</si>
  <si>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</si>
  <si>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</si>
  <si>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</si>
  <si>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</si>
  <si>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</si>
  <si>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</si>
  <si>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</si>
  <si>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</si>
  <si>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</si>
  <si>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</si>
  <si>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</si>
  <si>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</si>
  <si>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</si>
  <si>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</si>
  <si>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</si>
  <si>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</si>
  <si>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</si>
  <si>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</si>
  <si>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</si>
  <si>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</si>
  <si>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</si>
  <si>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</si>
  <si>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</si>
  <si>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</si>
  <si>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</si>
  <si>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</si>
  <si>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</si>
  <si>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</si>
  <si>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</si>
  <si>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</si>
  <si>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</si>
  <si>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</si>
  <si>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</si>
  <si>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</si>
  <si>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</si>
  <si>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</si>
  <si>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</si>
  <si>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</si>
  <si>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</si>
  <si>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</si>
  <si>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</si>
  <si>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</si>
  <si>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</si>
  <si>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</si>
  <si>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</si>
  <si>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</si>
  <si>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</si>
  <si>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</si>
  <si>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</si>
  <si>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</si>
  <si>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</si>
  <si>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</si>
  <si>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</si>
  <si>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</si>
  <si>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</si>
  <si>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</si>
  <si>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</si>
  <si>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</si>
  <si>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</si>
  <si>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</si>
  <si>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</si>
  <si>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</si>
  <si>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</si>
  <si>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</si>
  <si>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</si>
  <si>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</si>
  <si>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</si>
  <si>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</si>
  <si>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</si>
  <si>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</si>
  <si>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</si>
  <si>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</si>
  <si>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</si>
  <si>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</si>
  <si>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</si>
  <si>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</si>
  <si>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</si>
  <si>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</si>
  <si>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</si>
  <si>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</si>
  <si>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</si>
  <si>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</si>
  <si>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</si>
  <si>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</si>
  <si>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</si>
  <si>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</si>
  <si>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</si>
  <si>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</si>
  <si>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</si>
  <si>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</si>
  <si>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</si>
  <si>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</si>
  <si>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</si>
  <si>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</si>
  <si>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</si>
  <si>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</si>
  <si>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</si>
  <si>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</si>
  <si>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</si>
  <si>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</si>
  <si>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</si>
  <si>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</si>
  <si>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</si>
  <si>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</si>
  <si>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</si>
  <si>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</si>
  <si>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</si>
  <si>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</si>
  <si>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</si>
  <si>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</si>
  <si>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</si>
  <si>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</si>
  <si>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</si>
  <si>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</si>
  <si>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</si>
  <si>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</si>
  <si>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</si>
  <si>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</si>
  <si>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</si>
  <si>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</si>
  <si>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</si>
  <si>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</si>
  <si>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</si>
  <si>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</si>
  <si>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</si>
  <si>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</si>
  <si>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</si>
  <si>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</si>
  <si>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</si>
  <si>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</si>
  <si>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</si>
  <si>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</si>
  <si>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</si>
  <si>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</si>
  <si>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</si>
  <si>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</si>
  <si>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</si>
  <si>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</si>
  <si>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</si>
  <si>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</si>
  <si>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</si>
  <si>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</si>
  <si>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</si>
  <si>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</si>
  <si>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</si>
  <si>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</si>
  <si>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</si>
  <si>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</si>
  <si>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</si>
  <si>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</si>
  <si>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</si>
  <si>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</si>
  <si>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</si>
  <si>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</si>
  <si>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</si>
  <si>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</si>
  <si>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</si>
  <si>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</si>
  <si>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</si>
  <si>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</si>
  <si>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</si>
  <si>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</si>
  <si>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</si>
  <si>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</si>
  <si>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</si>
  <si>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</si>
  <si>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</si>
  <si>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</si>
  <si>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</si>
  <si>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</si>
  <si>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</si>
  <si>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</si>
  <si>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</si>
  <si>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</si>
  <si>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</si>
  <si>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</si>
  <si>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</si>
  <si>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</si>
  <si>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</si>
  <si>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</si>
  <si>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</si>
  <si>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</si>
  <si>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</si>
  <si>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</si>
  <si>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</si>
  <si>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</si>
  <si>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</si>
  <si>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</si>
  <si>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</si>
  <si>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</si>
  <si>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</si>
  <si>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</si>
  <si>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</si>
  <si>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</si>
  <si>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</si>
  <si>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</si>
  <si>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</si>
  <si>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</si>
  <si>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</si>
  <si>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</si>
  <si>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</si>
  <si>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</si>
  <si>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</si>
  <si>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</si>
  <si>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</si>
  <si>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</si>
  <si>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</si>
  <si>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</si>
  <si>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</si>
  <si>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</si>
  <si>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</si>
  <si>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</si>
  <si>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</si>
  <si>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</si>
  <si>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</si>
  <si>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</si>
  <si>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</si>
  <si>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</si>
  <si>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</si>
  <si>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</si>
  <si>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</si>
  <si>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</si>
  <si>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</si>
  <si>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</si>
  <si>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</si>
  <si>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</si>
  <si>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</si>
  <si>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</si>
  <si>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</si>
  <si>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</si>
  <si>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</si>
  <si>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</si>
  <si>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</si>
  <si>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</si>
  <si>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</si>
  <si>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</si>
  <si>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</si>
  <si>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</si>
  <si>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</si>
  <si>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</si>
  <si>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</si>
  <si>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</si>
  <si>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</si>
  <si>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</si>
  <si>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</si>
  <si>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</si>
  <si>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</si>
  <si>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</si>
  <si>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</si>
  <si>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</si>
  <si>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</si>
  <si>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</si>
  <si>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</si>
  <si>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</si>
  <si>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</si>
  <si>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</si>
  <si>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</si>
  <si>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</si>
  <si>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</si>
  <si>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</si>
  <si>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</si>
  <si>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</si>
  <si>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</si>
  <si>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</si>
  <si>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</si>
  <si>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</si>
  <si>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</si>
  <si>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</si>
  <si>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</si>
  <si>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</si>
  <si>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</si>
  <si>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</si>
  <si>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</si>
  <si>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</si>
  <si>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</si>
  <si>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</si>
  <si>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</si>
  <si>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</si>
  <si>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</si>
  <si>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</si>
  <si>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</si>
  <si>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</si>
  <si>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</si>
  <si>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</si>
  <si>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</si>
  <si>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</si>
  <si>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</si>
  <si>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</si>
  <si>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</si>
  <si>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</si>
  <si>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</si>
  <si>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</si>
  <si>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</si>
  <si>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</si>
  <si>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</si>
  <si>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</si>
  <si>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</si>
  <si>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</si>
  <si>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</si>
  <si>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</si>
  <si>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</si>
  <si>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</si>
  <si>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</si>
  <si>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</si>
  <si>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</si>
  <si>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</si>
  <si>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</si>
  <si>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</si>
  <si>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</si>
  <si>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</si>
  <si>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</si>
  <si>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</si>
  <si>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</si>
  <si>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</si>
  <si>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</si>
  <si>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</si>
  <si>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</si>
  <si>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</si>
  <si>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</si>
  <si>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</si>
  <si>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</si>
  <si>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</si>
  <si>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</si>
  <si>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</si>
  <si>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</si>
  <si>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</si>
  <si>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</si>
  <si>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</si>
  <si>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</si>
  <si>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</si>
  <si>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50=50,000 [A]</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</si>
  <si>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</si>
  <si>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</si>
  <si>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</si>
  <si>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</si>
  <si>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</si>
  <si>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</si>
  <si>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</si>
  <si>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</si>
  <si>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</si>
  <si>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</si>
  <si>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</si>
  <si>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</si>
  <si>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</si>
  <si>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</si>
  <si>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</si>
  <si>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</si>
  <si>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</si>
  <si>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</si>
  <si>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</si>
  <si>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1. Položka obsahuje:      
 – dodávku, dopravu a uložení kameniva předepsané specifikace a frakce v požadované míře zhutnění      
2. Položka neobsahuje:      
 X      
3. Způsob měření:      
Měří se objem kolejového lože v projektovaném profilu.</t>
  </si>
  <si>
    <t>Pro SVÚ výhybky č.152</t>
  </si>
  <si>
    <t>101.5*0.1=10,150 [A]   
plocha 1,7 m od osy koleje, odhad tl. 0,1 m</t>
  </si>
  <si>
    <t>kolejnice S49 regenerované, nové pražce dřevěné, upevnění K</t>
  </si>
  <si>
    <t>31.923=31,923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</si>
  <si>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</si>
  <si>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</si>
  <si>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</si>
  <si>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</si>
  <si>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</si>
  <si>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</si>
  <si>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</si>
  <si>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</si>
  <si>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</si>
  <si>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</si>
  <si>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</si>
  <si>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1=1,000 [A]  
Výměna původního hákového závěru za čelisťový ve výhybce č. 153</t>
  </si>
  <si>
    <t>1. Položka obsahuje:   
 – dodání a montáž čelisťového závěru   
2. Položka neobsahuje:   
 X   
3. Způsob měření:   
Udává se počet kusů kompletní konstrukce nebo práce.</t>
  </si>
  <si>
    <t>V případě nutnosti podbít stávající kolej před a za výhybkou č. 152</t>
  </si>
  <si>
    <t>20+20=40,000 [A]   
Odhad 20 před a za výhybkou.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</si>
  <si>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</si>
  <si>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</si>
  <si>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</si>
  <si>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</si>
  <si>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</si>
  <si>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</si>
  <si>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</si>
  <si>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</si>
  <si>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</si>
  <si>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</si>
  <si>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</si>
  <si>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</si>
  <si>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</si>
  <si>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</si>
  <si>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</si>
  <si>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</si>
  <si>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</si>
  <si>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</si>
  <si>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</si>
  <si>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</si>
  <si>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</si>
  <si>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</si>
  <si>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</si>
  <si>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</si>
  <si>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</si>
  <si>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</si>
  <si>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</si>
  <si>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</si>
  <si>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</si>
  <si>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</si>
  <si>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</si>
  <si>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</si>
  <si>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</si>
  <si>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</si>
  <si>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921332</t>
  </si>
  <si>
    <t>ŽELEZNIČNÍ PŘEJEZD A PŘECHOD ZE ZÁDLAŽBOVÝCH PANELŮ PRO KOLEJ NA BETONOVÝCH PRAŽCÍCH</t>
  </si>
  <si>
    <t>Zádlažba panely mezi kolejnicemi před remízou v délce 18 m.</t>
  </si>
  <si>
    <t>3,46*18=62,280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</si>
  <si>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</si>
  <si>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</si>
  <si>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</si>
  <si>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</si>
  <si>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</si>
  <si>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</si>
  <si>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</si>
  <si>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Námezníky výhybek č. 152 a č. 153</t>
  </si>
  <si>
    <t>1. Položka obsahuje:      
 – dodávku a osazení včetně nutných zemních prací a obetonování      
 – odrazky nebo retroreflexní fólie      
2. Položka neobsahuje:      
 X      
3. Způsob měření:      
Udává se počet kusů kompletní konstrukce nebo práce.</t>
  </si>
  <si>
    <t>Kubatura odstranění kolejového lože mínus objem pražců v demontované koleji.</t>
  </si>
  <si>
    <t>845=845,000 [A]   
Viz.D.2.1.1.3+4.2 Výpočet kubatur, příloha Výpočty výměr železničního svršku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</si>
  <si>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</si>
  <si>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kolejí č. 110 a č. 111. Demontážní základna v ŽST Jihlava město.</t>
  </si>
  <si>
    <t>375.219=375,219 [A]   
Viz.D.2.1.1.3+4.2 Výpočet kubatur, příloha Roztřídění demontovaného materiálu dle rekategorizace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</si>
  <si>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</si>
  <si>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Stávající zarážedlo na konci koleje č. 111</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</si>
  <si>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</si>
  <si>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</si>
  <si>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</si>
  <si>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</si>
  <si>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</si>
  <si>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</si>
  <si>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</si>
  <si>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</si>
  <si>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</si>
  <si>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</si>
  <si>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</si>
  <si>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</si>
  <si>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</si>
  <si>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</si>
  <si>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</si>
  <si>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</si>
  <si>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</si>
  <si>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</si>
  <si>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</si>
  <si>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</si>
  <si>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</si>
  <si>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</si>
  <si>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86=86,000 [A]</t>
  </si>
  <si>
    <t>Evidenční položka, Neoceňovat v objektu SO/PS, položka se oceňuje pouze v objektu SO 90-90        
N odpad: nebezpečné látky: ropné látky            
Způsob likvidace: biodegradace</t>
  </si>
  <si>
    <t>860=860,000 [A]</t>
  </si>
  <si>
    <t>Evidenční položka, neoceňovat v objektu SO/PS, položka se oceňuje pouze v objektu SO 90-90.        
N odpad: nebezpečné látky: těžké kovy a pod.            
Způsob likvidace: spalovna N odpadu, skládka S-NO</t>
  </si>
  <si>
    <t>49=49,000 [A]</t>
  </si>
  <si>
    <t>Evidenční položka, neoceňovat v objektu SO/PS, položka se oceňuje pouze v objektu SO 90-90.        
Druhotná surovina - výkup</t>
  </si>
  <si>
    <t>41=41,000 [A]</t>
  </si>
  <si>
    <t>SO 33-17-01 OLD</t>
  </si>
  <si>
    <t xml:space="preserve">  SO 33-17-01 OLD</t>
  </si>
  <si>
    <t>0.209802+0.084928=0,295 [A]  
koleje+rozvinutá délka výhybek č. 152 a č. 153</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</si>
  <si>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</si>
  <si>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</si>
  <si>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</si>
  <si>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0.689=0,689 [A]  
Viz.D.2.1.1.3+4.2 Výpočet kubatur, příloha Výpočty výměr železničního svršku</t>
  </si>
  <si>
    <t>1. Položka obsahuje:    
 – dodávku a dopravu výztuže    
 2. Položka neobsahuje:    
 – montáž    
3. Způsob měření:    
Měří se hmotnost použité výztuže.</t>
  </si>
  <si>
    <t>533=53,000 [A]  
Viz.D.2.1.1.3+4.2 Výpočet kubatur, příloha Výpočty výměr železničního svršku</t>
  </si>
  <si>
    <t>101.5*0.1=10,150 [A]  
plocha 1,7 m od osy koleje, odhad tl. 0,1 m</t>
  </si>
  <si>
    <t>31.923=31,923 [A]  
Viz.D.2.1.1.3+4.2 Výpočet kubatur, příloha Kolejový rošt</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</si>
  <si>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</si>
  <si>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</si>
  <si>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</si>
  <si>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</si>
  <si>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</si>
  <si>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20+20=40,000 [A]  
Odhad 20 před a za výhybkou.</t>
  </si>
  <si>
    <t>41.175=41,175 [A]  
Viz.D.2.1.1.3+4.2 Výpočet kubatur, příloha Výhybky a výhybkové konstrukce</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</si>
  <si>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</si>
  <si>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</si>
  <si>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</si>
  <si>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</si>
  <si>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10.52=10,520 [A]  
Viz.D.2.1.1.3+4.2 Výpočet kubatur, příloha Kolejový rošt</t>
  </si>
  <si>
    <t>1. Položka obsahuje:    
 - doprava, naložení, složení na místě stavby</t>
  </si>
  <si>
    <t>6=6,000 [A]  
Viz.D.2.1.1.3+4.2 Výpočet kubatur, příloha Výpočty výměr železničního svršku</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</si>
  <si>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</si>
  <si>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</si>
  <si>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</si>
  <si>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845=845,000 [A]  
Viz.D.2.1.1.3+4.2 Výpočet kubatur, příloha Výpočty výměr železničního svršku</t>
  </si>
  <si>
    <t>375.219=375,219 [A]  
Viz.D.2.1.1.3+4.2 Výpočet kubatur, příloha Roztřídění demontovaného materiálu dle rekategorizace</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</si>
  <si>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</si>
  <si>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</si>
  <si>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6=6,000 [A]  
odhad</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</si>
  <si>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</si>
  <si>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</si>
  <si>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SO 33-17-01.1</t>
  </si>
  <si>
    <t>ŽST Jihlava, remíza TO, železniční svršek - závěrečné podbití</t>
  </si>
  <si>
    <t xml:space="preserve">  SO 33-17-01.1</t>
  </si>
  <si>
    <t>31.923=31.923 [A]</t>
  </si>
  <si>
    <t>135.193+19.535=154.728 [A]</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</si>
  <si>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</si>
  <si>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</si>
  <si>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</si>
  <si>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</si>
  <si>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</si>
  <si>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</si>
  <si>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</si>
  <si>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</si>
  <si>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</si>
  <si>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</si>
  <si>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</si>
  <si>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</si>
  <si>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</si>
  <si>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</si>
  <si>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</si>
  <si>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</si>
  <si>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</si>
  <si>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</si>
  <si>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</si>
  <si>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</si>
  <si>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</si>
  <si>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</si>
  <si>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</si>
  <si>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</si>
  <si>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</si>
  <si>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</si>
  <si>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</si>
  <si>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</si>
  <si>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</si>
  <si>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</si>
  <si>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</si>
  <si>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</si>
  <si>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</si>
  <si>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</si>
  <si>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</si>
  <si>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</si>
  <si>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</si>
  <si>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</si>
  <si>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</si>
  <si>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</si>
  <si>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</si>
  <si>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</si>
  <si>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</si>
  <si>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</si>
  <si>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</si>
  <si>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</si>
  <si>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</si>
  <si>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</si>
  <si>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</si>
  <si>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</si>
  <si>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</si>
  <si>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</si>
  <si>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</si>
  <si>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</si>
  <si>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</si>
  <si>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</si>
  <si>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</si>
  <si>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</si>
  <si>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</si>
  <si>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</si>
  <si>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</si>
  <si>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</si>
  <si>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</si>
  <si>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</si>
  <si>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</si>
  <si>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</si>
  <si>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</si>
  <si>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</si>
  <si>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</si>
  <si>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</si>
  <si>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</si>
  <si>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</si>
  <si>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</si>
  <si>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</si>
  <si>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</si>
  <si>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</si>
  <si>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</si>
  <si>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</si>
  <si>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</si>
  <si>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</si>
  <si>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</si>
  <si>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</si>
  <si>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</si>
  <si>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</si>
  <si>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</si>
  <si>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</si>
  <si>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</si>
  <si>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</si>
  <si>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 dodání kameniva předepsané kvality a zrnitosti    
- rozprostření a zhutnění vrstvy v předepsané tloušťce    
- zřízení vrstvy bez rozlišení šířky, pokládání vrstvy po etapách    
- nezahrnuje postřiky, nátěry</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</si>
  <si>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</si>
  <si>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</si>
  <si>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</si>
  <si>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</si>
  <si>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</si>
  <si>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</si>
  <si>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</si>
  <si>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</si>
  <si>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</si>
  <si>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</si>
  <si>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</si>
  <si>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</si>
  <si>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</si>
  <si>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</si>
  <si>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</si>
  <si>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</si>
  <si>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</si>
  <si>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</si>
  <si>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</si>
  <si>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</si>
  <si>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</si>
  <si>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</si>
  <si>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</si>
  <si>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</si>
  <si>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</si>
  <si>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</si>
  <si>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</si>
  <si>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</si>
  <si>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</si>
  <si>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</si>
  <si>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</si>
  <si>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</si>
  <si>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</si>
  <si>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</si>
  <si>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</si>
  <si>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</si>
  <si>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</si>
  <si>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</si>
  <si>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</si>
  <si>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</si>
  <si>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</si>
  <si>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</si>
  <si>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</si>
  <si>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</si>
  <si>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</si>
  <si>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</si>
  <si>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</si>
  <si>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</si>
  <si>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</si>
  <si>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</si>
  <si>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</si>
  <si>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</si>
  <si>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</si>
  <si>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</si>
  <si>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</si>
  <si>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</si>
  <si>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</si>
  <si>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</si>
  <si>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</si>
  <si>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</si>
  <si>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</si>
  <si>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0,55+1,77+0,60+0,68+0,82+0,45=4,870 [B]  
Celkem: A+B=5,800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</si>
  <si>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</si>
  <si>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</si>
  <si>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1+1+1+1+2=6,000 [B]]  
Celkem: A+B=8,000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</si>
  <si>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</si>
  <si>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</si>
  <si>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</si>
  <si>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</si>
  <si>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</si>
  <si>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</si>
  <si>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</si>
  <si>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</si>
  <si>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</si>
  <si>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</si>
  <si>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</si>
  <si>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</si>
  <si>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</si>
  <si>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</si>
  <si>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</si>
  <si>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</si>
  <si>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</si>
  <si>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</si>
  <si>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</si>
  <si>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</si>
  <si>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</si>
  <si>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</si>
  <si>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</si>
  <si>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</si>
  <si>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</si>
  <si>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</si>
  <si>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</si>
  <si>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</si>
  <si>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</si>
  <si>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</si>
  <si>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</si>
  <si>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</si>
  <si>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</si>
  <si>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</si>
  <si>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</si>
  <si>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</si>
  <si>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</si>
  <si>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</si>
  <si>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</si>
  <si>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</si>
  <si>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</si>
  <si>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</si>
  <si>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</si>
  <si>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</si>
  <si>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</si>
  <si>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</si>
  <si>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</si>
  <si>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</si>
  <si>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</si>
  <si>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</si>
  <si>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</si>
  <si>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</si>
  <si>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</si>
  <si>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</si>
  <si>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</si>
  <si>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</si>
  <si>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</si>
  <si>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</si>
  <si>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</si>
  <si>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</si>
  <si>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</si>
  <si>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</si>
  <si>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</si>
  <si>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</si>
  <si>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</si>
  <si>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</si>
  <si>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</si>
  <si>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</si>
  <si>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</si>
  <si>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</si>
  <si>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</si>
  <si>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</si>
  <si>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</si>
  <si>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</si>
  <si>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Položka zahrnuje:  
dodání a pokládku betonových obrubníků o rozměrech předepsaných zadávací dokumentací  
betonové lože i boční betonovou opěrku.</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</si>
  <si>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</si>
  <si>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</si>
  <si>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</si>
  <si>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</si>
  <si>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</si>
  <si>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</si>
  <si>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</si>
  <si>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</si>
  <si>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</si>
  <si>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</si>
  <si>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</si>
  <si>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</si>
  <si>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</si>
  <si>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</si>
  <si>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</si>
  <si>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</si>
  <si>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</si>
  <si>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</si>
  <si>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</si>
  <si>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</si>
  <si>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</si>
  <si>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</si>
  <si>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</si>
  <si>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</si>
  <si>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</si>
  <si>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</si>
  <si>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</si>
  <si>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</si>
  <si>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</si>
  <si>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</si>
  <si>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</si>
  <si>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</si>
  <si>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</si>
  <si>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</si>
  <si>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</si>
  <si>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</si>
  <si>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</si>
  <si>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</si>
  <si>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</si>
  <si>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</si>
  <si>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</si>
  <si>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</si>
  <si>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</si>
  <si>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</si>
  <si>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</si>
  <si>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</si>
  <si>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</si>
  <si>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</si>
  <si>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</si>
  <si>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</si>
  <si>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</si>
  <si>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</si>
  <si>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</si>
  <si>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</si>
  <si>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</si>
  <si>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</si>
  <si>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</si>
  <si>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</si>
  <si>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</si>
  <si>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</si>
  <si>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</si>
  <si>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</si>
  <si>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</si>
  <si>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</si>
  <si>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</si>
  <si>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</si>
  <si>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</si>
  <si>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</si>
  <si>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</si>
  <si>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</si>
  <si>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</si>
  <si>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</si>
  <si>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</si>
  <si>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</si>
  <si>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</si>
  <si>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</si>
  <si>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</si>
  <si>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</si>
  <si>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</si>
  <si>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</si>
  <si>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</si>
  <si>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</si>
  <si>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</si>
  <si>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</si>
  <si>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</si>
  <si>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</si>
  <si>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</si>
  <si>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</si>
  <si>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</si>
  <si>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</si>
  <si>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</si>
  <si>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</si>
  <si>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</si>
  <si>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</si>
  <si>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</si>
  <si>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</si>
  <si>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</si>
  <si>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</si>
  <si>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</si>
  <si>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</si>
  <si>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</si>
  <si>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</si>
  <si>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</si>
  <si>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</si>
  <si>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</si>
  <si>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</si>
  <si>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</si>
  <si>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</si>
  <si>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</si>
  <si>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</si>
  <si>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</si>
  <si>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</si>
  <si>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</si>
  <si>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</si>
  <si>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</si>
  <si>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</si>
  <si>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</si>
  <si>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</si>
  <si>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</si>
  <si>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</si>
  <si>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</si>
  <si>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</si>
  <si>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</si>
  <si>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</si>
  <si>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</si>
  <si>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Most km 85,204: 
37=37.000 [A]</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</si>
  <si>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</si>
  <si>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</si>
  <si>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</si>
  <si>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</si>
  <si>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</si>
  <si>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</si>
  <si>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</si>
  <si>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</si>
  <si>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</si>
  <si>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</si>
  <si>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</si>
  <si>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</si>
  <si>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</si>
  <si>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</si>
  <si>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</si>
  <si>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</si>
  <si>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</si>
  <si>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</si>
  <si>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</si>
  <si>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</si>
  <si>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</si>
  <si>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</si>
  <si>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</si>
  <si>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</si>
  <si>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</si>
  <si>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</si>
  <si>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</si>
  <si>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</si>
  <si>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</si>
  <si>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</si>
  <si>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</si>
  <si>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R002</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</si>
  <si>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</si>
  <si>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</si>
  <si>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</si>
  <si>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</si>
  <si>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</si>
  <si>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</si>
  <si>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</si>
  <si>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1315*1,4+420*1,4+492*2,6+153*2,6=4 106,000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</si>
  <si>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</si>
  <si>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</si>
  <si>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</si>
  <si>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</si>
  <si>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</si>
  <si>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</si>
  <si>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42,6*((14+15+2*4)*4,5+4*7,0+13*9,0)/1000=13,270 [A]  
převázka 2*HEB 120: 2*26,7 kg/m*15,6/1000=0,833 [B]  
Celkem: A+B=14,103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</si>
  <si>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</si>
  <si>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</si>
  <si>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</si>
  <si>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</si>
  <si>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</si>
  <si>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</si>
  <si>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</si>
  <si>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</si>
  <si>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</si>
  <si>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</si>
  <si>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</si>
  <si>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((14+15+2*4)*4,5+4*7,0+13*9,0)=311,500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</si>
  <si>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</si>
  <si>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</si>
  <si>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</si>
  <si>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</si>
  <si>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</si>
  <si>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</si>
  <si>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</si>
  <si>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</si>
  <si>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</si>
  <si>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</si>
  <si>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</si>
  <si>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</si>
  <si>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</si>
  <si>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</si>
  <si>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</si>
  <si>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</si>
  <si>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</si>
  <si>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</si>
  <si>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</si>
  <si>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</si>
  <si>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</si>
  <si>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</si>
  <si>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</si>
  <si>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</si>
  <si>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</si>
  <si>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</si>
  <si>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</si>
  <si>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</si>
  <si>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</si>
  <si>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</si>
  <si>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</si>
  <si>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</si>
  <si>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</si>
  <si>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</si>
  <si>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</si>
  <si>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</si>
  <si>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</si>
  <si>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</si>
  <si>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</si>
  <si>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</si>
  <si>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</si>
  <si>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</si>
  <si>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</si>
  <si>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</si>
  <si>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</si>
  <si>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</si>
  <si>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</si>
  <si>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</si>
  <si>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</si>
  <si>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</si>
  <si>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</si>
  <si>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</si>
  <si>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</si>
  <si>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</si>
  <si>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</si>
  <si>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</si>
  <si>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</si>
  <si>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</si>
  <si>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</si>
  <si>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</si>
  <si>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</si>
  <si>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</si>
  <si>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</si>
  <si>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</si>
  <si>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</si>
  <si>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</si>
  <si>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</si>
  <si>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</si>
  <si>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</si>
  <si>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</si>
  <si>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</si>
  <si>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</si>
  <si>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</si>
  <si>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</si>
  <si>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</si>
  <si>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</si>
  <si>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</si>
  <si>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</si>
  <si>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</si>
  <si>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</si>
  <si>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</si>
  <si>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</si>
  <si>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</si>
  <si>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</si>
  <si>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</si>
  <si>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</si>
  <si>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</si>
  <si>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</si>
  <si>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</si>
  <si>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</si>
  <si>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</si>
  <si>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</si>
  <si>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</si>
  <si>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4106,0*1,9=7 801,400 [A]</t>
  </si>
  <si>
    <t>Evidenční položka           
N odpad: nebezpečné látky</t>
  </si>
  <si>
    <t>SO 31-19-02.2</t>
  </si>
  <si>
    <t>ŽST Jihlava město, výtahové šachty u podchodu v km 91,089</t>
  </si>
  <si>
    <t xml:space="preserve">  SO 31-19-02.2</t>
  </si>
  <si>
    <t>šachta u ostrovního nástupiště: 36,0=36.000 [A] 
šachta u výpravní budovy: 36,8=36.800 [B] 
Celkem: A+B=72.800 [C]</t>
  </si>
  <si>
    <t>(6132,9+5882,9)/1000=12.016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</si>
  <si>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</si>
  <si>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3,2*(11,7+12,2)=76.480 [A]</t>
  </si>
  <si>
    <t>položka zahrnuje:  
- dodání  předepsaného ochranného materiálu  
- zřízení ochrany izolace</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</si>
  <si>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</si>
  <si>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</si>
  <si>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</si>
  <si>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</si>
  <si>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</si>
  <si>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</si>
  <si>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</si>
  <si>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</si>
  <si>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</si>
  <si>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</si>
  <si>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</si>
  <si>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</si>
  <si>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</si>
  <si>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</si>
  <si>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</si>
  <si>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</si>
  <si>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</si>
  <si>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</si>
  <si>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</si>
  <si>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</si>
  <si>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</si>
  <si>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</si>
  <si>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</si>
  <si>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</si>
  <si>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</si>
  <si>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</si>
  <si>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</si>
  <si>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</si>
  <si>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</si>
  <si>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</si>
  <si>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</si>
  <si>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</si>
  <si>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</si>
  <si>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</si>
  <si>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</si>
  <si>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</si>
  <si>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</si>
  <si>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</si>
  <si>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</si>
  <si>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</si>
  <si>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</si>
  <si>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</si>
  <si>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</si>
  <si>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</si>
  <si>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</si>
  <si>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</si>
  <si>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</si>
  <si>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</si>
  <si>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</si>
  <si>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</si>
  <si>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</si>
  <si>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</si>
  <si>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</si>
  <si>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</si>
  <si>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</si>
  <si>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</si>
  <si>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</si>
  <si>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</si>
  <si>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</si>
  <si>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</si>
  <si>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</si>
  <si>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</si>
  <si>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</si>
  <si>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</si>
  <si>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</si>
  <si>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</si>
  <si>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</si>
  <si>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</si>
  <si>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</si>
  <si>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</si>
  <si>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</si>
  <si>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</si>
  <si>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</si>
  <si>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0,6*(37,7+37,9)=45,36</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</si>
  <si>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</si>
  <si>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</si>
  <si>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</si>
  <si>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</si>
  <si>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</si>
  <si>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</si>
  <si>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</si>
  <si>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</si>
  <si>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</si>
  <si>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</si>
  <si>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</si>
  <si>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</si>
  <si>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</si>
  <si>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</si>
  <si>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</si>
  <si>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</si>
  <si>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</si>
  <si>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</si>
  <si>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</si>
  <si>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</si>
  <si>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</si>
  <si>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</si>
  <si>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</si>
  <si>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</si>
  <si>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</si>
  <si>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</si>
  <si>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</si>
  <si>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</si>
  <si>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</si>
  <si>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</si>
  <si>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</si>
  <si>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</si>
  <si>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</si>
  <si>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</si>
  <si>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</si>
  <si>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</si>
  <si>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</si>
  <si>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</si>
  <si>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</si>
  <si>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</si>
  <si>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</si>
  <si>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</si>
  <si>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</si>
  <si>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</si>
  <si>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</si>
  <si>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</si>
  <si>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</si>
  <si>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</si>
  <si>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</si>
  <si>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</si>
  <si>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</si>
  <si>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</si>
  <si>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</si>
  <si>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</si>
  <si>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</si>
  <si>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</si>
  <si>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</si>
  <si>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</si>
  <si>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</si>
  <si>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</si>
  <si>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</si>
  <si>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</si>
  <si>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</si>
  <si>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</si>
  <si>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</si>
  <si>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</si>
  <si>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</si>
  <si>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</si>
  <si>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</si>
  <si>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</si>
  <si>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</si>
  <si>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</si>
  <si>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</si>
  <si>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</si>
  <si>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</si>
  <si>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</si>
  <si>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</si>
  <si>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</si>
  <si>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</si>
  <si>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</si>
  <si>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</si>
  <si>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</si>
  <si>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</si>
  <si>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</si>
  <si>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</si>
  <si>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</si>
  <si>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</si>
  <si>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</si>
  <si>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</si>
  <si>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</si>
  <si>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</si>
  <si>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</si>
  <si>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</si>
  <si>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</si>
  <si>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</si>
  <si>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</si>
  <si>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</si>
  <si>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</si>
  <si>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</si>
  <si>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</si>
  <si>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</si>
  <si>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</si>
  <si>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</si>
  <si>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</si>
  <si>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</si>
  <si>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</si>
  <si>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</si>
  <si>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</si>
  <si>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</si>
  <si>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</si>
  <si>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</si>
  <si>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</si>
  <si>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</si>
  <si>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</si>
  <si>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</si>
  <si>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</si>
  <si>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</si>
  <si>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</si>
  <si>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</si>
  <si>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</si>
  <si>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</si>
  <si>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</si>
  <si>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</si>
  <si>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</si>
  <si>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</si>
  <si>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</si>
  <si>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</si>
  <si>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</si>
  <si>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</si>
  <si>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</si>
  <si>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</si>
  <si>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</si>
  <si>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</si>
  <si>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</si>
  <si>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</si>
  <si>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</si>
  <si>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</si>
  <si>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</si>
  <si>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</si>
  <si>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</si>
  <si>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</si>
  <si>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</si>
  <si>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</si>
  <si>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</si>
  <si>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</si>
  <si>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</si>
  <si>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</si>
  <si>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</si>
  <si>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</si>
  <si>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</si>
  <si>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</si>
  <si>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</si>
  <si>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</si>
  <si>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</si>
  <si>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</si>
  <si>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</si>
  <si>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</si>
  <si>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</si>
  <si>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</si>
  <si>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</si>
  <si>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</si>
  <si>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</si>
  <si>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</si>
  <si>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</si>
  <si>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</si>
  <si>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</si>
  <si>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</si>
  <si>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</si>
  <si>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</si>
  <si>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</si>
  <si>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</si>
  <si>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</si>
  <si>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</si>
  <si>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</si>
  <si>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</si>
  <si>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</si>
  <si>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</si>
  <si>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</si>
  <si>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</si>
  <si>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</si>
  <si>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</si>
  <si>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</si>
  <si>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</si>
  <si>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</si>
  <si>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</si>
  <si>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</si>
  <si>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</si>
  <si>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</si>
  <si>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</si>
  <si>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</si>
  <si>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</si>
  <si>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</si>
  <si>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</si>
  <si>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</si>
  <si>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</si>
  <si>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</si>
  <si>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</si>
  <si>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</si>
  <si>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</si>
  <si>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</si>
  <si>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</si>
  <si>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</si>
  <si>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</si>
  <si>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</si>
  <si>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</si>
  <si>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</si>
  <si>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</si>
  <si>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</si>
  <si>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</si>
  <si>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</si>
  <si>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</si>
  <si>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</si>
  <si>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</si>
  <si>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</si>
  <si>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</si>
  <si>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</si>
  <si>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</si>
  <si>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</si>
  <si>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</si>
  <si>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</si>
  <si>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</si>
  <si>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</si>
  <si>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</si>
  <si>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</si>
  <si>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</si>
  <si>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</si>
  <si>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</si>
  <si>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</si>
  <si>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</si>
  <si>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</si>
  <si>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</si>
  <si>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</si>
  <si>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</si>
  <si>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</si>
  <si>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</si>
  <si>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</si>
  <si>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</si>
  <si>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</si>
  <si>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</si>
  <si>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</si>
  <si>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</si>
  <si>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</si>
  <si>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</si>
  <si>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</si>
  <si>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</si>
  <si>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</si>
  <si>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</si>
  <si>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</si>
  <si>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</si>
  <si>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</si>
  <si>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</si>
  <si>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</si>
  <si>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</si>
  <si>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</si>
  <si>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</si>
  <si>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</si>
  <si>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</si>
  <si>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</si>
  <si>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</si>
  <si>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</si>
  <si>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</si>
  <si>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</si>
  <si>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</si>
  <si>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</si>
  <si>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</si>
  <si>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</si>
  <si>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</si>
  <si>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</si>
  <si>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</si>
  <si>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</si>
  <si>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</si>
  <si>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</si>
  <si>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</si>
  <si>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</si>
  <si>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</si>
  <si>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</si>
  <si>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</si>
  <si>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</si>
  <si>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</si>
  <si>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</si>
  <si>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</si>
  <si>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</si>
  <si>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</si>
  <si>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</si>
  <si>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</si>
  <si>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</si>
  <si>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</si>
  <si>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</si>
  <si>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</si>
  <si>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</si>
  <si>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</si>
  <si>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</si>
  <si>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</si>
  <si>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</si>
  <si>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</si>
  <si>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</si>
  <si>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</si>
  <si>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</si>
  <si>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</si>
  <si>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</si>
  <si>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</si>
  <si>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</si>
  <si>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</si>
  <si>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</si>
  <si>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</si>
  <si>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</si>
  <si>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</si>
  <si>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</si>
  <si>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</si>
  <si>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</si>
  <si>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</si>
  <si>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</si>
  <si>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</si>
  <si>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</si>
  <si>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</si>
  <si>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</si>
  <si>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</si>
  <si>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</si>
  <si>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</si>
  <si>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</si>
  <si>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</si>
  <si>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</si>
  <si>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</si>
  <si>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</si>
  <si>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</si>
  <si>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</si>
  <si>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</si>
  <si>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</si>
  <si>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</si>
  <si>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</si>
  <si>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</si>
  <si>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</si>
  <si>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</si>
  <si>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</si>
  <si>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</si>
  <si>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</si>
  <si>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</si>
  <si>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</si>
  <si>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</si>
  <si>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</si>
  <si>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</si>
  <si>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</si>
  <si>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</si>
  <si>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</si>
  <si>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</si>
  <si>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</si>
  <si>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</si>
  <si>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</si>
  <si>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</si>
  <si>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</si>
  <si>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</si>
  <si>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</si>
  <si>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</si>
  <si>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</si>
  <si>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</si>
  <si>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</si>
  <si>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</si>
  <si>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</si>
  <si>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</si>
  <si>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</si>
  <si>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</si>
  <si>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</si>
  <si>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</si>
  <si>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</si>
  <si>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</si>
  <si>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</si>
  <si>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</si>
  <si>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</si>
  <si>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</si>
  <si>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</si>
  <si>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</si>
  <si>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</si>
  <si>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</si>
  <si>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</si>
  <si>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</si>
  <si>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</si>
  <si>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</si>
  <si>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</si>
  <si>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</si>
  <si>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</si>
  <si>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</si>
  <si>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</si>
  <si>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</si>
  <si>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</si>
  <si>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</si>
  <si>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</si>
  <si>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</si>
  <si>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</si>
  <si>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</si>
  <si>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</si>
  <si>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</si>
  <si>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</si>
  <si>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</si>
  <si>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</si>
  <si>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</si>
  <si>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</si>
  <si>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</si>
  <si>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</si>
  <si>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</si>
  <si>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</si>
  <si>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</si>
  <si>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</si>
  <si>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</si>
  <si>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</si>
  <si>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</si>
  <si>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</si>
  <si>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</si>
  <si>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</si>
  <si>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</si>
  <si>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</si>
  <si>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</si>
  <si>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</si>
  <si>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</si>
  <si>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</si>
  <si>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</si>
  <si>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</si>
  <si>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</si>
  <si>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</si>
  <si>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</si>
  <si>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</si>
  <si>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</si>
  <si>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</si>
  <si>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</si>
  <si>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</si>
  <si>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</si>
  <si>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</si>
  <si>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</si>
  <si>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</si>
  <si>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</si>
  <si>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</si>
  <si>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</si>
  <si>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</si>
  <si>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</si>
  <si>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</si>
  <si>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</si>
  <si>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</si>
  <si>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</si>
  <si>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</si>
  <si>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</si>
  <si>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</si>
  <si>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</si>
  <si>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</si>
  <si>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</si>
  <si>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</si>
  <si>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</si>
  <si>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</si>
  <si>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</si>
  <si>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</si>
  <si>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</si>
  <si>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</si>
  <si>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</si>
  <si>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</si>
  <si>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</si>
  <si>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</si>
  <si>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</si>
  <si>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</si>
  <si>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</si>
  <si>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</si>
  <si>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</si>
  <si>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</si>
  <si>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</si>
  <si>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</si>
  <si>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</si>
  <si>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</si>
  <si>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</si>
  <si>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</si>
  <si>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</si>
  <si>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</si>
  <si>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</si>
  <si>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</si>
  <si>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</si>
  <si>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</si>
  <si>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</si>
  <si>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</si>
  <si>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</si>
  <si>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</si>
  <si>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</si>
  <si>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</si>
  <si>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</si>
  <si>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</si>
  <si>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</si>
  <si>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</si>
  <si>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</si>
  <si>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</si>
  <si>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</si>
  <si>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</si>
  <si>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</si>
  <si>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</si>
  <si>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</si>
  <si>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</si>
  <si>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</si>
  <si>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</si>
  <si>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</si>
  <si>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</si>
  <si>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</si>
  <si>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</si>
  <si>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</si>
  <si>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</si>
  <si>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</si>
  <si>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</si>
  <si>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</si>
  <si>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</si>
  <si>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</si>
  <si>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</si>
  <si>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</si>
  <si>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</si>
  <si>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50*0,4*1,2+204*0,4*1,1=113,760 [A]   
délka přípojek trativodů a chránička</t>
  </si>
  <si>
    <t>113+1625=1 738,000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</si>
  <si>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</si>
  <si>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50*0,6*0,4+204*0,4*0,5=52,800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</si>
  <si>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</si>
  <si>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</si>
  <si>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</si>
  <si>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</si>
  <si>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</si>
  <si>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</si>
  <si>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</si>
  <si>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</si>
  <si>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</si>
  <si>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</si>
  <si>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</si>
  <si>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</si>
  <si>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</si>
  <si>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</si>
  <si>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</si>
  <si>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</si>
  <si>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</si>
  <si>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</si>
  <si>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</si>
  <si>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87433</t>
  </si>
  <si>
    <t>POTRUBÍ Z TRUB PLASTOVÝCH ODPADNÍCH DN DO 150MM</t>
  </si>
  <si>
    <t>204=204,000 [A]</t>
  </si>
  <si>
    <t>8=8,000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</si>
  <si>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</si>
  <si>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</si>
  <si>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</si>
  <si>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</si>
  <si>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</si>
  <si>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</si>
  <si>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</si>
  <si>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</si>
  <si>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</si>
  <si>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</si>
  <si>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</si>
  <si>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</si>
  <si>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</si>
  <si>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(561+1065+114)*1,8=3132,000 [A] odkop+podkladní vrstva štěrk+výkop rýh</t>
  </si>
  <si>
    <t>355*2,3=816,500 [A]</t>
  </si>
  <si>
    <t>(428+100)*0,08+140*0,21*2,6=118,680 [A]</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</si>
  <si>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</si>
  <si>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</si>
  <si>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</si>
  <si>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</si>
  <si>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</si>
  <si>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</si>
  <si>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</si>
  <si>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</si>
  <si>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</si>
  <si>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</si>
  <si>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</si>
  <si>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</si>
  <si>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</si>
  <si>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</si>
  <si>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</si>
  <si>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</si>
  <si>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</si>
  <si>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</si>
  <si>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</si>
  <si>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</si>
  <si>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</si>
  <si>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</si>
  <si>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</si>
  <si>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</si>
  <si>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</si>
  <si>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</si>
  <si>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</si>
  <si>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</si>
  <si>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</si>
  <si>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</si>
  <si>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</si>
  <si>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</si>
  <si>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</si>
  <si>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</si>
  <si>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</si>
  <si>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</si>
  <si>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</si>
  <si>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</si>
  <si>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</si>
  <si>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</si>
  <si>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</si>
  <si>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</si>
  <si>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</si>
  <si>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</si>
  <si>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</si>
  <si>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</si>
  <si>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</si>
  <si>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</si>
  <si>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</si>
  <si>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</si>
  <si>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</si>
  <si>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</si>
  <si>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</si>
  <si>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</si>
  <si>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</si>
  <si>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</si>
  <si>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</si>
  <si>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</si>
  <si>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</si>
  <si>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</si>
  <si>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</si>
  <si>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</si>
  <si>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</si>
  <si>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</si>
  <si>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</si>
  <si>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</si>
  <si>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</si>
  <si>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</si>
  <si>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</si>
  <si>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odstranění ostatních konstrukcí ve výkopech (odhad):  
2,5=2.500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</si>
  <si>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</si>
  <si>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podle Půdorysu (příloha č.3) a Odvodňovacího žlabu (příloha č. 7) 
žlab P1: 3,0+8,0=11.000 [A]</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</si>
  <si>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</si>
  <si>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podle Půdorysu (příloha č.3)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</si>
  <si>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</si>
  <si>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</si>
  <si>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</si>
  <si>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</si>
  <si>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</si>
  <si>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</si>
  <si>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</si>
  <si>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</si>
  <si>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</si>
  <si>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</si>
  <si>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160*0,32=51,200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</si>
  <si>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</si>
  <si>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</si>
  <si>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</si>
  <si>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</si>
  <si>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</si>
  <si>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</si>
  <si>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</si>
  <si>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</si>
  <si>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</si>
  <si>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</si>
  <si>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</si>
  <si>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160*0,32*1,8=92,200 [A]</t>
  </si>
  <si>
    <t>SO 31-18-05</t>
  </si>
  <si>
    <t>ŽST Jihlava město, zpevněné plochy u trafostanice</t>
  </si>
  <si>
    <t xml:space="preserve">  SO 31-18-05</t>
  </si>
  <si>
    <t>70*0,1=7,000 [A]</t>
  </si>
  <si>
    <t>202*0.4=80,800 [A]</t>
  </si>
  <si>
    <t>202*0,05=10,1 [A]</t>
  </si>
  <si>
    <t>182=182 [A]</t>
  </si>
  <si>
    <t>182=182,000 [A]</t>
  </si>
  <si>
    <t>12.5=12,500 [A]</t>
  </si>
  <si>
    <t>27=27,000 [A]  
obrubník nájezdový 100/15/15</t>
  </si>
  <si>
    <t>30,5=30,500 [A]</t>
  </si>
  <si>
    <t>23,8*0,034=0,809 [A]</t>
  </si>
  <si>
    <t>(81+10)*1,8=163,800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</si>
  <si>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</si>
  <si>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</si>
  <si>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</si>
  <si>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</si>
  <si>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</si>
  <si>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</si>
  <si>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</si>
  <si>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</si>
  <si>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</si>
  <si>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</si>
  <si>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</si>
  <si>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</si>
  <si>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</si>
  <si>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</si>
  <si>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</si>
  <si>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</si>
  <si>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</si>
  <si>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</si>
  <si>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</si>
  <si>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</si>
  <si>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</si>
  <si>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</si>
  <si>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</si>
  <si>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</si>
  <si>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</si>
  <si>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</si>
  <si>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</si>
  <si>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</si>
  <si>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</si>
  <si>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Zahrnuje pokosení se shrabáním, naložení shrabků na dopravní prostředek, s odvozem a se složením, to vše bez ohledu na sklon terénu    
zahrnuje nutné zalití a hnojení</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</si>
  <si>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</si>
  <si>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</si>
  <si>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</si>
  <si>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</si>
  <si>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</si>
  <si>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</si>
  <si>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</si>
  <si>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</si>
  <si>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</si>
  <si>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</si>
  <si>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</si>
  <si>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</si>
  <si>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</si>
  <si>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</si>
  <si>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</si>
  <si>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</si>
  <si>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</si>
  <si>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</si>
  <si>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</si>
  <si>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</si>
  <si>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</si>
  <si>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</si>
  <si>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</si>
  <si>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</si>
  <si>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</si>
  <si>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</si>
  <si>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</si>
  <si>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</si>
  <si>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</si>
  <si>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</si>
  <si>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</si>
  <si>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</si>
  <si>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</si>
  <si>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</si>
  <si>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</si>
  <si>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</si>
  <si>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</si>
  <si>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</si>
  <si>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</si>
  <si>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</si>
  <si>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</si>
  <si>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</si>
  <si>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</si>
  <si>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</si>
  <si>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</si>
  <si>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</si>
  <si>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</si>
  <si>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</si>
  <si>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</si>
  <si>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</si>
  <si>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</si>
  <si>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</si>
  <si>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</si>
  <si>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</si>
  <si>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Přejezdová konstrukce, podkladní a obrusná vrstva na vnější straně kolejnic</t>
  </si>
  <si>
    <t>((10,6)*6*0,15)+((2,2+3,6+1,7)*6*0,18)=17,640 [A]  
Přejezdová asfaltobetonová konstrukce dle 6 11.122, vnější část od kolejnic a podkladní asfaltobeton..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</si>
  <si>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</si>
  <si>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</si>
  <si>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</si>
  <si>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</si>
  <si>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</si>
  <si>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</si>
  <si>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</si>
  <si>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</si>
  <si>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</si>
  <si>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</si>
  <si>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</si>
  <si>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</si>
  <si>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</si>
  <si>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</si>
  <si>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</si>
  <si>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</si>
  <si>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</si>
  <si>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</si>
  <si>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</si>
  <si>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</si>
  <si>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</si>
  <si>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</si>
  <si>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</si>
  <si>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</si>
  <si>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</si>
  <si>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</si>
  <si>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</si>
  <si>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</si>
  <si>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</si>
  <si>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</si>
  <si>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</si>
  <si>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</si>
  <si>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</si>
  <si>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</si>
  <si>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</si>
  <si>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</si>
  <si>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</si>
  <si>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</si>
  <si>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</si>
  <si>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</si>
  <si>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</si>
  <si>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</si>
  <si>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</si>
  <si>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</si>
  <si>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</si>
  <si>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</si>
  <si>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</si>
  <si>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</si>
  <si>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</si>
  <si>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</si>
  <si>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</si>
  <si>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</si>
  <si>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</si>
  <si>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</si>
  <si>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</si>
  <si>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</si>
  <si>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</si>
  <si>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</si>
  <si>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</si>
  <si>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</si>
  <si>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</si>
  <si>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</si>
  <si>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</si>
  <si>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</si>
  <si>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</si>
  <si>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</si>
  <si>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</si>
  <si>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</si>
  <si>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</si>
  <si>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</si>
  <si>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</si>
  <si>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</si>
  <si>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</si>
  <si>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</si>
  <si>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</si>
  <si>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</si>
  <si>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</si>
  <si>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</si>
  <si>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</si>
  <si>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</si>
  <si>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</si>
  <si>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</si>
  <si>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</si>
  <si>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</si>
  <si>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</si>
  <si>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</si>
  <si>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</si>
  <si>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</si>
  <si>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</si>
  <si>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</si>
  <si>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</si>
  <si>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</si>
  <si>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</si>
  <si>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</si>
  <si>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</si>
  <si>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</si>
  <si>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</si>
  <si>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</si>
  <si>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</si>
  <si>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</si>
  <si>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</si>
  <si>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</si>
  <si>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</si>
  <si>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</si>
  <si>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</si>
  <si>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</si>
  <si>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</si>
  <si>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</si>
  <si>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</si>
  <si>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</si>
  <si>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</si>
  <si>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</si>
  <si>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</si>
  <si>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</si>
  <si>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</si>
  <si>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</si>
  <si>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</si>
  <si>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</si>
  <si>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</si>
  <si>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</si>
  <si>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</si>
  <si>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</si>
  <si>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</si>
  <si>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</si>
  <si>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</si>
  <si>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</si>
  <si>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</si>
  <si>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</si>
  <si>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</si>
  <si>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</si>
  <si>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</si>
  <si>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</si>
  <si>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</si>
  <si>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</si>
  <si>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</si>
  <si>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</si>
  <si>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</si>
  <si>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</si>
  <si>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</si>
  <si>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</si>
  <si>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</si>
  <si>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</si>
  <si>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</si>
  <si>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</si>
  <si>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</si>
  <si>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</si>
  <si>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</si>
  <si>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</si>
  <si>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</si>
  <si>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</si>
  <si>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</si>
  <si>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</si>
  <si>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</si>
  <si>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</si>
  <si>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</si>
  <si>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</si>
  <si>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</si>
  <si>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</si>
  <si>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</si>
  <si>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</si>
  <si>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</si>
  <si>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</si>
  <si>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</si>
  <si>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</si>
  <si>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</si>
  <si>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</si>
  <si>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</si>
  <si>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</si>
  <si>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</si>
  <si>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</si>
  <si>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</si>
  <si>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</si>
  <si>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</si>
  <si>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</si>
  <si>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</si>
  <si>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</si>
  <si>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</si>
  <si>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</si>
  <si>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</si>
  <si>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</si>
  <si>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</si>
  <si>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</si>
  <si>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</si>
  <si>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</si>
  <si>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</si>
  <si>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</si>
  <si>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</si>
  <si>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 
A=</t>
  </si>
  <si>
    <t>58331200</t>
  </si>
  <si>
    <t>štěrkopísek netříděný</t>
  </si>
  <si>
    <t>ztratné15 % na zhutnění    
152.015*1.7*1.15=297.189 [A] 
321.062*0.5*1.7*1.15=313,838 [B]  
Celkem: A+B=611,027 [C] 
A=297.189 [B]</t>
  </si>
  <si>
    <t>58341341</t>
  </si>
  <si>
    <t>kamenivo drcené drobné frakce 0/4</t>
  </si>
  <si>
    <t>966.21*1.7*1.15=1 888,941 [A]</t>
  </si>
  <si>
    <t>58343872</t>
  </si>
  <si>
    <t>kamenivo drcené hrubé frakce 8/16</t>
  </si>
  <si>
    <t>ztratné15 % na zhutnění    
179.96*1.7*1.15</t>
  </si>
  <si>
    <t>58344169</t>
  </si>
  <si>
    <t>štěrkodrť frakce 0/32 OTP ČD</t>
  </si>
  <si>
    <t>ztratné15 % na zhutnění    
208.24*1.7*1.15=407.109 [A] 
321.062*0.5*1.7*1.15=313,838 [B]  
Celkem: A+B=720,947 [C] 
A=407.109 [B]</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</si>
  <si>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</si>
  <si>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</si>
  <si>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</si>
  <si>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</si>
  <si>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</si>
  <si>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</si>
  <si>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</si>
  <si>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</si>
  <si>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</si>
  <si>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</si>
  <si>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</si>
  <si>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</si>
  <si>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</si>
  <si>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</si>
  <si>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</si>
  <si>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</si>
  <si>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</si>
  <si>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</si>
  <si>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</si>
  <si>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</si>
  <si>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</si>
  <si>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</si>
  <si>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</si>
  <si>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</si>
  <si>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</si>
  <si>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</si>
  <si>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</si>
  <si>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</si>
  <si>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</si>
  <si>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</si>
  <si>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</si>
  <si>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</si>
  <si>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</si>
  <si>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</si>
  <si>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</si>
  <si>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</si>
  <si>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</si>
  <si>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</si>
  <si>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</si>
  <si>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</si>
  <si>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</si>
  <si>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</si>
  <si>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</si>
  <si>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</si>
  <si>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</si>
  <si>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</si>
  <si>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</si>
  <si>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</si>
  <si>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</si>
  <si>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</si>
  <si>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</si>
  <si>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</si>
  <si>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</si>
  <si>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</si>
  <si>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</si>
  <si>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</si>
  <si>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</si>
  <si>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</si>
  <si>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</si>
  <si>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</si>
  <si>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</si>
  <si>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</si>
  <si>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</si>
  <si>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</si>
  <si>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</si>
  <si>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</si>
  <si>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</si>
  <si>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</si>
  <si>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</si>
  <si>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</si>
  <si>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</si>
  <si>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</si>
  <si>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</si>
  <si>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</si>
  <si>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</si>
  <si>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</si>
  <si>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</si>
  <si>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</si>
  <si>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</si>
  <si>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</si>
  <si>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</si>
  <si>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</si>
  <si>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</si>
  <si>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</si>
  <si>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</si>
  <si>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</si>
  <si>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</si>
  <si>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</si>
  <si>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</si>
  <si>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</si>
  <si>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</si>
  <si>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</si>
  <si>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</si>
  <si>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</si>
  <si>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</si>
  <si>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</si>
  <si>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</si>
  <si>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</si>
  <si>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</si>
  <si>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</si>
  <si>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</si>
  <si>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</si>
  <si>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</si>
  <si>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</si>
  <si>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</si>
  <si>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</si>
  <si>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</si>
  <si>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</si>
  <si>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</si>
  <si>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</si>
  <si>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</si>
  <si>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</si>
  <si>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</si>
  <si>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</si>
  <si>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</si>
  <si>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</si>
  <si>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</si>
  <si>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</si>
  <si>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</si>
  <si>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</si>
  <si>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</si>
  <si>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</si>
  <si>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</si>
  <si>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</si>
  <si>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</si>
  <si>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</si>
  <si>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</si>
  <si>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</si>
  <si>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</si>
  <si>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</si>
  <si>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</si>
  <si>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</si>
  <si>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</si>
  <si>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</si>
  <si>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</si>
  <si>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</si>
  <si>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</si>
  <si>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</si>
  <si>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</si>
  <si>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</si>
  <si>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</si>
  <si>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</si>
  <si>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</si>
  <si>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</si>
  <si>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</si>
  <si>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</si>
  <si>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</si>
  <si>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</si>
  <si>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</si>
  <si>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</si>
  <si>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kontaminovaná zemina z výkopů 20 % objemu výkopů   
 (1087.827+130.83)*1.6*0.2</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</si>
  <si>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</si>
  <si>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</si>
  <si>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</si>
  <si>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</si>
  <si>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</si>
  <si>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</si>
  <si>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</si>
  <si>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</si>
  <si>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</si>
  <si>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</si>
  <si>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</si>
  <si>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</si>
  <si>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</si>
  <si>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</si>
  <si>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</si>
  <si>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</si>
  <si>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</si>
  <si>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</si>
  <si>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</si>
  <si>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</si>
  <si>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</si>
  <si>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</si>
  <si>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</si>
  <si>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</si>
  <si>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</si>
  <si>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</si>
  <si>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</si>
  <si>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</si>
  <si>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</si>
  <si>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</si>
  <si>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</si>
  <si>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</si>
  <si>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</si>
  <si>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</si>
  <si>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</si>
  <si>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</si>
  <si>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</si>
  <si>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</si>
  <si>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</si>
  <si>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</si>
  <si>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</si>
  <si>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</si>
  <si>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</si>
  <si>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</si>
  <si>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</si>
  <si>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</si>
  <si>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</si>
  <si>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</si>
  <si>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</si>
  <si>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</si>
  <si>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</si>
  <si>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</si>
  <si>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</si>
  <si>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</si>
  <si>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</si>
  <si>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</si>
  <si>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</si>
  <si>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</si>
  <si>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</si>
  <si>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</si>
  <si>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</si>
  <si>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</si>
  <si>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</si>
  <si>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</si>
  <si>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</si>
  <si>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</si>
  <si>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</si>
  <si>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</si>
  <si>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</si>
  <si>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</si>
  <si>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</si>
  <si>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</si>
  <si>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</si>
  <si>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</si>
  <si>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</si>
  <si>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</si>
  <si>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</si>
  <si>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</si>
  <si>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</si>
  <si>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</si>
  <si>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</si>
  <si>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</si>
  <si>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</si>
  <si>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</si>
  <si>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</si>
  <si>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</si>
  <si>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</si>
  <si>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</si>
  <si>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</si>
  <si>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</si>
  <si>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</si>
  <si>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</si>
  <si>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</si>
  <si>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</si>
  <si>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</si>
  <si>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</si>
  <si>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</si>
  <si>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</si>
  <si>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</si>
  <si>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</si>
  <si>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</si>
  <si>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</si>
  <si>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</si>
  <si>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</si>
  <si>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</si>
  <si>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</si>
  <si>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</si>
  <si>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</si>
  <si>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</si>
  <si>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</si>
  <si>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</si>
  <si>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</si>
  <si>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</si>
  <si>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</si>
  <si>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</si>
  <si>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</si>
  <si>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</si>
  <si>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</si>
  <si>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</si>
  <si>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</si>
  <si>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</si>
  <si>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</si>
  <si>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</si>
  <si>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</si>
  <si>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</si>
  <si>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</si>
  <si>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</si>
  <si>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</si>
  <si>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</si>
  <si>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</si>
  <si>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</si>
  <si>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</si>
  <si>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</si>
  <si>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</si>
  <si>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</si>
  <si>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</si>
  <si>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</si>
  <si>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</si>
  <si>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</si>
  <si>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</si>
  <si>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</si>
  <si>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</si>
  <si>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</si>
  <si>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</si>
  <si>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</si>
  <si>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</si>
  <si>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</si>
  <si>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</si>
  <si>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</si>
  <si>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</si>
  <si>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</si>
  <si>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</si>
  <si>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</si>
  <si>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</si>
  <si>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</si>
  <si>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</si>
  <si>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</si>
  <si>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</si>
  <si>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</si>
  <si>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</si>
  <si>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</si>
  <si>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</si>
  <si>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</si>
  <si>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</si>
  <si>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</si>
  <si>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</si>
  <si>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</si>
  <si>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</si>
  <si>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</si>
  <si>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</si>
  <si>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</si>
  <si>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</si>
  <si>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</si>
  <si>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</si>
  <si>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</si>
  <si>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</si>
  <si>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</si>
  <si>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</si>
  <si>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</si>
  <si>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</si>
  <si>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</si>
  <si>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</si>
  <si>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</si>
  <si>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</si>
  <si>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</si>
  <si>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</si>
  <si>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</si>
  <si>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</si>
  <si>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</si>
  <si>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</si>
  <si>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</si>
  <si>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</si>
  <si>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</si>
  <si>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</si>
  <si>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</si>
  <si>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</si>
  <si>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</si>
  <si>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</si>
  <si>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</si>
  <si>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</si>
  <si>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</si>
  <si>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</si>
  <si>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</si>
  <si>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</si>
  <si>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</si>
  <si>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</si>
  <si>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</si>
  <si>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</si>
  <si>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</si>
  <si>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</si>
  <si>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</si>
  <si>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</si>
  <si>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</si>
  <si>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</si>
  <si>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</si>
  <si>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</si>
  <si>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</si>
  <si>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</si>
  <si>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</si>
  <si>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</si>
  <si>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</si>
  <si>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</si>
  <si>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</si>
  <si>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</si>
  <si>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</si>
  <si>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</si>
  <si>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</si>
  <si>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</si>
  <si>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</si>
  <si>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</si>
  <si>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</si>
  <si>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</si>
  <si>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</si>
  <si>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</si>
  <si>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</si>
  <si>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</si>
  <si>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</si>
  <si>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</si>
  <si>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</si>
  <si>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</si>
  <si>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</si>
  <si>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</si>
  <si>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</si>
  <si>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</si>
  <si>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</si>
  <si>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</si>
  <si>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</si>
  <si>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</si>
  <si>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</si>
  <si>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</si>
  <si>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</si>
  <si>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</si>
  <si>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</si>
  <si>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</si>
  <si>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</si>
  <si>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</si>
  <si>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</si>
  <si>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</si>
  <si>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</si>
  <si>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</si>
  <si>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</si>
  <si>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</si>
  <si>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</si>
  <si>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</si>
  <si>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</si>
  <si>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</si>
  <si>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</si>
  <si>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</si>
  <si>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</si>
  <si>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</si>
  <si>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</si>
  <si>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</si>
  <si>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</si>
  <si>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</si>
  <si>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</si>
  <si>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</si>
  <si>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</si>
  <si>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</si>
  <si>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</si>
  <si>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</si>
  <si>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</si>
  <si>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</si>
  <si>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</si>
  <si>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</si>
  <si>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</si>
  <si>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</si>
  <si>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</si>
  <si>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</si>
  <si>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</si>
  <si>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</si>
  <si>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</si>
  <si>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</si>
  <si>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</si>
  <si>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</si>
  <si>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</si>
  <si>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</si>
  <si>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</si>
  <si>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</si>
  <si>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</si>
  <si>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</si>
  <si>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</si>
  <si>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</si>
  <si>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</si>
  <si>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</si>
  <si>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</si>
  <si>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</si>
  <si>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</si>
  <si>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</si>
  <si>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</si>
  <si>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</si>
  <si>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</si>
  <si>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</si>
  <si>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</si>
  <si>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</si>
  <si>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</si>
  <si>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</si>
  <si>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</si>
  <si>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</si>
  <si>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</si>
  <si>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</si>
  <si>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</si>
  <si>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</si>
  <si>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</si>
  <si>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</si>
  <si>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</si>
  <si>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</si>
  <si>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</si>
  <si>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</si>
  <si>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</si>
  <si>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</si>
  <si>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</si>
  <si>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</si>
  <si>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</si>
  <si>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</si>
  <si>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</si>
  <si>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</si>
  <si>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</si>
  <si>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</si>
  <si>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</si>
  <si>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</si>
  <si>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</si>
  <si>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</si>
  <si>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</si>
  <si>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</si>
  <si>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</si>
  <si>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</si>
  <si>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</si>
  <si>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</si>
  <si>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</si>
  <si>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</si>
  <si>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</si>
  <si>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</si>
  <si>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</si>
  <si>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</si>
  <si>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</si>
  <si>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</si>
  <si>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</si>
  <si>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</si>
  <si>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</si>
  <si>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</si>
  <si>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</si>
  <si>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</si>
  <si>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</si>
  <si>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</si>
  <si>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</si>
  <si>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</si>
  <si>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</si>
  <si>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</si>
  <si>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</si>
  <si>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</si>
  <si>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</si>
  <si>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</si>
  <si>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</si>
  <si>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</si>
  <si>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</si>
  <si>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</si>
  <si>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</si>
  <si>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</si>
  <si>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</si>
  <si>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</si>
  <si>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</si>
  <si>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</si>
  <si>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</si>
  <si>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</si>
  <si>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</si>
  <si>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</si>
  <si>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</si>
  <si>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</si>
  <si>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</si>
  <si>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</si>
  <si>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</si>
  <si>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</si>
  <si>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</si>
  <si>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</si>
  <si>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</si>
  <si>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</si>
  <si>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</si>
  <si>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</si>
  <si>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</si>
  <si>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</si>
  <si>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</si>
  <si>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</si>
  <si>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</si>
  <si>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</si>
  <si>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</si>
  <si>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</si>
  <si>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</si>
  <si>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</si>
  <si>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</si>
  <si>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</si>
  <si>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</si>
  <si>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</si>
  <si>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</si>
  <si>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</si>
  <si>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</si>
  <si>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</si>
  <si>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</si>
  <si>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</si>
  <si>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</si>
  <si>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</si>
  <si>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</si>
  <si>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</si>
  <si>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</si>
  <si>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</si>
  <si>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</si>
  <si>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</si>
  <si>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</si>
  <si>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</si>
  <si>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</si>
  <si>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</si>
  <si>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</si>
  <si>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</si>
  <si>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</si>
  <si>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</si>
  <si>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</si>
  <si>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</si>
  <si>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</si>
  <si>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</si>
  <si>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</si>
  <si>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</si>
  <si>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</si>
  <si>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</si>
  <si>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</si>
  <si>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</si>
  <si>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</si>
  <si>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</si>
  <si>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</si>
  <si>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</si>
  <si>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</si>
  <si>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</si>
  <si>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</si>
  <si>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</si>
  <si>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</si>
  <si>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</si>
  <si>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</si>
  <si>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</si>
  <si>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</si>
  <si>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</si>
  <si>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</si>
  <si>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</si>
  <si>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</si>
  <si>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</si>
  <si>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</si>
  <si>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</si>
  <si>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</si>
  <si>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</si>
  <si>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</si>
  <si>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</si>
  <si>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</si>
  <si>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</si>
  <si>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</si>
  <si>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</si>
  <si>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</si>
  <si>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</si>
  <si>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</si>
  <si>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</si>
  <si>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</si>
  <si>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</si>
  <si>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</si>
  <si>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</si>
  <si>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</si>
  <si>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</si>
  <si>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</si>
  <si>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</si>
  <si>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</si>
  <si>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</si>
  <si>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</si>
  <si>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</si>
  <si>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</si>
  <si>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</si>
  <si>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</si>
  <si>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</si>
  <si>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</si>
  <si>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</si>
  <si>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</si>
  <si>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</si>
  <si>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</si>
  <si>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</si>
  <si>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</si>
  <si>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</si>
  <si>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</si>
  <si>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</si>
  <si>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</si>
  <si>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</si>
  <si>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</si>
  <si>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</si>
  <si>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</si>
  <si>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</si>
  <si>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</si>
  <si>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</si>
  <si>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</si>
  <si>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</si>
  <si>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</si>
  <si>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</si>
  <si>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</si>
  <si>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</si>
  <si>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</si>
  <si>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</si>
  <si>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</si>
  <si>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</si>
  <si>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</si>
  <si>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</si>
  <si>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</si>
  <si>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</si>
  <si>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</si>
  <si>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</si>
  <si>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</si>
  <si>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</si>
  <si>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</si>
  <si>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</si>
  <si>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</si>
  <si>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</si>
  <si>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</si>
  <si>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</si>
  <si>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</si>
  <si>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</si>
  <si>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</si>
  <si>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</si>
  <si>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</si>
  <si>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</si>
  <si>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</si>
  <si>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</si>
  <si>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</si>
  <si>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</si>
  <si>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</si>
  <si>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</si>
  <si>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</si>
  <si>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</si>
  <si>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</si>
  <si>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</si>
  <si>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</si>
  <si>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</si>
  <si>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</si>
  <si>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</si>
  <si>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</si>
  <si>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</si>
  <si>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</si>
  <si>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</si>
  <si>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</si>
  <si>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</si>
  <si>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</si>
  <si>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</si>
  <si>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</si>
  <si>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</si>
  <si>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</si>
  <si>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</si>
  <si>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</si>
  <si>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</si>
  <si>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</si>
  <si>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</si>
  <si>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</si>
  <si>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</si>
  <si>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</si>
  <si>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</si>
  <si>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</si>
  <si>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</si>
  <si>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</si>
  <si>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</si>
  <si>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</si>
  <si>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</si>
  <si>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</si>
  <si>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</si>
  <si>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</si>
  <si>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</si>
  <si>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</si>
  <si>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</si>
  <si>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</si>
  <si>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</si>
  <si>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</si>
  <si>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</si>
  <si>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</si>
  <si>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</si>
  <si>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</si>
  <si>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</si>
  <si>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</si>
  <si>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</si>
  <si>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</si>
  <si>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</si>
  <si>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</si>
  <si>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</si>
  <si>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</si>
  <si>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</si>
  <si>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</si>
  <si>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</si>
  <si>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</si>
  <si>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</si>
  <si>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</si>
  <si>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</si>
  <si>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</si>
  <si>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</si>
  <si>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</si>
  <si>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</si>
  <si>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</si>
  <si>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</si>
  <si>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</si>
  <si>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</si>
  <si>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</si>
  <si>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</si>
  <si>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</si>
  <si>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</si>
  <si>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</si>
  <si>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</si>
  <si>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</si>
  <si>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</si>
  <si>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</si>
  <si>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</si>
  <si>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</si>
  <si>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</si>
  <si>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</si>
  <si>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</si>
  <si>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</si>
  <si>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</si>
  <si>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</si>
  <si>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</si>
  <si>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</si>
  <si>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</si>
  <si>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</si>
  <si>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</si>
  <si>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</si>
  <si>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</si>
  <si>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</si>
  <si>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</si>
  <si>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</si>
  <si>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</si>
  <si>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</si>
  <si>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</si>
  <si>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</si>
  <si>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</si>
  <si>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</si>
  <si>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</si>
  <si>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</si>
  <si>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</si>
  <si>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</si>
  <si>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</si>
  <si>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</si>
  <si>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</si>
  <si>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</si>
  <si>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</si>
  <si>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</si>
  <si>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</si>
  <si>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</si>
  <si>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</si>
  <si>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</si>
  <si>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</si>
  <si>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</si>
  <si>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</si>
  <si>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</si>
  <si>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</si>
  <si>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</si>
  <si>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</si>
  <si>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</si>
  <si>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</si>
  <si>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</si>
  <si>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</si>
  <si>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</si>
  <si>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</si>
  <si>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</si>
  <si>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</si>
  <si>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</si>
  <si>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</si>
  <si>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</si>
  <si>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</si>
  <si>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</si>
  <si>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</si>
  <si>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</si>
  <si>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</si>
  <si>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</si>
  <si>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</si>
  <si>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</si>
  <si>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</si>
  <si>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</si>
  <si>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</si>
  <si>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</si>
  <si>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</si>
  <si>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</si>
  <si>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</si>
  <si>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</si>
  <si>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</si>
  <si>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</si>
  <si>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</si>
  <si>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</si>
  <si>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</si>
  <si>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</si>
  <si>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</si>
  <si>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</si>
  <si>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</si>
  <si>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</si>
  <si>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</si>
  <si>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</si>
  <si>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</si>
  <si>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</si>
  <si>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</si>
  <si>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</si>
  <si>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</si>
  <si>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</si>
  <si>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</si>
  <si>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</si>
  <si>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</si>
  <si>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</si>
  <si>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</si>
  <si>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</si>
  <si>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</si>
  <si>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</si>
  <si>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</si>
  <si>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</si>
  <si>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</si>
  <si>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</si>
  <si>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</si>
  <si>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</si>
  <si>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</si>
  <si>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</si>
  <si>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</si>
  <si>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</si>
  <si>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</si>
  <si>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</si>
  <si>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</si>
  <si>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</si>
  <si>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</si>
  <si>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</si>
  <si>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</si>
  <si>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</si>
  <si>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</si>
  <si>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</si>
  <si>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</si>
  <si>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</si>
  <si>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</si>
  <si>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</si>
  <si>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</si>
  <si>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</si>
  <si>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</si>
  <si>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</si>
  <si>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125</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</si>
  <si>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</si>
  <si>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</si>
  <si>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</si>
  <si>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</si>
  <si>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</si>
  <si>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</si>
  <si>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</si>
  <si>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</si>
  <si>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</si>
  <si>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</si>
  <si>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</si>
  <si>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</si>
  <si>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</si>
  <si>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</si>
  <si>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</si>
  <si>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</si>
  <si>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</si>
  <si>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</si>
  <si>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</si>
  <si>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</si>
  <si>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</si>
  <si>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</si>
  <si>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</si>
  <si>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</si>
  <si>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</si>
  <si>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</si>
  <si>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</si>
  <si>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</si>
  <si>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</si>
  <si>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</si>
  <si>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</si>
  <si>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</si>
  <si>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</si>
  <si>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</si>
  <si>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</si>
  <si>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</si>
  <si>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</si>
  <si>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</si>
  <si>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</si>
  <si>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</si>
  <si>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</si>
  <si>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</si>
  <si>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</si>
  <si>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</si>
  <si>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</si>
  <si>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</si>
  <si>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</si>
  <si>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</si>
  <si>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</si>
  <si>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</si>
  <si>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</si>
  <si>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</si>
  <si>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</si>
  <si>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</si>
  <si>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</si>
  <si>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</si>
  <si>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</si>
  <si>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</si>
  <si>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</si>
  <si>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</si>
  <si>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</si>
  <si>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</si>
  <si>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</si>
  <si>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</si>
  <si>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</si>
  <si>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</si>
  <si>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</si>
  <si>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</si>
  <si>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</si>
  <si>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</si>
  <si>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</si>
  <si>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</si>
  <si>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</si>
  <si>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</si>
  <si>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</si>
  <si>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</si>
  <si>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</si>
  <si>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</si>
  <si>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</si>
  <si>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</si>
  <si>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</si>
  <si>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</si>
  <si>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</si>
  <si>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</si>
  <si>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</si>
  <si>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</si>
  <si>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</si>
  <si>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</si>
  <si>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</si>
  <si>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</si>
  <si>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</si>
  <si>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</si>
  <si>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</si>
  <si>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</si>
  <si>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</si>
  <si>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</si>
  <si>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</si>
  <si>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</si>
  <si>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</si>
  <si>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</si>
  <si>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</si>
  <si>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</si>
  <si>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</si>
  <si>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</si>
  <si>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</si>
  <si>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</si>
  <si>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</si>
  <si>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</si>
  <si>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</si>
  <si>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</si>
  <si>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</si>
  <si>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</si>
  <si>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</si>
  <si>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</si>
  <si>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</si>
  <si>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</si>
  <si>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</si>
  <si>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</si>
  <si>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</si>
  <si>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</si>
  <si>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</si>
  <si>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</si>
  <si>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</si>
  <si>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</si>
  <si>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</si>
  <si>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</si>
  <si>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</si>
  <si>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</si>
  <si>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</si>
  <si>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</si>
  <si>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</si>
  <si>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</si>
  <si>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</si>
  <si>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</si>
  <si>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</si>
  <si>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</si>
  <si>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</si>
  <si>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</si>
  <si>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</si>
  <si>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</si>
  <si>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</si>
  <si>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</si>
  <si>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</si>
  <si>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</si>
  <si>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</si>
  <si>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</si>
  <si>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</si>
  <si>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</si>
  <si>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</si>
  <si>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</si>
  <si>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</si>
  <si>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</si>
  <si>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</si>
  <si>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</si>
  <si>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</si>
  <si>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</si>
  <si>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</si>
  <si>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</si>
  <si>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</si>
  <si>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</si>
  <si>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</si>
  <si>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</si>
  <si>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</si>
  <si>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</si>
  <si>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</si>
  <si>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</si>
  <si>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</si>
  <si>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</si>
  <si>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</si>
  <si>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</si>
  <si>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</si>
  <si>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</si>
  <si>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</si>
  <si>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</si>
  <si>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</si>
  <si>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</si>
  <si>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</si>
  <si>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</si>
  <si>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</si>
  <si>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</si>
  <si>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</si>
  <si>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</si>
  <si>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</si>
  <si>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</si>
  <si>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</si>
  <si>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</si>
  <si>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</si>
  <si>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</si>
  <si>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</si>
  <si>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</si>
  <si>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</si>
  <si>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</si>
  <si>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</si>
  <si>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</si>
  <si>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</si>
  <si>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</si>
  <si>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</si>
  <si>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</si>
  <si>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</si>
  <si>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</si>
  <si>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</si>
  <si>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</si>
  <si>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</si>
  <si>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</si>
  <si>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</si>
  <si>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</si>
  <si>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</si>
  <si>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</si>
  <si>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</si>
  <si>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</si>
  <si>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</si>
  <si>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</si>
  <si>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</si>
  <si>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</si>
  <si>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</si>
  <si>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</si>
  <si>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</si>
  <si>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</si>
  <si>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</si>
  <si>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</si>
  <si>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</si>
  <si>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</si>
  <si>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</si>
  <si>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</si>
  <si>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</si>
  <si>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</si>
  <si>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</si>
  <si>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</si>
  <si>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</si>
  <si>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</si>
  <si>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</si>
  <si>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</si>
  <si>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</si>
  <si>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</si>
  <si>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</si>
  <si>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</si>
  <si>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</si>
  <si>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</si>
  <si>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</si>
  <si>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</si>
  <si>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</si>
  <si>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</si>
  <si>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</si>
  <si>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</si>
  <si>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</si>
  <si>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</si>
  <si>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</si>
  <si>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</si>
  <si>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</si>
  <si>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</si>
  <si>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</si>
  <si>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</si>
  <si>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</si>
  <si>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</si>
  <si>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</si>
  <si>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</si>
  <si>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</si>
  <si>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</si>
  <si>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</si>
  <si>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</si>
  <si>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</si>
  <si>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</si>
  <si>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</si>
  <si>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</si>
  <si>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</si>
  <si>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</si>
  <si>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</si>
  <si>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</si>
  <si>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</si>
  <si>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</si>
  <si>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</si>
  <si>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</si>
  <si>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</si>
  <si>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</si>
  <si>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</si>
  <si>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</si>
  <si>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</si>
  <si>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</si>
  <si>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</si>
  <si>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</si>
  <si>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</si>
  <si>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</si>
  <si>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</si>
  <si>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</si>
  <si>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</si>
  <si>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</si>
  <si>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</si>
  <si>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</si>
  <si>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</si>
  <si>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</si>
  <si>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</si>
  <si>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</si>
  <si>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</si>
  <si>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</si>
  <si>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</si>
  <si>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</si>
  <si>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</si>
  <si>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</si>
  <si>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</si>
  <si>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</si>
  <si>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</si>
  <si>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</si>
  <si>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</si>
  <si>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</si>
  <si>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</si>
  <si>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</si>
  <si>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</si>
  <si>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</si>
  <si>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</si>
  <si>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</si>
  <si>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</si>
  <si>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</si>
  <si>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</si>
  <si>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</si>
  <si>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</si>
  <si>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</si>
  <si>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</si>
  <si>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</si>
  <si>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</si>
  <si>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</si>
  <si>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</si>
  <si>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</si>
  <si>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</si>
  <si>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</si>
  <si>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</si>
  <si>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</si>
  <si>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</si>
  <si>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</si>
  <si>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</si>
  <si>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</si>
  <si>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</si>
  <si>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</si>
  <si>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</si>
  <si>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</si>
  <si>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</si>
  <si>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</si>
  <si>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</si>
  <si>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</si>
  <si>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</si>
  <si>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</si>
  <si>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</si>
  <si>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</si>
  <si>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</si>
  <si>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</si>
  <si>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</si>
  <si>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</si>
  <si>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</si>
  <si>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</si>
  <si>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</si>
  <si>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</si>
  <si>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</si>
  <si>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</si>
  <si>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</si>
  <si>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</si>
  <si>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</si>
  <si>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</si>
  <si>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</si>
  <si>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</si>
  <si>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</si>
  <si>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</si>
  <si>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</si>
  <si>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</si>
  <si>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</si>
  <si>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</si>
  <si>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</si>
  <si>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</si>
  <si>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</si>
  <si>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</si>
  <si>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</si>
  <si>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</si>
  <si>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</si>
  <si>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</si>
  <si>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</si>
  <si>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</si>
  <si>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</si>
  <si>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</si>
  <si>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</si>
  <si>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</si>
  <si>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</si>
  <si>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</si>
  <si>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</si>
  <si>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</si>
  <si>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</si>
  <si>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</si>
  <si>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</si>
  <si>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</si>
  <si>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</si>
  <si>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</si>
  <si>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</si>
  <si>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</si>
  <si>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</si>
  <si>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</si>
  <si>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</si>
  <si>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</si>
  <si>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</si>
  <si>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</si>
  <si>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</si>
  <si>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</si>
  <si>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</si>
  <si>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</si>
  <si>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</si>
  <si>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</si>
  <si>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</si>
  <si>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</si>
  <si>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</si>
  <si>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</si>
  <si>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</si>
  <si>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</si>
  <si>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</si>
  <si>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</si>
  <si>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</si>
  <si>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</si>
  <si>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</si>
  <si>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</si>
  <si>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</si>
  <si>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</si>
  <si>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</si>
  <si>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</si>
  <si>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</si>
  <si>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</si>
  <si>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</si>
  <si>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</si>
  <si>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</si>
  <si>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</si>
  <si>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</si>
  <si>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</si>
  <si>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</si>
  <si>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</si>
  <si>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</si>
  <si>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</si>
  <si>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</si>
  <si>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</si>
  <si>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</si>
  <si>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</si>
  <si>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</si>
  <si>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</si>
  <si>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</si>
  <si>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</si>
  <si>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</si>
  <si>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</si>
  <si>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</si>
  <si>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</si>
  <si>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</si>
  <si>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</si>
  <si>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</si>
  <si>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</si>
  <si>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</si>
  <si>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</si>
  <si>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</si>
  <si>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</si>
  <si>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</si>
  <si>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</si>
  <si>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</si>
  <si>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</si>
  <si>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</si>
  <si>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</si>
  <si>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</si>
  <si>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</si>
  <si>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</si>
  <si>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</si>
  <si>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</si>
  <si>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</si>
  <si>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</si>
  <si>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</si>
  <si>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</si>
  <si>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</si>
  <si>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</si>
  <si>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</si>
  <si>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</si>
  <si>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</si>
  <si>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</si>
  <si>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</si>
  <si>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</si>
  <si>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</si>
  <si>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</si>
  <si>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</si>
  <si>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</si>
  <si>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</si>
  <si>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</si>
  <si>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</si>
  <si>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</si>
  <si>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</si>
  <si>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</si>
  <si>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</si>
  <si>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</si>
  <si>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</si>
  <si>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</si>
  <si>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</si>
  <si>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</si>
  <si>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</si>
  <si>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</si>
  <si>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</si>
  <si>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</si>
  <si>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</si>
  <si>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</si>
  <si>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</si>
  <si>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</si>
  <si>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</si>
  <si>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</si>
  <si>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</si>
  <si>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</si>
  <si>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</si>
  <si>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</si>
  <si>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</si>
  <si>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</si>
  <si>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</si>
  <si>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</si>
  <si>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</si>
  <si>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</si>
  <si>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</si>
  <si>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</si>
  <si>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</si>
  <si>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</si>
  <si>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</si>
  <si>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</si>
  <si>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</si>
  <si>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</si>
  <si>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</si>
  <si>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</si>
  <si>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</si>
  <si>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</si>
  <si>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</si>
  <si>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</si>
  <si>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</si>
  <si>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</si>
  <si>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</si>
  <si>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</si>
  <si>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</si>
  <si>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</si>
  <si>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</si>
  <si>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</si>
  <si>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</si>
  <si>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</si>
  <si>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</si>
  <si>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</si>
  <si>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</si>
  <si>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</si>
  <si>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</si>
  <si>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</si>
  <si>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</si>
  <si>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</si>
  <si>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</si>
  <si>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</si>
  <si>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</si>
  <si>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</si>
  <si>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</si>
  <si>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</si>
  <si>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</si>
  <si>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</si>
  <si>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</si>
  <si>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</si>
  <si>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</si>
  <si>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</si>
  <si>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</si>
  <si>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</si>
  <si>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</si>
  <si>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</si>
  <si>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</si>
  <si>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</si>
  <si>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</si>
  <si>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</si>
  <si>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</si>
  <si>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</si>
  <si>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</si>
  <si>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</si>
  <si>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</si>
  <si>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</si>
  <si>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</si>
  <si>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</si>
  <si>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</si>
  <si>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</si>
  <si>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</si>
  <si>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</si>
  <si>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</si>
  <si>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</si>
  <si>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</si>
  <si>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</si>
  <si>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</si>
  <si>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</si>
  <si>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</si>
  <si>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</si>
  <si>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</si>
  <si>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</si>
  <si>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</si>
  <si>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</si>
  <si>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</si>
  <si>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</si>
  <si>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</si>
  <si>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</si>
  <si>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</si>
  <si>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</si>
  <si>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</si>
  <si>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</si>
  <si>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</si>
  <si>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</si>
  <si>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</si>
  <si>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</si>
  <si>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</si>
  <si>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</si>
  <si>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</si>
  <si>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</si>
  <si>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</si>
  <si>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</si>
  <si>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</si>
  <si>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</si>
  <si>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</si>
  <si>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</si>
  <si>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</si>
  <si>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</si>
  <si>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</si>
  <si>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</si>
  <si>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</si>
  <si>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</si>
  <si>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</si>
  <si>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</si>
  <si>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</si>
  <si>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</si>
  <si>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</si>
  <si>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</si>
  <si>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</si>
  <si>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</si>
  <si>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</si>
  <si>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</si>
  <si>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</si>
  <si>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</si>
  <si>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</si>
  <si>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</si>
  <si>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</si>
  <si>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</si>
  <si>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</si>
  <si>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</si>
  <si>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</si>
  <si>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</si>
  <si>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</si>
  <si>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</si>
  <si>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</si>
  <si>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</si>
  <si>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</si>
  <si>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</si>
  <si>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</si>
  <si>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</si>
  <si>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</si>
  <si>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</si>
  <si>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</si>
  <si>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</si>
  <si>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</si>
  <si>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</si>
  <si>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</si>
  <si>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</si>
  <si>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</si>
  <si>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</si>
  <si>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</si>
  <si>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</si>
  <si>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</si>
  <si>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</si>
  <si>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</si>
  <si>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</si>
  <si>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</si>
  <si>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</si>
  <si>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</si>
  <si>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</si>
  <si>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</si>
  <si>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</si>
  <si>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</si>
  <si>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</si>
  <si>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</si>
  <si>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</si>
  <si>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</si>
  <si>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</si>
  <si>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</si>
  <si>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</si>
  <si>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</si>
  <si>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</si>
  <si>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</si>
  <si>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</si>
  <si>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</si>
  <si>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</si>
  <si>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</si>
  <si>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</si>
  <si>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</si>
  <si>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</si>
  <si>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</si>
  <si>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</si>
  <si>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</si>
  <si>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</si>
  <si>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</si>
  <si>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</si>
  <si>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</si>
  <si>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</si>
  <si>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</si>
  <si>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</si>
  <si>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</si>
  <si>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</si>
  <si>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</si>
  <si>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</si>
  <si>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</si>
  <si>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</si>
  <si>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</si>
  <si>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</si>
  <si>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</si>
  <si>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</si>
  <si>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</si>
  <si>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</si>
  <si>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</si>
  <si>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</si>
  <si>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</si>
  <si>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</si>
  <si>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</si>
  <si>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</si>
  <si>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</si>
  <si>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</si>
  <si>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</si>
  <si>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</si>
  <si>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</si>
  <si>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</si>
  <si>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</si>
  <si>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</si>
  <si>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</si>
  <si>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</si>
  <si>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</si>
  <si>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</si>
  <si>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</si>
  <si>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</si>
  <si>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</si>
  <si>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</si>
  <si>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</si>
  <si>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</si>
  <si>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</si>
  <si>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</si>
  <si>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</si>
  <si>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</si>
  <si>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</si>
  <si>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</si>
  <si>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</si>
  <si>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</si>
  <si>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</si>
  <si>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</si>
  <si>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</si>
  <si>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</si>
  <si>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</si>
  <si>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</si>
  <si>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</si>
  <si>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</si>
  <si>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</si>
  <si>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</si>
  <si>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</si>
  <si>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</si>
  <si>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</si>
  <si>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</si>
  <si>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</si>
  <si>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</si>
  <si>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</si>
  <si>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</si>
  <si>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</si>
  <si>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</si>
  <si>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</si>
  <si>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</si>
  <si>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</si>
  <si>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</si>
  <si>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</si>
  <si>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</si>
  <si>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</si>
  <si>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</si>
  <si>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</si>
  <si>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</si>
  <si>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</si>
  <si>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</si>
  <si>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</si>
  <si>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</si>
  <si>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</si>
  <si>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</si>
  <si>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</si>
  <si>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</si>
  <si>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</si>
  <si>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</si>
  <si>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</si>
  <si>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</si>
  <si>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</si>
  <si>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</si>
  <si>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</si>
  <si>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</si>
  <si>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</si>
  <si>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</si>
  <si>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</si>
  <si>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</si>
  <si>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</si>
  <si>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</si>
  <si>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</si>
  <si>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</si>
  <si>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</si>
  <si>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</si>
  <si>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</si>
  <si>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</si>
  <si>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</si>
  <si>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</si>
  <si>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</si>
  <si>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</si>
  <si>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</si>
  <si>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</si>
  <si>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</si>
  <si>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</si>
  <si>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</si>
  <si>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</si>
  <si>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</si>
  <si>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</si>
  <si>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</si>
  <si>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</si>
  <si>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</si>
  <si>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</si>
  <si>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</si>
  <si>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</si>
  <si>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</si>
  <si>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</si>
  <si>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</si>
  <si>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</si>
  <si>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</si>
  <si>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</si>
  <si>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</si>
  <si>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</si>
  <si>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</si>
  <si>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</si>
  <si>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</si>
  <si>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</si>
  <si>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</si>
  <si>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</si>
  <si>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</si>
  <si>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</si>
  <si>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</si>
  <si>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</si>
  <si>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</si>
  <si>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</si>
  <si>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</si>
  <si>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</si>
  <si>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</si>
  <si>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</si>
  <si>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</si>
  <si>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</si>
  <si>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</si>
  <si>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</si>
  <si>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</si>
  <si>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</si>
  <si>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</si>
  <si>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</si>
  <si>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</si>
  <si>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</si>
  <si>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</si>
  <si>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</si>
  <si>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</si>
  <si>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</si>
  <si>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</si>
  <si>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</si>
  <si>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</si>
  <si>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</si>
  <si>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</si>
  <si>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</si>
  <si>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</si>
  <si>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</si>
  <si>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</si>
  <si>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</si>
  <si>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</si>
  <si>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</si>
  <si>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</si>
  <si>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</si>
  <si>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</si>
  <si>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</si>
  <si>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</si>
  <si>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</si>
  <si>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</si>
  <si>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</si>
  <si>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</si>
  <si>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</si>
  <si>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</si>
  <si>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</si>
  <si>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</si>
  <si>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</si>
  <si>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</si>
  <si>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</si>
  <si>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</si>
  <si>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</si>
  <si>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</si>
  <si>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</si>
  <si>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</si>
  <si>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</si>
  <si>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</si>
  <si>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</si>
  <si>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</si>
  <si>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</si>
  <si>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</si>
  <si>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</si>
  <si>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</si>
  <si>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</si>
  <si>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</si>
  <si>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</si>
  <si>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</si>
  <si>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</si>
  <si>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</si>
  <si>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</si>
  <si>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</si>
  <si>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</si>
  <si>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</si>
  <si>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</si>
  <si>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</si>
  <si>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</si>
  <si>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</si>
  <si>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</si>
  <si>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</si>
  <si>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</si>
  <si>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</si>
  <si>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</si>
  <si>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</si>
  <si>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</si>
  <si>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</si>
  <si>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</si>
  <si>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</si>
  <si>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</si>
  <si>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</si>
  <si>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</si>
  <si>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</si>
  <si>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</si>
  <si>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</si>
  <si>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</si>
  <si>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</si>
  <si>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</si>
  <si>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</si>
  <si>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</si>
  <si>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</si>
  <si>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</si>
  <si>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</si>
  <si>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</si>
  <si>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</si>
  <si>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</si>
  <si>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</si>
  <si>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</si>
  <si>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</si>
  <si>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</si>
  <si>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</si>
  <si>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</si>
  <si>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</si>
  <si>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</si>
  <si>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</si>
  <si>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</si>
  <si>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</si>
  <si>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</si>
  <si>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</si>
  <si>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</si>
  <si>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</si>
  <si>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</si>
  <si>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</si>
  <si>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</si>
  <si>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</si>
  <si>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</si>
  <si>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</si>
  <si>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</si>
  <si>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</si>
  <si>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</si>
  <si>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</si>
  <si>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</si>
  <si>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</si>
  <si>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</si>
  <si>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</si>
  <si>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</si>
  <si>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</si>
  <si>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</si>
  <si>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</si>
  <si>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</si>
  <si>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</si>
  <si>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</si>
  <si>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</si>
  <si>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</si>
  <si>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</si>
  <si>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</si>
  <si>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</si>
  <si>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</si>
  <si>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</si>
  <si>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</si>
  <si>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</si>
  <si>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</si>
  <si>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</si>
  <si>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</si>
  <si>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</si>
  <si>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</si>
  <si>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</si>
  <si>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</si>
  <si>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</si>
  <si>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</si>
  <si>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</si>
  <si>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</si>
  <si>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</si>
  <si>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</si>
  <si>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</si>
  <si>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</si>
  <si>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</si>
  <si>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</si>
  <si>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</si>
  <si>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</si>
  <si>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</si>
  <si>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</si>
  <si>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</si>
  <si>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</si>
  <si>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</si>
  <si>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</si>
  <si>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</si>
  <si>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</si>
  <si>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</si>
  <si>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</si>
  <si>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</si>
  <si>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</si>
  <si>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</si>
  <si>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</si>
  <si>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</si>
  <si>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</si>
  <si>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</si>
  <si>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</si>
  <si>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</si>
  <si>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</si>
  <si>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</si>
  <si>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</si>
  <si>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</si>
  <si>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</si>
  <si>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</si>
  <si>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</si>
  <si>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</si>
  <si>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</si>
  <si>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</si>
  <si>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</si>
  <si>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</si>
  <si>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</si>
  <si>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</si>
  <si>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</si>
  <si>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</si>
  <si>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</si>
  <si>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</si>
  <si>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</si>
  <si>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</si>
  <si>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</si>
  <si>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</si>
  <si>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</si>
  <si>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</si>
  <si>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</si>
  <si>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</si>
  <si>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</si>
  <si>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</si>
  <si>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</si>
  <si>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</si>
  <si>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</si>
  <si>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</si>
  <si>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</si>
  <si>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</si>
  <si>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</si>
  <si>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</si>
  <si>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</si>
  <si>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</si>
  <si>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</si>
  <si>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</si>
  <si>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</si>
  <si>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</si>
  <si>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</si>
  <si>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</si>
  <si>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</si>
  <si>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</si>
  <si>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</si>
  <si>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</si>
  <si>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</si>
  <si>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</si>
  <si>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</si>
  <si>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</si>
  <si>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</si>
  <si>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</si>
  <si>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</si>
  <si>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</si>
  <si>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</si>
  <si>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</si>
  <si>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</si>
  <si>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</si>
  <si>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</si>
  <si>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</si>
  <si>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</si>
  <si>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</si>
  <si>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</si>
  <si>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</si>
  <si>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</si>
  <si>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</si>
  <si>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</si>
  <si>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</si>
  <si>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</si>
  <si>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</si>
  <si>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</si>
  <si>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</si>
  <si>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</si>
  <si>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</si>
  <si>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</si>
  <si>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</si>
  <si>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</si>
  <si>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</si>
  <si>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</si>
  <si>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</si>
  <si>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</si>
  <si>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</si>
  <si>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</si>
  <si>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</si>
  <si>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</si>
  <si>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</si>
  <si>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</si>
  <si>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</si>
  <si>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</si>
  <si>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</si>
  <si>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</si>
  <si>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</si>
  <si>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</si>
  <si>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</si>
  <si>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</si>
  <si>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</si>
  <si>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</si>
  <si>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</si>
  <si>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</si>
  <si>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</si>
  <si>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</si>
  <si>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</si>
  <si>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</si>
  <si>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</si>
  <si>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</si>
  <si>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</si>
  <si>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</si>
  <si>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</si>
  <si>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</si>
  <si>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</si>
  <si>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</si>
  <si>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</si>
  <si>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</si>
  <si>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</si>
  <si>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</si>
  <si>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</si>
  <si>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</si>
  <si>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</si>
  <si>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</si>
  <si>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</si>
  <si>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</si>
  <si>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</si>
  <si>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</si>
  <si>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</si>
  <si>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</si>
  <si>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</si>
  <si>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</si>
  <si>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</si>
  <si>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</si>
  <si>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</si>
  <si>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</si>
  <si>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</si>
  <si>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</si>
  <si>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</si>
  <si>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</si>
  <si>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</si>
  <si>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</si>
  <si>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</si>
  <si>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</si>
  <si>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</si>
  <si>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</si>
  <si>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</si>
  <si>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</si>
  <si>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</si>
  <si>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</si>
  <si>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</si>
  <si>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</si>
  <si>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</si>
  <si>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</si>
  <si>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</si>
  <si>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</si>
  <si>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</si>
  <si>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</si>
  <si>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</si>
  <si>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</si>
  <si>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</si>
  <si>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</si>
  <si>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</si>
  <si>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</si>
  <si>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</si>
  <si>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</si>
  <si>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</si>
  <si>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</si>
  <si>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</si>
  <si>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</si>
  <si>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</si>
  <si>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</si>
  <si>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</si>
  <si>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</si>
  <si>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</si>
  <si>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</si>
  <si>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</si>
  <si>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</si>
  <si>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</si>
  <si>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</si>
  <si>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</si>
  <si>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</si>
  <si>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</si>
  <si>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</si>
  <si>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</si>
  <si>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</si>
  <si>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</si>
  <si>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</si>
  <si>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</si>
  <si>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</si>
  <si>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</si>
  <si>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</si>
  <si>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</si>
  <si>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</si>
  <si>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</si>
  <si>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</si>
  <si>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</si>
  <si>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</si>
  <si>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</si>
  <si>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</si>
  <si>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</si>
  <si>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</si>
  <si>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</si>
  <si>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</si>
  <si>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</si>
  <si>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</si>
  <si>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</si>
  <si>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</si>
  <si>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</si>
  <si>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</si>
  <si>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</si>
  <si>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</si>
  <si>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</si>
  <si>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</si>
  <si>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</si>
  <si>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</si>
  <si>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</si>
  <si>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</si>
  <si>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</si>
  <si>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</si>
  <si>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</si>
  <si>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</si>
  <si>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</si>
  <si>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</si>
  <si>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</si>
  <si>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</si>
  <si>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</si>
  <si>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</si>
  <si>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</si>
  <si>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</si>
  <si>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</si>
  <si>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</si>
  <si>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</si>
  <si>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</si>
  <si>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</si>
  <si>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</si>
  <si>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</si>
  <si>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</si>
  <si>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</si>
  <si>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</si>
  <si>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</si>
  <si>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</si>
  <si>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</si>
  <si>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</si>
  <si>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</si>
  <si>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</si>
  <si>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</si>
  <si>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</si>
  <si>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</si>
  <si>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</si>
  <si>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</si>
  <si>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</si>
  <si>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</si>
  <si>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</si>
  <si>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</si>
  <si>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</si>
  <si>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</si>
  <si>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</si>
  <si>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</si>
  <si>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</si>
  <si>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</si>
  <si>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</si>
  <si>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</si>
  <si>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</si>
  <si>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</si>
  <si>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</si>
  <si>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</si>
  <si>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</si>
  <si>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</si>
  <si>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</si>
  <si>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</si>
  <si>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</si>
  <si>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</si>
  <si>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</si>
  <si>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</si>
  <si>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</si>
  <si>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</si>
  <si>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</si>
  <si>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</si>
  <si>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</si>
  <si>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</si>
  <si>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</si>
  <si>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</si>
  <si>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</si>
  <si>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</si>
  <si>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</si>
  <si>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</si>
  <si>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</si>
  <si>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</si>
  <si>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</si>
  <si>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</si>
  <si>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</si>
  <si>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</si>
  <si>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</si>
  <si>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</si>
  <si>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</si>
  <si>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</si>
  <si>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</si>
  <si>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</si>
  <si>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</si>
  <si>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</si>
  <si>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</si>
  <si>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</si>
  <si>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</si>
  <si>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</si>
  <si>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</si>
  <si>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</si>
  <si>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</si>
  <si>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</si>
  <si>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</si>
  <si>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</si>
  <si>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</si>
  <si>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</si>
  <si>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</si>
  <si>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</si>
  <si>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</si>
  <si>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</si>
  <si>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</si>
  <si>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</si>
  <si>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</si>
  <si>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</si>
  <si>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</si>
  <si>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</si>
  <si>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</si>
  <si>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</si>
  <si>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</si>
  <si>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</si>
  <si>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</si>
  <si>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</si>
  <si>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</si>
  <si>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</si>
  <si>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</si>
  <si>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</si>
  <si>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</si>
  <si>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</si>
  <si>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</si>
  <si>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</si>
  <si>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</si>
  <si>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</si>
  <si>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</si>
  <si>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</si>
  <si>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</si>
  <si>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</si>
  <si>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</si>
  <si>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</si>
  <si>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</si>
  <si>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</si>
  <si>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</si>
  <si>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</si>
  <si>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</si>
  <si>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</si>
  <si>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</si>
  <si>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</si>
  <si>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</si>
  <si>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</si>
  <si>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</si>
  <si>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</si>
  <si>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</si>
  <si>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</si>
  <si>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</si>
  <si>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</si>
  <si>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</si>
  <si>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</si>
  <si>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</si>
  <si>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</si>
  <si>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</si>
  <si>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</si>
  <si>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</si>
  <si>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</si>
  <si>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</si>
  <si>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</si>
  <si>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</si>
  <si>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</si>
  <si>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</si>
  <si>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</si>
  <si>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</si>
  <si>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</si>
  <si>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</si>
  <si>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</si>
  <si>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</si>
  <si>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</si>
  <si>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</si>
  <si>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</si>
  <si>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</si>
  <si>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734209114</t>
  </si>
  <si>
    <t>Montáž armatury závitové s dvěma závity  do G 3/4</t>
  </si>
  <si>
    <t>734209117</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</si>
  <si>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</si>
  <si>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</si>
  <si>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</si>
  <si>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</si>
  <si>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</si>
  <si>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</si>
  <si>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</si>
  <si>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</si>
  <si>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</si>
  <si>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</si>
  <si>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</si>
  <si>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</si>
  <si>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</si>
  <si>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</si>
  <si>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</si>
  <si>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</si>
  <si>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</si>
  <si>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</si>
  <si>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Montážní  a  závěsný materiál</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</si>
  <si>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</si>
  <si>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</si>
  <si>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</si>
  <si>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</si>
  <si>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</si>
  <si>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</si>
  <si>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</si>
  <si>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</si>
  <si>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</si>
  <si>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</si>
  <si>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</si>
  <si>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</si>
  <si>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</si>
  <si>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</si>
  <si>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</si>
  <si>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</si>
  <si>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</si>
  <si>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</si>
  <si>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</si>
  <si>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</si>
  <si>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</si>
  <si>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</si>
  <si>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</si>
  <si>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</si>
  <si>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</si>
  <si>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</si>
  <si>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</si>
  <si>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</si>
  <si>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</si>
  <si>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</si>
  <si>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</si>
  <si>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</si>
  <si>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</si>
  <si>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</si>
  <si>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</si>
  <si>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</si>
  <si>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</si>
  <si>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</si>
  <si>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</si>
  <si>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</si>
  <si>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</si>
  <si>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</si>
  <si>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</si>
  <si>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</si>
  <si>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</si>
  <si>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</si>
  <si>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</si>
  <si>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</si>
  <si>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</si>
  <si>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</si>
  <si>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</si>
  <si>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</si>
  <si>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</si>
  <si>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</si>
  <si>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</si>
  <si>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</si>
  <si>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</si>
  <si>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</si>
  <si>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</si>
  <si>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</si>
  <si>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</si>
  <si>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</si>
  <si>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</si>
  <si>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</si>
  <si>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</si>
  <si>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</si>
  <si>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</si>
  <si>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</si>
  <si>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</si>
  <si>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</si>
  <si>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</si>
  <si>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</si>
  <si>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</si>
  <si>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</si>
  <si>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</si>
  <si>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</si>
  <si>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</si>
  <si>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Radiátorová hlavice s termoelektrickým   pohonem , kabel 2 m    0 - 10 V</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</si>
  <si>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</si>
  <si>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</si>
  <si>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</si>
  <si>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</si>
  <si>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</si>
  <si>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</si>
  <si>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</si>
  <si>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</si>
  <si>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</si>
  <si>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</si>
  <si>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</si>
  <si>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</si>
  <si>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</si>
  <si>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</si>
  <si>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</si>
  <si>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</si>
  <si>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</si>
  <si>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</si>
  <si>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</si>
  <si>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</si>
  <si>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Hydraulický  sběrač   pro  1  kotel 60 kW s  konečnou povrchovou úpravou,  včetně tepelné izolace a oplechování</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</si>
  <si>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</si>
  <si>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</si>
  <si>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HVDT</t>
  </si>
  <si>
    <t>HVDT   do 120 kW včetně vypouštění  a odvzdušnění a nosné konstukce s konečnou povrchovou úpravou a  tepelnou izolací</t>
  </si>
  <si>
    <t>Sada  kotlové  expanzní  nádoby   8 l, PN 6  včetně  připojení</t>
  </si>
  <si>
    <t>Regulační  sada  pro  2  kotle v kaskádě</t>
  </si>
  <si>
    <t>Sada odkouření   pro 2  kondenzační  kotle v kaskádě  o 160 mm , materiál  nerez</t>
  </si>
  <si>
    <t>Neutralizační  box pro  kaskádu  kotlů</t>
  </si>
  <si>
    <t>Montáž  kotlů  a příslušenství  kotlů  včetně  odvodu  spalin</t>
  </si>
  <si>
    <t>Expanzní  automat</t>
  </si>
  <si>
    <t>Bloková  úpravna  vody  pro  kaskádové kotelny</t>
  </si>
  <si>
    <t>Ocelová podpůrná konstrukce  rozdělovače/ sběrače  včetně upevnění  a konečné povrchové úpravy</t>
  </si>
  <si>
    <t>Montáž   zařízení  ve strojovnách</t>
  </si>
  <si>
    <t>Podlahové  vytápění</t>
  </si>
  <si>
    <t>Systémová  deska  bez  izolace</t>
  </si>
  <si>
    <t>Trubka  17 x 2</t>
  </si>
  <si>
    <t>Ochranná  trubka  16/17</t>
  </si>
  <si>
    <t>okrajová  dilatační  páska  PE s folií  8/150 mm</t>
  </si>
  <si>
    <t>Spojovací  pás</t>
  </si>
  <si>
    <t>Ukončovací  pás</t>
  </si>
  <si>
    <t>Upevňovací  skoba</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</si>
  <si>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</si>
  <si>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</si>
  <si>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</si>
  <si>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</si>
  <si>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</si>
  <si>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</si>
  <si>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vodící oblouk 90°16/17</t>
  </si>
  <si>
    <t>Rozvaděč    230</t>
  </si>
  <si>
    <t>Prostorový  termostat</t>
  </si>
  <si>
    <t>Transformátor</t>
  </si>
  <si>
    <t>Servopohon  230 V</t>
  </si>
  <si>
    <t>Montáž  podlahového   vytápění</t>
  </si>
  <si>
    <t>Přesun  hmot</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</si>
  <si>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</si>
  <si>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</si>
  <si>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</si>
  <si>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</si>
  <si>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</si>
  <si>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</si>
  <si>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</si>
  <si>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</si>
  <si>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Revizní dvířka do sádrokartonu 300x300x12,5 GKB US zámek, rozměr s rámečkem: 360x360, regulačních uzlů  dveřních  clon</t>
  </si>
  <si>
    <t>Zaregulování  soustavy  včetně protokolu</t>
  </si>
  <si>
    <t>Proplach potrubí, napouštění a vypouštění. Dvojnásobné propláchnutí celé soustavy vodou. Po každém proplachu vyčištění všech filtrů, naplnění soustavy upravenou  vodou</t>
  </si>
  <si>
    <t>Zaregulování ventilů u těles a podlahového  výtápění</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</si>
  <si>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</si>
  <si>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</si>
  <si>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</si>
  <si>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</si>
  <si>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</si>
  <si>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</si>
  <si>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</si>
  <si>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</si>
  <si>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</si>
  <si>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</si>
  <si>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</si>
  <si>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</si>
  <si>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</si>
  <si>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</si>
  <si>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</si>
  <si>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</si>
  <si>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</si>
  <si>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CLONY</t>
  </si>
  <si>
    <t>Trojcestné směšovací ventily  - dodávka MaR</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</si>
  <si>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</si>
  <si>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</si>
  <si>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</si>
  <si>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</si>
  <si>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</si>
  <si>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</si>
  <si>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</si>
  <si>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</si>
  <si>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</si>
  <si>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</si>
  <si>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</si>
  <si>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</si>
  <si>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</si>
  <si>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</si>
  <si>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</si>
  <si>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</si>
  <si>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</si>
  <si>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</si>
  <si>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</si>
  <si>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</si>
  <si>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</si>
  <si>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</si>
  <si>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</si>
  <si>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</si>
  <si>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</si>
  <si>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</si>
  <si>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</si>
  <si>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</si>
  <si>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</si>
  <si>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</si>
  <si>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</si>
  <si>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</si>
  <si>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</si>
  <si>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</si>
  <si>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</si>
  <si>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</si>
  <si>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</si>
  <si>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</si>
  <si>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</si>
  <si>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</si>
  <si>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</si>
  <si>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</si>
  <si>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</si>
  <si>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</si>
  <si>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</si>
  <si>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</si>
  <si>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</si>
  <si>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</si>
  <si>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</si>
  <si>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</si>
  <si>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</si>
  <si>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</si>
  <si>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</si>
  <si>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</si>
  <si>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</si>
  <si>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</si>
  <si>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</si>
  <si>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</si>
  <si>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</si>
  <si>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</si>
  <si>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</si>
  <si>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</si>
  <si>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</si>
  <si>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</si>
  <si>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</si>
  <si>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</si>
  <si>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</si>
  <si>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</si>
  <si>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</si>
  <si>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</si>
  <si>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</si>
  <si>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</si>
  <si>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</si>
  <si>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</si>
  <si>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</si>
  <si>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</si>
  <si>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</si>
  <si>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</si>
  <si>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</si>
  <si>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</si>
  <si>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</si>
  <si>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</si>
  <si>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</si>
  <si>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</si>
  <si>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</si>
  <si>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</si>
  <si>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</si>
  <si>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</si>
  <si>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</si>
  <si>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</si>
  <si>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</si>
  <si>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</si>
  <si>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</si>
  <si>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</si>
  <si>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</si>
  <si>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</si>
  <si>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</si>
  <si>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</si>
  <si>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</si>
  <si>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</si>
  <si>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</si>
  <si>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</si>
  <si>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</si>
  <si>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</si>
  <si>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</si>
  <si>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</si>
  <si>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</si>
  <si>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</si>
  <si>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</si>
  <si>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</si>
  <si>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</si>
  <si>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</si>
  <si>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</si>
  <si>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</si>
  <si>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</si>
  <si>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</si>
  <si>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</si>
  <si>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</si>
  <si>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</si>
  <si>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</si>
  <si>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</si>
  <si>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</si>
  <si>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</si>
  <si>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</si>
  <si>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</si>
  <si>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</si>
  <si>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</si>
  <si>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</si>
  <si>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</si>
  <si>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</si>
  <si>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</si>
  <si>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</si>
  <si>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</si>
  <si>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</si>
  <si>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</si>
  <si>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</si>
  <si>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</si>
  <si>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</si>
  <si>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</si>
  <si>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</si>
  <si>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</si>
  <si>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</si>
  <si>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</si>
  <si>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</si>
  <si>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</si>
  <si>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</si>
  <si>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</si>
  <si>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</si>
  <si>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</si>
  <si>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</si>
  <si>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</si>
  <si>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</si>
  <si>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</si>
  <si>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</si>
  <si>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</si>
  <si>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</si>
  <si>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</si>
  <si>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</si>
  <si>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</si>
  <si>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</si>
  <si>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</si>
  <si>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</si>
  <si>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</si>
  <si>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</si>
  <si>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</si>
  <si>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</si>
  <si>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</si>
  <si>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</si>
  <si>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</si>
  <si>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</si>
  <si>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</si>
  <si>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</si>
  <si>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</si>
  <si>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</si>
  <si>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</si>
  <si>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</si>
  <si>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</si>
  <si>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</si>
  <si>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</si>
  <si>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</si>
  <si>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</si>
  <si>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</si>
  <si>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</si>
  <si>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</si>
  <si>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</si>
  <si>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</si>
  <si>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</si>
  <si>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</si>
  <si>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</si>
  <si>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</si>
  <si>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</si>
  <si>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</si>
  <si>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</si>
  <si>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</si>
  <si>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</si>
  <si>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</si>
  <si>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</si>
  <si>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</si>
  <si>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</si>
  <si>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</si>
  <si>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</si>
  <si>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</si>
  <si>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</si>
  <si>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</si>
  <si>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</si>
  <si>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</si>
  <si>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</si>
  <si>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</si>
  <si>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</si>
  <si>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</si>
  <si>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</si>
  <si>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</si>
  <si>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</si>
  <si>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</si>
  <si>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</si>
  <si>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</si>
  <si>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</si>
  <si>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</si>
  <si>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</si>
  <si>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</si>
  <si>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</si>
  <si>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</si>
  <si>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</si>
  <si>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</si>
  <si>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</si>
  <si>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</si>
  <si>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</si>
  <si>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</si>
  <si>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</si>
  <si>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</si>
  <si>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</si>
  <si>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</si>
  <si>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</si>
  <si>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</si>
  <si>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</si>
  <si>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</si>
  <si>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</si>
  <si>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</si>
  <si>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</si>
  <si>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</si>
  <si>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</si>
  <si>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</si>
  <si>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</si>
  <si>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</si>
  <si>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</si>
  <si>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</si>
  <si>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</si>
  <si>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</si>
  <si>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</si>
  <si>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</si>
  <si>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</si>
  <si>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</si>
  <si>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</si>
  <si>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</si>
  <si>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</si>
  <si>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</si>
  <si>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</si>
  <si>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</si>
  <si>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</si>
  <si>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</si>
  <si>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</si>
  <si>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</si>
  <si>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</si>
  <si>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</si>
  <si>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</si>
  <si>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</si>
  <si>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</si>
  <si>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</si>
  <si>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</si>
  <si>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</si>
  <si>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</si>
  <si>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</si>
  <si>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</si>
  <si>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</si>
  <si>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</si>
  <si>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</si>
  <si>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</si>
  <si>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</si>
  <si>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</si>
  <si>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</si>
  <si>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</si>
  <si>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</si>
  <si>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</si>
  <si>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</si>
  <si>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</si>
  <si>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</si>
  <si>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</si>
  <si>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</si>
  <si>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</si>
  <si>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</si>
  <si>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</si>
  <si>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</si>
  <si>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</si>
  <si>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</si>
  <si>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</si>
  <si>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</si>
  <si>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</si>
  <si>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</si>
  <si>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</si>
  <si>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</si>
  <si>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</si>
  <si>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</si>
  <si>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</si>
  <si>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</si>
  <si>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</si>
  <si>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</si>
  <si>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</si>
  <si>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</si>
  <si>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</si>
  <si>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</si>
  <si>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</si>
  <si>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</si>
  <si>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</si>
  <si>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</si>
  <si>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</si>
  <si>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</si>
  <si>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</si>
  <si>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</si>
  <si>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</si>
  <si>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</si>
  <si>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</si>
  <si>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</si>
  <si>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</si>
  <si>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</si>
  <si>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</si>
  <si>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</si>
  <si>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</si>
  <si>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</si>
  <si>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</si>
  <si>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</si>
  <si>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</si>
  <si>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</si>
  <si>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</si>
  <si>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</si>
  <si>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</si>
  <si>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</si>
  <si>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</si>
  <si>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</si>
  <si>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</si>
  <si>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</si>
  <si>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</si>
  <si>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</si>
  <si>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</si>
  <si>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</si>
  <si>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</si>
  <si>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</si>
  <si>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</si>
  <si>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</si>
  <si>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</si>
  <si>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</si>
  <si>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</si>
  <si>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</si>
  <si>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</si>
  <si>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</si>
  <si>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</si>
  <si>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</si>
  <si>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</si>
  <si>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</si>
  <si>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</si>
  <si>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</si>
  <si>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</si>
  <si>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</si>
  <si>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</si>
  <si>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</si>
  <si>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</si>
  <si>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</si>
  <si>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</si>
  <si>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</si>
  <si>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</si>
  <si>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</si>
  <si>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</si>
  <si>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</si>
  <si>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</si>
  <si>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</si>
  <si>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</si>
  <si>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</si>
  <si>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</si>
  <si>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</si>
  <si>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</si>
  <si>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</si>
  <si>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</si>
  <si>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</si>
  <si>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</si>
  <si>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</si>
  <si>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</si>
  <si>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</si>
  <si>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</si>
  <si>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</si>
  <si>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</si>
  <si>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</si>
  <si>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</si>
  <si>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</si>
  <si>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</si>
  <si>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</si>
  <si>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</si>
  <si>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</si>
  <si>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</si>
  <si>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</si>
  <si>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</si>
  <si>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</si>
  <si>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</si>
  <si>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</si>
  <si>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</si>
  <si>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</si>
  <si>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</si>
  <si>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</si>
  <si>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</si>
  <si>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</si>
  <si>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</si>
  <si>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</si>
  <si>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</si>
  <si>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</si>
  <si>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</si>
  <si>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</si>
  <si>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</si>
  <si>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</si>
  <si>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</si>
  <si>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</si>
  <si>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</si>
  <si>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</si>
  <si>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</si>
  <si>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</si>
  <si>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</si>
  <si>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</si>
  <si>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</si>
  <si>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</si>
  <si>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</si>
  <si>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</si>
  <si>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</si>
  <si>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</si>
  <si>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</si>
  <si>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</si>
  <si>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</si>
  <si>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</si>
  <si>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</si>
  <si>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</si>
  <si>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</si>
  <si>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</si>
  <si>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</si>
  <si>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</si>
  <si>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</si>
  <si>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</si>
  <si>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</si>
  <si>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</si>
  <si>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</si>
  <si>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</si>
  <si>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</si>
  <si>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</si>
  <si>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</si>
  <si>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</si>
  <si>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</si>
  <si>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</si>
  <si>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</si>
  <si>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</si>
  <si>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</si>
  <si>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</si>
  <si>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</si>
  <si>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</si>
  <si>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</si>
  <si>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</si>
  <si>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</si>
  <si>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</si>
  <si>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</si>
  <si>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</si>
  <si>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</si>
  <si>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</si>
  <si>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</si>
  <si>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</si>
  <si>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</si>
  <si>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</si>
  <si>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</si>
  <si>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</si>
  <si>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</si>
  <si>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</si>
  <si>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</si>
  <si>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</si>
  <si>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</si>
  <si>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</si>
  <si>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</si>
  <si>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</si>
  <si>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</si>
  <si>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</si>
  <si>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</si>
  <si>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</si>
  <si>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</si>
  <si>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</si>
  <si>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</si>
  <si>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</si>
  <si>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</si>
  <si>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</si>
  <si>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</si>
  <si>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</si>
  <si>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</si>
  <si>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</si>
  <si>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</si>
  <si>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</si>
  <si>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</si>
  <si>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</si>
  <si>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</si>
  <si>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</si>
  <si>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</si>
  <si>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</si>
  <si>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</si>
  <si>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</si>
  <si>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</si>
  <si>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</si>
  <si>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</si>
  <si>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</si>
  <si>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</si>
  <si>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</si>
  <si>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</si>
  <si>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</si>
  <si>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</si>
  <si>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</si>
  <si>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</si>
  <si>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</si>
  <si>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</si>
  <si>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</si>
  <si>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</si>
  <si>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</si>
  <si>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</si>
  <si>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</si>
  <si>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</si>
  <si>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</si>
  <si>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</si>
  <si>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</si>
  <si>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</si>
  <si>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</si>
  <si>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</si>
  <si>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</si>
  <si>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</si>
  <si>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</si>
  <si>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</si>
  <si>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</si>
  <si>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</si>
  <si>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</si>
  <si>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</si>
  <si>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</si>
  <si>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</si>
  <si>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</si>
  <si>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</si>
  <si>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</si>
  <si>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</si>
  <si>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</si>
  <si>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</si>
  <si>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</si>
  <si>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</si>
  <si>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</si>
  <si>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</si>
  <si>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</si>
  <si>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</si>
  <si>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</si>
  <si>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</si>
  <si>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</si>
  <si>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</si>
  <si>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</si>
  <si>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</si>
  <si>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</si>
  <si>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</si>
  <si>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</si>
  <si>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</si>
  <si>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</si>
  <si>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</si>
  <si>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</si>
  <si>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</si>
  <si>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</si>
  <si>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</si>
  <si>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</si>
  <si>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</si>
  <si>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</si>
  <si>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</si>
  <si>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</si>
  <si>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</si>
  <si>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</si>
  <si>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</si>
  <si>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</si>
  <si>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</si>
  <si>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</si>
  <si>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</si>
  <si>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</si>
  <si>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</si>
  <si>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</si>
  <si>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</si>
  <si>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</si>
  <si>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</si>
  <si>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</si>
  <si>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</si>
  <si>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</si>
  <si>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</si>
  <si>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</si>
  <si>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</si>
  <si>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</si>
  <si>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</si>
  <si>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</si>
  <si>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</si>
  <si>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</si>
  <si>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</si>
  <si>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</si>
  <si>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</si>
  <si>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</si>
  <si>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</si>
  <si>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</si>
  <si>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</si>
  <si>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</si>
  <si>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</si>
  <si>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</si>
  <si>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</si>
  <si>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</si>
  <si>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</si>
  <si>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</si>
  <si>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</si>
  <si>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</si>
  <si>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</si>
  <si>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</si>
  <si>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</si>
  <si>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</si>
  <si>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</si>
  <si>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</si>
  <si>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</si>
  <si>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</si>
  <si>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</si>
  <si>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</si>
  <si>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</si>
  <si>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</si>
  <si>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</si>
  <si>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</si>
  <si>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</si>
  <si>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</si>
  <si>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</si>
  <si>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</si>
  <si>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</si>
  <si>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</si>
  <si>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</si>
  <si>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</si>
  <si>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</si>
  <si>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</si>
  <si>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</si>
  <si>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</si>
  <si>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</si>
  <si>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</si>
  <si>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</si>
  <si>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</si>
  <si>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</si>
  <si>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</si>
  <si>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</si>
  <si>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</si>
  <si>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</si>
  <si>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</si>
  <si>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</si>
  <si>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</si>
  <si>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</si>
  <si>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</si>
  <si>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</si>
  <si>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</si>
  <si>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</si>
  <si>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</si>
  <si>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</si>
  <si>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</si>
  <si>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</si>
  <si>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</si>
  <si>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</si>
  <si>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</si>
  <si>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</si>
  <si>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</si>
  <si>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</si>
  <si>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</si>
  <si>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</si>
  <si>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</si>
  <si>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</si>
  <si>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</si>
  <si>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</si>
  <si>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</si>
  <si>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</si>
  <si>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</si>
  <si>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</si>
  <si>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</si>
  <si>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</si>
  <si>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</si>
  <si>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</si>
  <si>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</si>
  <si>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</si>
  <si>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</si>
  <si>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</si>
  <si>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</si>
  <si>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</si>
  <si>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</si>
  <si>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</si>
  <si>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</si>
  <si>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</si>
  <si>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</si>
  <si>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</si>
  <si>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</si>
  <si>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</si>
  <si>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</si>
  <si>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</si>
  <si>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</si>
  <si>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</si>
  <si>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</si>
  <si>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</si>
  <si>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</si>
  <si>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</si>
  <si>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</si>
  <si>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</si>
  <si>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</si>
  <si>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</si>
  <si>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</si>
  <si>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</si>
  <si>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</si>
  <si>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</si>
  <si>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</si>
  <si>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</si>
  <si>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</si>
  <si>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</si>
  <si>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</si>
  <si>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</si>
  <si>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</si>
  <si>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</si>
  <si>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</si>
  <si>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</si>
  <si>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</si>
  <si>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</si>
  <si>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</si>
  <si>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</si>
  <si>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</si>
  <si>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</si>
  <si>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</si>
  <si>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</si>
  <si>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</si>
  <si>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</si>
  <si>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</si>
  <si>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</si>
  <si>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</si>
  <si>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</si>
  <si>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</si>
  <si>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</si>
  <si>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</si>
  <si>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</si>
  <si>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</si>
  <si>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</si>
  <si>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</si>
  <si>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</si>
  <si>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</si>
  <si>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</si>
  <si>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</si>
  <si>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</si>
  <si>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</si>
  <si>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</si>
  <si>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</si>
  <si>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</si>
  <si>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</si>
  <si>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</si>
  <si>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</si>
  <si>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</si>
  <si>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</si>
  <si>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</si>
  <si>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</si>
  <si>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</si>
  <si>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</si>
  <si>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</si>
  <si>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</si>
  <si>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</si>
  <si>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</si>
  <si>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</si>
  <si>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</si>
  <si>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</si>
  <si>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</si>
  <si>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</si>
  <si>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</si>
  <si>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</si>
  <si>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</si>
  <si>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</si>
  <si>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</si>
  <si>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</si>
  <si>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</si>
  <si>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</si>
  <si>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</si>
  <si>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</si>
  <si>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</si>
  <si>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</si>
  <si>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</si>
  <si>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</si>
  <si>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</si>
  <si>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</si>
  <si>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</si>
  <si>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</si>
  <si>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</si>
  <si>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</si>
  <si>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</si>
  <si>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</si>
  <si>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</si>
  <si>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</si>
  <si>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</si>
  <si>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</si>
  <si>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</si>
  <si>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</si>
  <si>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</si>
  <si>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</si>
  <si>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</si>
  <si>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</si>
  <si>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</si>
  <si>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</si>
  <si>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</si>
  <si>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</si>
  <si>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</si>
  <si>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</si>
  <si>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</si>
  <si>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</si>
  <si>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</si>
  <si>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</si>
  <si>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</si>
  <si>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</si>
  <si>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</si>
  <si>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</si>
  <si>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</si>
  <si>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</si>
  <si>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</si>
  <si>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</si>
  <si>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</si>
  <si>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</si>
  <si>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</si>
  <si>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</si>
  <si>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</si>
  <si>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</si>
  <si>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</si>
  <si>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</si>
  <si>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</si>
  <si>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</si>
  <si>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</si>
  <si>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</si>
  <si>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</si>
  <si>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</si>
  <si>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</si>
  <si>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</si>
  <si>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</si>
  <si>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</si>
  <si>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</si>
  <si>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</si>
  <si>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</si>
  <si>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</si>
  <si>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</si>
  <si>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</si>
  <si>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</si>
  <si>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</si>
  <si>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</si>
  <si>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</si>
  <si>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</si>
  <si>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</si>
  <si>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</si>
  <si>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</si>
  <si>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</si>
  <si>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</si>
  <si>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</si>
  <si>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</si>
  <si>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</si>
  <si>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</si>
  <si>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</si>
  <si>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</si>
  <si>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</si>
  <si>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</si>
  <si>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</si>
  <si>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</si>
  <si>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</si>
  <si>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</si>
  <si>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</si>
  <si>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</si>
  <si>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</si>
  <si>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</si>
  <si>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</si>
  <si>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</si>
  <si>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</si>
  <si>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</si>
  <si>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</si>
  <si>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</si>
  <si>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</si>
  <si>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</si>
  <si>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</si>
  <si>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</si>
  <si>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</si>
  <si>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</si>
  <si>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</si>
  <si>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</si>
  <si>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</si>
  <si>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</si>
  <si>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</si>
  <si>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</si>
  <si>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</si>
  <si>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</si>
  <si>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</si>
  <si>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</si>
  <si>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</si>
  <si>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</si>
  <si>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</si>
  <si>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</si>
  <si>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</si>
  <si>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</si>
  <si>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</si>
  <si>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</si>
  <si>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</si>
  <si>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</si>
  <si>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</si>
  <si>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</si>
  <si>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</si>
  <si>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</si>
  <si>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</si>
  <si>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</si>
  <si>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</si>
  <si>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</si>
  <si>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</si>
  <si>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</si>
  <si>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</si>
  <si>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</si>
  <si>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</si>
  <si>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</si>
  <si>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</si>
  <si>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</si>
  <si>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</si>
  <si>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</si>
  <si>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</si>
  <si>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</si>
  <si>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</si>
  <si>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</si>
  <si>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</si>
  <si>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</si>
  <si>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</si>
  <si>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</si>
  <si>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</si>
  <si>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</si>
  <si>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</si>
  <si>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</si>
  <si>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</si>
  <si>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</si>
  <si>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</si>
  <si>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</si>
  <si>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</si>
  <si>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</si>
  <si>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</si>
  <si>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</si>
  <si>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</si>
  <si>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</si>
  <si>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</si>
  <si>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</si>
  <si>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</si>
  <si>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</si>
  <si>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</si>
  <si>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</si>
  <si>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</si>
  <si>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</si>
  <si>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</si>
  <si>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</si>
  <si>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</si>
  <si>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</si>
  <si>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</si>
  <si>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</si>
  <si>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</si>
  <si>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</si>
  <si>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</si>
  <si>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</si>
  <si>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</si>
  <si>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</si>
  <si>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</si>
  <si>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</si>
  <si>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</si>
  <si>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</si>
  <si>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</si>
  <si>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</si>
  <si>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</si>
  <si>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</si>
  <si>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</si>
  <si>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</si>
  <si>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</si>
  <si>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</si>
  <si>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</si>
  <si>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</si>
  <si>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</si>
  <si>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</si>
  <si>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</si>
  <si>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</si>
  <si>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</si>
  <si>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</si>
  <si>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</si>
  <si>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</si>
  <si>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</si>
  <si>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</si>
  <si>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</si>
  <si>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</si>
  <si>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</si>
  <si>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</si>
  <si>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</si>
  <si>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</si>
  <si>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</si>
  <si>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</si>
  <si>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</si>
  <si>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</si>
  <si>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</si>
  <si>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</si>
  <si>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</si>
  <si>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</si>
  <si>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</si>
  <si>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</si>
  <si>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</si>
  <si>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</si>
  <si>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</si>
  <si>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</si>
  <si>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</si>
  <si>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</si>
  <si>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</si>
  <si>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</si>
  <si>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</si>
  <si>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</si>
  <si>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</si>
  <si>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</si>
  <si>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</si>
  <si>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</si>
  <si>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</si>
  <si>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</si>
  <si>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</si>
  <si>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</si>
  <si>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</si>
  <si>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</si>
  <si>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</si>
  <si>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</si>
  <si>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</si>
  <si>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</si>
  <si>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</si>
  <si>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</si>
  <si>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</si>
  <si>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</si>
  <si>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</si>
  <si>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</si>
  <si>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</si>
  <si>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</si>
  <si>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</si>
  <si>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</si>
  <si>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</si>
  <si>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</si>
  <si>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</si>
  <si>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</si>
  <si>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</si>
  <si>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</si>
  <si>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</si>
  <si>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</si>
  <si>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</si>
  <si>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</si>
  <si>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</si>
  <si>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</si>
  <si>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</si>
  <si>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</si>
  <si>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</si>
  <si>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</si>
  <si>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</si>
  <si>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</si>
  <si>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</si>
  <si>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</si>
  <si>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</si>
  <si>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</si>
  <si>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</si>
  <si>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</si>
  <si>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</si>
  <si>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</si>
  <si>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</si>
  <si>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</si>
  <si>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</si>
  <si>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</si>
  <si>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</si>
  <si>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</si>
  <si>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</si>
  <si>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</si>
  <si>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</si>
  <si>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</si>
  <si>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</si>
  <si>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</si>
  <si>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</si>
  <si>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</si>
  <si>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</si>
  <si>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</si>
  <si>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</si>
  <si>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</si>
  <si>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</si>
  <si>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</si>
  <si>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</si>
  <si>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</si>
  <si>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</si>
  <si>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</si>
  <si>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</si>
  <si>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</si>
  <si>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</si>
  <si>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</si>
  <si>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</si>
  <si>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</si>
  <si>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</si>
  <si>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</si>
  <si>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</si>
  <si>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</si>
  <si>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</si>
  <si>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</si>
  <si>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</si>
  <si>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</si>
  <si>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</si>
  <si>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</si>
  <si>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</si>
  <si>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</si>
  <si>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</si>
  <si>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</si>
  <si>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</si>
  <si>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</si>
  <si>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</si>
  <si>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</si>
  <si>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</si>
  <si>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</si>
  <si>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</si>
  <si>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</si>
  <si>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</si>
  <si>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</si>
  <si>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</si>
  <si>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</si>
  <si>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</si>
  <si>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</si>
  <si>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</si>
  <si>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</si>
  <si>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</si>
  <si>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</si>
  <si>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</si>
  <si>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</si>
  <si>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</si>
  <si>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</si>
  <si>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</si>
  <si>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</si>
  <si>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</si>
  <si>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</si>
  <si>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</si>
  <si>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</si>
  <si>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</si>
  <si>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</si>
  <si>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</si>
  <si>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</si>
  <si>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</si>
  <si>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</si>
  <si>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</si>
  <si>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</si>
  <si>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</si>
  <si>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</si>
  <si>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</si>
  <si>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</si>
  <si>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</si>
  <si>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</si>
  <si>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</si>
  <si>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</si>
  <si>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</si>
  <si>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</si>
  <si>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</si>
  <si>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</si>
  <si>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</si>
  <si>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</si>
  <si>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</si>
  <si>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</si>
  <si>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</si>
  <si>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</si>
  <si>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</si>
  <si>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</si>
  <si>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</si>
  <si>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</si>
  <si>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</si>
  <si>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</si>
  <si>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</si>
  <si>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</si>
  <si>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</si>
  <si>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</si>
  <si>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</si>
  <si>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</si>
  <si>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</si>
  <si>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</si>
  <si>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</si>
  <si>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</si>
  <si>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</si>
  <si>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</si>
  <si>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</si>
  <si>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</si>
  <si>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</si>
  <si>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</si>
  <si>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</si>
  <si>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</si>
  <si>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</si>
  <si>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</si>
  <si>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</si>
  <si>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</si>
  <si>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</si>
  <si>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</si>
  <si>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</si>
  <si>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</si>
  <si>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</si>
  <si>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</si>
  <si>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</si>
  <si>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</si>
  <si>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</si>
  <si>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</si>
  <si>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</si>
  <si>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</si>
  <si>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</si>
  <si>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</si>
  <si>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</si>
  <si>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</si>
  <si>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</si>
  <si>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</si>
  <si>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</si>
  <si>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</si>
  <si>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</si>
  <si>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</si>
  <si>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</si>
  <si>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</si>
  <si>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</si>
  <si>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</si>
  <si>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</si>
  <si>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</si>
  <si>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</si>
  <si>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</si>
  <si>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</si>
  <si>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</si>
  <si>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</si>
  <si>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</si>
  <si>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</si>
  <si>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</si>
  <si>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</si>
  <si>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</si>
  <si>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</si>
  <si>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</si>
  <si>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</si>
  <si>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</si>
  <si>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</si>
  <si>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</si>
  <si>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</si>
  <si>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</si>
  <si>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</si>
  <si>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</si>
  <si>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</si>
  <si>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</si>
  <si>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</si>
  <si>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</si>
  <si>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</si>
  <si>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</si>
  <si>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</si>
  <si>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</si>
  <si>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</si>
  <si>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</si>
  <si>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</si>
  <si>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</si>
  <si>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</si>
  <si>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</si>
  <si>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</si>
  <si>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</si>
  <si>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</si>
  <si>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</si>
  <si>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</si>
  <si>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</si>
  <si>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</si>
  <si>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</si>
  <si>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</si>
  <si>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</si>
  <si>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</si>
  <si>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</si>
  <si>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</si>
  <si>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</si>
  <si>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</si>
  <si>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</si>
  <si>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</si>
  <si>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</si>
  <si>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</si>
  <si>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</si>
  <si>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</si>
  <si>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</si>
  <si>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</si>
  <si>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</si>
  <si>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</si>
  <si>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</si>
  <si>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</si>
  <si>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</si>
  <si>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</si>
  <si>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</si>
  <si>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</si>
  <si>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</si>
  <si>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</si>
  <si>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</si>
  <si>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</si>
  <si>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</si>
  <si>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</si>
  <si>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</si>
  <si>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</si>
  <si>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</si>
  <si>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</si>
  <si>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</si>
  <si>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</si>
  <si>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</si>
  <si>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</si>
  <si>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</si>
  <si>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</si>
  <si>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</si>
  <si>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</si>
  <si>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</si>
  <si>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</si>
  <si>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</si>
  <si>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</si>
  <si>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</si>
  <si>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</si>
  <si>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</si>
  <si>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</si>
  <si>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</si>
  <si>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</si>
  <si>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</si>
  <si>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</si>
  <si>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</si>
  <si>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</si>
  <si>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</si>
  <si>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</si>
  <si>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</si>
  <si>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</si>
  <si>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</si>
  <si>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</si>
  <si>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</si>
  <si>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</si>
  <si>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</si>
  <si>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</si>
  <si>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</si>
  <si>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</si>
  <si>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</si>
  <si>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</si>
  <si>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</si>
  <si>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</si>
  <si>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</si>
  <si>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</si>
  <si>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</si>
  <si>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</si>
  <si>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</si>
  <si>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</si>
  <si>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</si>
  <si>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</si>
  <si>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</si>
  <si>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</si>
  <si>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</si>
  <si>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</si>
  <si>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</si>
  <si>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</si>
  <si>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</si>
  <si>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</si>
  <si>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</si>
  <si>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</si>
  <si>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</si>
  <si>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</si>
  <si>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</si>
  <si>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</si>
  <si>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</si>
  <si>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</si>
  <si>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</si>
  <si>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</si>
  <si>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</si>
  <si>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</si>
  <si>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</si>
  <si>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</si>
  <si>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</si>
  <si>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</si>
  <si>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</si>
  <si>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</si>
  <si>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</si>
  <si>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</si>
  <si>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</si>
  <si>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</si>
  <si>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</si>
  <si>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</si>
  <si>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</si>
  <si>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</si>
  <si>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</si>
  <si>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</si>
  <si>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</si>
  <si>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</si>
  <si>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</si>
  <si>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</si>
  <si>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</si>
  <si>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</si>
  <si>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</si>
  <si>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</si>
  <si>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</si>
  <si>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</si>
  <si>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</si>
  <si>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</si>
  <si>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</si>
  <si>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</si>
  <si>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</si>
  <si>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</si>
  <si>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</si>
  <si>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</si>
  <si>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</si>
  <si>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</si>
  <si>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</si>
  <si>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</si>
  <si>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</si>
  <si>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</si>
  <si>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</si>
  <si>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</si>
  <si>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</si>
  <si>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</si>
  <si>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</si>
  <si>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</si>
  <si>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</si>
  <si>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</si>
  <si>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</si>
  <si>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</si>
  <si>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</si>
  <si>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</si>
  <si>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</si>
  <si>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</si>
  <si>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</si>
  <si>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</si>
  <si>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</si>
  <si>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</si>
  <si>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</si>
  <si>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</si>
  <si>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</si>
  <si>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</si>
  <si>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</si>
  <si>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</si>
  <si>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</si>
  <si>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</si>
  <si>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</si>
  <si>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</si>
  <si>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</si>
  <si>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</si>
  <si>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</si>
  <si>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</si>
  <si>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</si>
  <si>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</si>
  <si>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</si>
  <si>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</si>
  <si>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</si>
  <si>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</si>
  <si>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</si>
  <si>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</si>
  <si>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</si>
  <si>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</si>
  <si>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</si>
  <si>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</si>
  <si>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</si>
  <si>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</si>
  <si>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</si>
  <si>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</si>
  <si>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</si>
  <si>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</si>
  <si>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</si>
  <si>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</si>
  <si>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</si>
  <si>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</si>
  <si>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</si>
  <si>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</si>
  <si>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</si>
  <si>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</si>
  <si>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</si>
  <si>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</si>
  <si>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</si>
  <si>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</si>
  <si>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</si>
  <si>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</si>
  <si>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</si>
  <si>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</si>
  <si>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</si>
  <si>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</si>
  <si>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</si>
  <si>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</si>
  <si>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</si>
  <si>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</si>
  <si>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</si>
  <si>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</si>
  <si>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</si>
  <si>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</si>
  <si>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</si>
  <si>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</si>
  <si>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</si>
  <si>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</si>
  <si>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</si>
  <si>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</si>
  <si>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</si>
  <si>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</si>
  <si>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</si>
  <si>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</si>
  <si>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</si>
  <si>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</si>
  <si>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</si>
  <si>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</si>
  <si>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</si>
  <si>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</si>
  <si>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</si>
  <si>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</si>
  <si>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</si>
  <si>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</si>
  <si>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</si>
  <si>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</si>
  <si>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</si>
  <si>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</si>
  <si>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</si>
  <si>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</si>
  <si>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</si>
  <si>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</si>
  <si>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</si>
  <si>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</si>
  <si>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</si>
  <si>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</si>
  <si>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</si>
  <si>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</si>
  <si>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</si>
  <si>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</si>
  <si>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</si>
  <si>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</si>
  <si>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</si>
  <si>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</si>
  <si>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</si>
  <si>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</si>
  <si>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</si>
  <si>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</si>
  <si>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</si>
  <si>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</si>
  <si>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</si>
  <si>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</si>
  <si>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</si>
  <si>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</si>
  <si>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</si>
  <si>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</si>
  <si>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</si>
  <si>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</si>
  <si>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</si>
  <si>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</si>
  <si>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</si>
  <si>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</si>
  <si>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</si>
  <si>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</si>
  <si>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</si>
  <si>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</si>
  <si>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</si>
  <si>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</si>
  <si>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</si>
  <si>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</si>
  <si>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</si>
  <si>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</si>
  <si>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</si>
  <si>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</si>
  <si>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</si>
  <si>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</si>
  <si>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</si>
  <si>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</si>
  <si>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</si>
  <si>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</si>
  <si>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</si>
  <si>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</si>
  <si>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</si>
  <si>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</si>
  <si>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</si>
  <si>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</si>
  <si>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</si>
  <si>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</si>
  <si>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</si>
  <si>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</si>
  <si>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</si>
  <si>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</si>
  <si>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</si>
  <si>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</si>
  <si>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</si>
  <si>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</si>
  <si>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</si>
  <si>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</si>
  <si>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</si>
  <si>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</si>
  <si>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</si>
  <si>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</si>
  <si>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</si>
  <si>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</si>
  <si>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</si>
  <si>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</si>
  <si>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</si>
  <si>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</si>
  <si>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</si>
  <si>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</si>
  <si>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</si>
  <si>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</si>
  <si>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</si>
  <si>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</si>
  <si>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</si>
  <si>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</si>
  <si>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</si>
  <si>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</si>
  <si>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</si>
  <si>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</si>
  <si>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</si>
  <si>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</si>
  <si>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</si>
  <si>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</si>
  <si>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</si>
  <si>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</si>
  <si>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</si>
  <si>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</si>
  <si>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</si>
  <si>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</si>
  <si>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</si>
  <si>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</si>
  <si>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</si>
  <si>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</si>
  <si>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</si>
  <si>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</si>
  <si>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</si>
  <si>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</si>
  <si>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</si>
  <si>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</si>
  <si>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</si>
  <si>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</si>
  <si>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</si>
  <si>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</si>
  <si>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</si>
  <si>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</si>
  <si>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</si>
  <si>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</si>
  <si>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</si>
  <si>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</si>
  <si>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</si>
  <si>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</si>
  <si>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</si>
  <si>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</si>
  <si>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</si>
  <si>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</si>
  <si>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</si>
  <si>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</si>
  <si>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</si>
  <si>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</si>
  <si>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</si>
  <si>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</si>
  <si>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</si>
  <si>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</si>
  <si>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</si>
  <si>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</si>
  <si>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</si>
  <si>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</si>
  <si>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</si>
  <si>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</si>
  <si>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</si>
  <si>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</si>
  <si>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</si>
  <si>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</si>
  <si>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</si>
  <si>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</si>
  <si>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</si>
  <si>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</si>
  <si>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</si>
  <si>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</si>
  <si>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</si>
  <si>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</si>
  <si>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</si>
  <si>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</si>
  <si>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</si>
  <si>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</si>
  <si>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</si>
  <si>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</si>
  <si>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</si>
  <si>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</si>
  <si>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</si>
  <si>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</si>
  <si>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</si>
  <si>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</si>
  <si>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</si>
  <si>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</si>
  <si>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</si>
  <si>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</si>
  <si>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</si>
  <si>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</si>
  <si>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</si>
  <si>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</si>
  <si>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</si>
  <si>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</si>
  <si>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</si>
  <si>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</si>
  <si>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</si>
  <si>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</si>
  <si>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</si>
  <si>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</si>
  <si>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</si>
  <si>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</si>
  <si>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</si>
  <si>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</si>
  <si>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</si>
  <si>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</si>
  <si>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</si>
  <si>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</si>
  <si>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</si>
  <si>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</si>
  <si>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</si>
  <si>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</si>
  <si>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</si>
  <si>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</si>
  <si>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</si>
  <si>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</si>
  <si>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</si>
  <si>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</si>
  <si>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</si>
  <si>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</si>
  <si>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</si>
  <si>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</si>
  <si>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</si>
  <si>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</si>
  <si>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</si>
  <si>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</si>
  <si>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</si>
  <si>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</si>
  <si>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</si>
  <si>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</si>
  <si>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</si>
  <si>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</si>
  <si>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</si>
  <si>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</si>
  <si>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</si>
  <si>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</si>
  <si>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</si>
  <si>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</si>
  <si>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</si>
  <si>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</si>
  <si>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</si>
  <si>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</si>
  <si>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</si>
  <si>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spojů z nerezu vč. základu a kotvení</t>
  </si>
  <si>
    <t>Poznámka k položce:  
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</si>
  <si>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R-M_002</t>
  </si>
  <si>
    <t>Sedací nábytek svařovaná ocelová konstrukce z výpalků z plechu spojených s lamelami z tropického dřeva pomocí šroubových spojů z nerezu vč. základu a kotvení</t>
  </si>
  <si>
    <t>Poznámka k položce:  
Lavička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</si>
  <si>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R-M_003</t>
  </si>
  <si>
    <t>Sedací nábytek singl 670x725x830 mm, svařovaná ocelová konstrukce z výpalků z plechu spojených s lamelami z tropického dřeva pomocí šroubových spojů z nerezu vč. základu a kotvení</t>
  </si>
  <si>
    <t>Sedací nábytek singl,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</si>
  <si>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R-M_004</t>
  </si>
  <si>
    <t>Odpadkový koš pr. 380 mm, výš.785 mm, ocelová konstrukce s dřevěnými lamelami připojenými pomocí šroubových spojů z nerezi vč. základu a kotvení</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</si>
  <si>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se zastřešením, bez úpravy pro kuřáky.</t>
  </si>
  <si>
    <t>R-M_005</t>
  </si>
  <si>
    <t>Odpadkový koš na tříděný odpad (se 3 nádobami) roz.380x1030x785 mm, ocelová konstrukce s dřevěnými lamelami připojenými pomocí šroubových spojů z nerezi vč. základu a kotvení</t>
  </si>
  <si>
    <t>Odpadkový koš na stříděný odpad -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Kotvení na dlažbu pomocí závitových tyčí, se zastřešením, bez úpravy pro kuřáky.</t>
  </si>
  <si>
    <t>R-M_006</t>
  </si>
  <si>
    <t>Kolostavy - Ocelová konstrukce z L-profilu vč. základu a kotvení</t>
  </si>
  <si>
    <t>Kolostavy - Povrchová úprava:    
Opatřena ochrannou vrstvou zinku a práškovým vypalovacím lakem   
Kontrukce RAL 7043.  
Tělo: svařenec z ocelového L-profilu 60×60×6 mm a plechových  
výpalků tloušťky 10 mm, celková výška 1100 mm, délka 600 mm  
Barevnost: odstíny polyesterových práškových laků v jemné struktuře  
mat odstín dle vzorníku RAL 7043  
Kotvení: kotvení pod dlažbu nebo do zhutněného terénu do  
betonového základu pomocí závi-tových tyčí M12.</t>
  </si>
  <si>
    <t>R-M_007</t>
  </si>
  <si>
    <t>Cykloboxy - uzamykatelné samonosné ocelové cykloboxy</t>
  </si>
  <si>
    <t>Konstrukce boxů je samonosná, nosná konstrukce tvoří ocelové rámy ze skružených ocelových  
profilů, které jsou opláštěné ocelovým plechem tloušťky 1 mm.  
Povrchová úprava: ocelová konstrukce je opatřena ochrannou vrstvou zinku a práškovým vypalovacím lakem ( konstrukce RAL 7043 a plochy dřevěné  
obložení), v boxu plastové kryty tvořící zásuvku pro uložení věcí a obsahující držáky jízdních kol.   
Řídící deska: se základní elektronikou plus - GPS modul - hlídá pozici boxů a hlásí aktuální místo správci a GSM modul - správa pomocí datové telefonní sim karty  
Ovládací panel: dotykový skleněný panel s dispejem  
Mincovník:neumožňuje vrácení mincí ani rozměňování mincí - v případě vhození menší nebo větší částky je doba uložení automaticky přepočtena.  
Je možné navolit 8 typů mincí - např. 1,2,5,10,20 a 50 Kč, 50 cent a 1Euro - lze změnit.  
Čtečka RFID - provést identifikaci uživatele pomocí mobilního telefonu s NFC a čipů RFID (bezkontaktní platební karta, firemní docházkové čipy, karty MHD, atd..)  
Bezkontaktní platební terminál - na základě smlouvy provozovatele s bankou bude osazen bezkontaktní platební terminál pro akceptaci bezkontaktních platebních karet do výše nepožadující zadání pin kódu</t>
  </si>
  <si>
    <t>R-M_008</t>
  </si>
  <si>
    <t>Betonový základ a el. přípojka pro reklamní panel (bez dodávky panelu)</t>
  </si>
  <si>
    <t>R-M_009</t>
  </si>
  <si>
    <t>Betonový základ pro variaposter (bez dodávky variaposteru)</t>
  </si>
  <si>
    <t>R-M_010</t>
  </si>
  <si>
    <t>Sloupky - s pevným základem, minimální výšky 0,5m s roztečí max. 1,2m, sloupky vzhledem totožné s navazujícím projektem CDT Jihlava</t>
  </si>
  <si>
    <t>R-M_011</t>
  </si>
  <si>
    <t>Nádoba na posyp - sklolaminát, žlutá</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</si>
  <si>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</si>
  <si>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</si>
  <si>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</si>
  <si>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</si>
  <si>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</si>
  <si>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</si>
  <si>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</si>
  <si>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</si>
  <si>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</si>
  <si>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</si>
  <si>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</si>
  <si>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</si>
  <si>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</si>
  <si>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</si>
  <si>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</si>
  <si>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</si>
  <si>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</si>
  <si>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</si>
  <si>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</si>
  <si>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</si>
  <si>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</si>
  <si>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</si>
  <si>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</si>
  <si>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</si>
  <si>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</si>
  <si>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</si>
  <si>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</si>
  <si>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</si>
  <si>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</si>
  <si>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</si>
  <si>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</si>
  <si>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</si>
  <si>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</si>
  <si>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</si>
  <si>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</si>
  <si>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</si>
  <si>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</si>
  <si>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</si>
  <si>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</si>
  <si>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</si>
  <si>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</si>
  <si>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</si>
  <si>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</si>
  <si>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</si>
  <si>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</si>
  <si>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</si>
  <si>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</si>
  <si>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</si>
  <si>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</si>
  <si>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</si>
  <si>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</si>
  <si>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</si>
  <si>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</si>
  <si>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</si>
  <si>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</si>
  <si>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</si>
  <si>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</si>
  <si>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</si>
  <si>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</si>
  <si>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</si>
  <si>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</si>
  <si>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</si>
  <si>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</si>
  <si>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</si>
  <si>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</si>
  <si>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</si>
  <si>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</si>
  <si>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</si>
  <si>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</si>
  <si>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</si>
  <si>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</si>
  <si>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</si>
  <si>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</si>
  <si>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</si>
  <si>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</si>
  <si>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</si>
  <si>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</si>
  <si>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</si>
  <si>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</si>
  <si>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</si>
  <si>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</si>
  <si>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</si>
  <si>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</si>
  <si>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</si>
  <si>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</si>
  <si>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</si>
  <si>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</si>
  <si>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</si>
  <si>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</si>
  <si>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</si>
  <si>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</si>
  <si>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</si>
  <si>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</si>
  <si>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</si>
  <si>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</si>
  <si>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</si>
  <si>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</si>
  <si>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</si>
  <si>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</si>
  <si>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</si>
  <si>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</si>
  <si>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</si>
  <si>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</si>
  <si>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</si>
  <si>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</si>
  <si>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</si>
  <si>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</si>
  <si>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</si>
  <si>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</si>
  <si>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</si>
  <si>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</si>
  <si>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</si>
  <si>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</si>
  <si>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</si>
  <si>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</si>
  <si>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</si>
  <si>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</si>
  <si>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</si>
  <si>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</si>
  <si>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</si>
  <si>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</si>
  <si>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</si>
  <si>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</si>
  <si>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</si>
  <si>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</si>
  <si>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</si>
  <si>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</si>
  <si>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</si>
  <si>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</si>
  <si>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</si>
  <si>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</si>
  <si>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</si>
  <si>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</si>
  <si>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</si>
  <si>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</si>
  <si>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</si>
  <si>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</si>
  <si>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</si>
  <si>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</si>
  <si>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</si>
  <si>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</si>
  <si>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</si>
  <si>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</si>
  <si>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</si>
  <si>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</si>
  <si>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</si>
  <si>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</si>
  <si>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</si>
  <si>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</si>
  <si>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</si>
  <si>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</si>
  <si>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</si>
  <si>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</si>
  <si>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</si>
  <si>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</si>
  <si>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</si>
  <si>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</si>
  <si>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</si>
  <si>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</si>
  <si>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</si>
  <si>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</si>
  <si>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</si>
  <si>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</si>
  <si>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</si>
  <si>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</si>
  <si>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</si>
  <si>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</si>
  <si>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</si>
  <si>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</si>
  <si>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</si>
  <si>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</si>
  <si>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</si>
  <si>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</si>
  <si>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</si>
  <si>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</si>
  <si>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</si>
  <si>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</si>
  <si>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</si>
  <si>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</si>
  <si>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</si>
  <si>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</si>
  <si>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</si>
  <si>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</si>
  <si>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</si>
  <si>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</si>
  <si>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</si>
  <si>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</si>
  <si>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</si>
  <si>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</si>
  <si>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</si>
  <si>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</si>
  <si>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</si>
  <si>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</si>
  <si>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</si>
  <si>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</si>
  <si>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</si>
  <si>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</si>
  <si>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</si>
  <si>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</si>
  <si>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</si>
  <si>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</si>
  <si>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</si>
  <si>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</si>
  <si>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</si>
  <si>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</si>
  <si>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</si>
  <si>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</si>
  <si>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</si>
  <si>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</si>
  <si>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</si>
  <si>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</si>
  <si>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</si>
  <si>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</si>
  <si>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</si>
  <si>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</si>
  <si>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</si>
  <si>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</si>
  <si>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</si>
  <si>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</si>
  <si>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</si>
  <si>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</si>
  <si>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</si>
  <si>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</si>
  <si>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</si>
  <si>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</si>
  <si>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</si>
  <si>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</si>
  <si>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</si>
  <si>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</si>
  <si>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</si>
  <si>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</si>
  <si>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</si>
  <si>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</si>
  <si>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</si>
  <si>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</si>
  <si>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</si>
  <si>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</si>
  <si>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</si>
  <si>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</si>
  <si>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</si>
  <si>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</si>
  <si>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</si>
  <si>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</si>
  <si>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</si>
  <si>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</si>
  <si>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</si>
  <si>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</si>
  <si>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</si>
  <si>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</si>
  <si>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</si>
  <si>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</si>
  <si>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</si>
  <si>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</si>
  <si>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</si>
  <si>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</si>
  <si>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</si>
  <si>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</si>
  <si>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</si>
  <si>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</si>
  <si>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</si>
  <si>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</si>
  <si>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</si>
  <si>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</si>
  <si>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</si>
  <si>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</si>
  <si>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</si>
  <si>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</si>
  <si>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</si>
  <si>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</si>
  <si>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</si>
  <si>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</si>
  <si>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</si>
  <si>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</si>
  <si>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</si>
  <si>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</si>
  <si>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</si>
  <si>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</si>
  <si>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</si>
  <si>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</si>
  <si>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</si>
  <si>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</si>
  <si>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</si>
  <si>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</si>
  <si>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</si>
  <si>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</si>
  <si>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</si>
  <si>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</si>
  <si>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</si>
  <si>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</si>
  <si>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</si>
  <si>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</si>
  <si>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</si>
  <si>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</si>
  <si>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</si>
  <si>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</si>
  <si>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</si>
  <si>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</si>
  <si>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</si>
  <si>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</si>
  <si>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</si>
  <si>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</si>
  <si>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</si>
  <si>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</si>
  <si>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</si>
  <si>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</si>
  <si>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</si>
  <si>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</si>
  <si>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</si>
  <si>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</si>
  <si>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</si>
  <si>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</si>
  <si>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</si>
  <si>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</si>
  <si>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</si>
  <si>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</si>
  <si>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</si>
  <si>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</si>
  <si>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</si>
  <si>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</si>
  <si>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</si>
  <si>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</si>
  <si>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</si>
  <si>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</si>
  <si>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</si>
  <si>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</si>
  <si>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</si>
  <si>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</si>
  <si>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</si>
  <si>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</si>
  <si>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</si>
  <si>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</si>
  <si>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</si>
  <si>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</si>
  <si>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</si>
  <si>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</si>
  <si>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</si>
  <si>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</si>
  <si>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</si>
  <si>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</si>
  <si>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</si>
  <si>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</si>
  <si>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</si>
  <si>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</si>
  <si>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</si>
  <si>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</si>
  <si>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</si>
  <si>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</si>
  <si>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</si>
  <si>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</si>
  <si>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</si>
  <si>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</si>
  <si>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</si>
  <si>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</si>
  <si>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</si>
  <si>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</si>
  <si>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</si>
  <si>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</si>
  <si>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</si>
  <si>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</si>
  <si>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</si>
  <si>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</si>
  <si>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</si>
  <si>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</si>
  <si>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</si>
  <si>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</si>
  <si>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</si>
  <si>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</si>
  <si>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</si>
  <si>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</si>
  <si>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</si>
  <si>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</si>
  <si>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</si>
  <si>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</si>
  <si>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</si>
  <si>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</si>
  <si>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</si>
  <si>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</si>
  <si>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</si>
  <si>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</si>
  <si>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</si>
  <si>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</si>
  <si>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</si>
  <si>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</si>
  <si>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</si>
  <si>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</si>
  <si>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</si>
  <si>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</si>
  <si>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</si>
  <si>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</si>
  <si>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</si>
  <si>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</si>
  <si>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</si>
  <si>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</si>
  <si>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</si>
  <si>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</si>
  <si>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</si>
  <si>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</si>
  <si>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</si>
  <si>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</si>
  <si>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</si>
  <si>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</si>
  <si>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</si>
  <si>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</si>
  <si>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</si>
  <si>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</si>
  <si>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</si>
  <si>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</si>
  <si>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</si>
  <si>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</si>
  <si>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</si>
  <si>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</si>
  <si>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</si>
  <si>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</si>
  <si>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</si>
  <si>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</si>
  <si>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</si>
  <si>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</si>
  <si>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</si>
  <si>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</si>
  <si>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</si>
  <si>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</si>
  <si>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</si>
  <si>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</si>
  <si>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</si>
  <si>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</si>
  <si>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</si>
  <si>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</si>
  <si>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</si>
  <si>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</si>
  <si>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</si>
  <si>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</si>
  <si>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</si>
  <si>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</si>
  <si>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</si>
  <si>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</si>
  <si>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</si>
  <si>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</si>
  <si>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</si>
  <si>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</si>
  <si>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</si>
  <si>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</si>
  <si>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</si>
  <si>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</si>
  <si>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</si>
  <si>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</si>
  <si>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</si>
  <si>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</si>
  <si>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</si>
  <si>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</si>
  <si>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</si>
  <si>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</si>
  <si>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</si>
  <si>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</si>
  <si>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</si>
  <si>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</si>
  <si>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</si>
  <si>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</si>
  <si>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</si>
  <si>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</si>
  <si>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</si>
  <si>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</si>
  <si>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</si>
  <si>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</si>
  <si>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</si>
  <si>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</si>
  <si>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</si>
  <si>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</si>
  <si>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</si>
  <si>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</si>
  <si>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</si>
  <si>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</si>
  <si>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</si>
  <si>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</si>
  <si>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</si>
  <si>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</si>
  <si>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</si>
  <si>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</si>
  <si>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</si>
  <si>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</si>
  <si>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</si>
  <si>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</si>
  <si>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</si>
  <si>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</si>
  <si>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</si>
  <si>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</si>
  <si>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</si>
  <si>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</si>
  <si>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</si>
  <si>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</si>
  <si>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</si>
  <si>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</si>
  <si>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</si>
  <si>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</si>
  <si>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</si>
  <si>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</si>
  <si>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</si>
  <si>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</si>
  <si>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</si>
  <si>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</si>
  <si>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</si>
  <si>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</si>
  <si>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</si>
  <si>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</si>
  <si>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</si>
  <si>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</si>
  <si>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</si>
  <si>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</si>
  <si>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</si>
  <si>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</si>
  <si>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</si>
  <si>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</si>
  <si>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</si>
  <si>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</si>
  <si>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</si>
  <si>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</si>
  <si>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</si>
  <si>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</si>
  <si>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</si>
  <si>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</si>
  <si>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</si>
  <si>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</si>
  <si>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</si>
  <si>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</si>
  <si>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</si>
  <si>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</si>
  <si>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</si>
  <si>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</si>
  <si>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</si>
  <si>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</si>
  <si>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</si>
  <si>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</si>
  <si>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</si>
  <si>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</si>
  <si>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</si>
  <si>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</si>
  <si>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</si>
  <si>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</si>
  <si>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</si>
  <si>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</si>
  <si>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</si>
  <si>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</si>
  <si>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</si>
  <si>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</si>
  <si>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</si>
  <si>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</si>
  <si>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</si>
  <si>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</si>
  <si>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</si>
  <si>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</si>
  <si>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</si>
  <si>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</si>
  <si>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</si>
  <si>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</si>
  <si>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</si>
  <si>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</si>
  <si>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</si>
  <si>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</si>
  <si>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</si>
  <si>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</si>
  <si>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</si>
  <si>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</si>
  <si>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</si>
  <si>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</si>
  <si>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</si>
  <si>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</si>
  <si>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</si>
  <si>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</si>
  <si>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</si>
  <si>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</si>
  <si>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</si>
  <si>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</si>
  <si>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</si>
  <si>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</si>
  <si>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</si>
  <si>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</si>
  <si>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</si>
  <si>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</si>
  <si>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</si>
  <si>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</si>
  <si>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</si>
  <si>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</si>
  <si>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</si>
  <si>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</si>
  <si>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</si>
  <si>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</si>
  <si>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</si>
  <si>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</si>
  <si>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</si>
  <si>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</si>
  <si>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</si>
  <si>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</si>
  <si>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</si>
  <si>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</si>
  <si>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</si>
  <si>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</si>
  <si>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</si>
  <si>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</si>
  <si>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</si>
  <si>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</si>
  <si>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</si>
  <si>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</si>
  <si>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</si>
  <si>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</si>
  <si>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</si>
  <si>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</si>
  <si>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</si>
  <si>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</si>
  <si>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</si>
  <si>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</si>
  <si>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</si>
  <si>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</si>
  <si>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</si>
  <si>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</si>
  <si>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</si>
  <si>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</si>
  <si>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</si>
  <si>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</si>
  <si>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</si>
  <si>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</si>
  <si>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</si>
  <si>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</si>
  <si>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</si>
  <si>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</si>
  <si>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</si>
  <si>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</si>
  <si>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</si>
  <si>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</si>
  <si>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</si>
  <si>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</si>
  <si>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</si>
  <si>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</si>
  <si>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</si>
  <si>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</si>
  <si>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</si>
  <si>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</si>
  <si>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</si>
  <si>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</si>
  <si>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</si>
  <si>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</si>
  <si>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</si>
  <si>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</si>
  <si>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</si>
  <si>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</si>
  <si>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</si>
  <si>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</si>
  <si>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</si>
  <si>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</si>
  <si>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</si>
  <si>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</si>
  <si>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</si>
  <si>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</si>
  <si>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</si>
  <si>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</si>
  <si>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</si>
  <si>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</si>
  <si>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</si>
  <si>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</si>
  <si>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</si>
  <si>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</si>
  <si>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</si>
  <si>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</si>
  <si>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</si>
  <si>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</si>
  <si>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</si>
  <si>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</si>
  <si>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</si>
  <si>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</si>
  <si>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</si>
  <si>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</si>
  <si>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</si>
  <si>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</si>
  <si>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</si>
  <si>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</si>
  <si>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</si>
  <si>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</si>
  <si>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</si>
  <si>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</si>
  <si>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</si>
  <si>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</si>
  <si>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</si>
  <si>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</si>
  <si>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</si>
  <si>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</si>
  <si>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</si>
  <si>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</si>
  <si>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</si>
  <si>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</si>
  <si>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</si>
  <si>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</si>
  <si>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</si>
  <si>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</si>
  <si>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</si>
  <si>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</si>
  <si>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</si>
  <si>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</si>
  <si>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</si>
  <si>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</si>
  <si>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</si>
  <si>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</si>
  <si>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</si>
  <si>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</si>
  <si>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</si>
  <si>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</si>
  <si>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</si>
  <si>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</si>
  <si>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</si>
  <si>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</si>
  <si>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</si>
  <si>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</si>
  <si>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</si>
  <si>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</si>
  <si>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</si>
  <si>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</si>
  <si>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</si>
  <si>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</si>
  <si>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</si>
  <si>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</si>
  <si>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</si>
  <si>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</si>
  <si>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</si>
  <si>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</si>
  <si>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</si>
  <si>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</si>
  <si>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</si>
  <si>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</si>
  <si>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</si>
  <si>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</si>
  <si>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</si>
  <si>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</si>
  <si>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</si>
  <si>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</si>
  <si>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</si>
  <si>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</si>
  <si>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</si>
  <si>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</si>
  <si>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</si>
  <si>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</si>
  <si>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</si>
  <si>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</si>
  <si>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</si>
  <si>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</si>
  <si>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</si>
  <si>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</si>
  <si>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</si>
  <si>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</si>
  <si>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</si>
  <si>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</si>
  <si>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</si>
  <si>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</si>
  <si>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</si>
  <si>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</si>
  <si>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</si>
  <si>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</si>
  <si>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</si>
  <si>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</si>
  <si>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</si>
  <si>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</si>
  <si>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</si>
  <si>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</si>
  <si>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</si>
  <si>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</si>
  <si>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</si>
  <si>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</si>
  <si>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</si>
  <si>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</si>
  <si>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</si>
  <si>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</si>
  <si>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</si>
  <si>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</si>
  <si>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</si>
  <si>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</si>
  <si>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</si>
  <si>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</si>
  <si>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</si>
  <si>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</si>
  <si>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</si>
  <si>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</si>
  <si>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</si>
  <si>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</si>
  <si>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</si>
  <si>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</si>
  <si>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</si>
  <si>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</si>
  <si>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</si>
  <si>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</si>
  <si>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</si>
  <si>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</si>
  <si>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</si>
  <si>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</si>
  <si>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</si>
  <si>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</si>
  <si>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</si>
  <si>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</si>
  <si>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</si>
  <si>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</si>
  <si>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</si>
  <si>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</si>
  <si>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</si>
  <si>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</si>
  <si>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</si>
  <si>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</si>
  <si>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</si>
  <si>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</si>
  <si>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</si>
  <si>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</si>
  <si>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</si>
  <si>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</si>
  <si>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</si>
  <si>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</si>
  <si>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</si>
  <si>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</si>
  <si>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</si>
  <si>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</si>
  <si>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</si>
  <si>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</si>
  <si>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</si>
  <si>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</si>
  <si>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</si>
  <si>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</si>
  <si>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</si>
  <si>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</si>
  <si>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</si>
  <si>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</si>
  <si>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</si>
  <si>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</si>
  <si>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</si>
  <si>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</si>
  <si>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</si>
  <si>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</si>
  <si>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</si>
  <si>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</si>
  <si>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</si>
  <si>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</si>
  <si>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</si>
  <si>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</si>
  <si>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</si>
  <si>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</si>
  <si>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</si>
  <si>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</si>
  <si>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</si>
  <si>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</si>
  <si>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</si>
  <si>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</si>
  <si>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</si>
  <si>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</si>
  <si>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</si>
  <si>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</si>
  <si>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</si>
  <si>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</si>
  <si>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</si>
  <si>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</si>
  <si>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</si>
  <si>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</si>
  <si>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</si>
  <si>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</si>
  <si>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</si>
  <si>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</si>
  <si>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</si>
  <si>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</si>
  <si>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</si>
  <si>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</si>
  <si>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</si>
  <si>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</si>
  <si>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</si>
  <si>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</si>
  <si>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</si>
  <si>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</si>
  <si>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</si>
  <si>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</si>
  <si>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</si>
  <si>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</si>
  <si>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</si>
  <si>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</si>
  <si>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</si>
  <si>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</si>
  <si>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</si>
  <si>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</si>
  <si>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</si>
  <si>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</si>
  <si>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</si>
  <si>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</si>
  <si>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</si>
  <si>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</si>
  <si>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</si>
  <si>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</si>
  <si>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</si>
  <si>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</si>
  <si>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</si>
  <si>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</si>
  <si>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</si>
  <si>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</si>
  <si>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</si>
  <si>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</si>
  <si>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</si>
  <si>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</si>
  <si>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</si>
  <si>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</si>
  <si>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</si>
  <si>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</si>
  <si>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</si>
  <si>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</si>
  <si>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</si>
  <si>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</si>
  <si>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</si>
  <si>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</si>
  <si>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</si>
  <si>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</si>
  <si>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</si>
  <si>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</si>
  <si>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</si>
  <si>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</si>
  <si>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</si>
  <si>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</si>
  <si>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</si>
  <si>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</si>
  <si>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</si>
  <si>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</si>
  <si>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</si>
  <si>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</si>
  <si>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</si>
  <si>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</si>
  <si>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</si>
  <si>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</si>
  <si>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</si>
  <si>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</si>
  <si>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</si>
  <si>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</si>
  <si>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</si>
  <si>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</si>
  <si>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</si>
  <si>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</si>
  <si>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</si>
  <si>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</si>
  <si>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</si>
  <si>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</si>
  <si>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</si>
  <si>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</si>
  <si>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</si>
  <si>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</si>
  <si>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</si>
  <si>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</si>
  <si>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</si>
  <si>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</si>
  <si>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</si>
  <si>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</si>
  <si>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</si>
  <si>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</si>
  <si>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</si>
  <si>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</si>
  <si>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</si>
  <si>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</si>
  <si>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</si>
  <si>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</si>
  <si>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</si>
  <si>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</si>
  <si>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</si>
  <si>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</si>
  <si>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</si>
  <si>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</si>
  <si>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</si>
  <si>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</si>
  <si>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</si>
  <si>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</si>
  <si>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</si>
  <si>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</si>
  <si>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</si>
  <si>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</si>
  <si>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</si>
  <si>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</si>
  <si>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</si>
  <si>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</si>
  <si>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</si>
  <si>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</si>
  <si>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</si>
  <si>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</si>
  <si>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</si>
  <si>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</si>
  <si>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Evidenční položka         
N odpad: nebezpečné látky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</si>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</sst>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styles" Target="styles.xml" /><Relationship Id="rId150" Type="http://schemas.openxmlformats.org/officeDocument/2006/relationships/sharedStrings" Target="sharedStrings.xml" /><Relationship Id="rId15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0+C10+C17+C20+C22+C26+C29+C33+C35+C38+C42+C47+C49+C52+C54+C56+C58+C60+C62+C71+C73+C75+C86+C96+C98+C101+C105+C112+C114+C165+C167+C172+C175+C180+C182+C184+C193+C195+C199+C201+C203+C206</f>
      </c>
      <c s="1"/>
      <c s="1"/>
    </row>
    <row r="7" spans="1:5" ht="12.75" customHeight="1">
      <c r="A7" s="1"/>
      <c s="4" t="s">
        <v>5</v>
      </c>
      <c s="7">
        <f>0+E10+E17+E20+E22+E26+E29+E33+E35+E38+E42+E47+E49+E52+E54+E56+E58+E60+E62+E71+E73+E75+E86+E96+E98+E101+E105+E112+E114+E165+E167+E172+E175+E180+E182+E184+E193+E195+E199+E201+E203+E206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109</v>
      </c>
      <c s="21" t="s">
        <v>108</v>
      </c>
      <c s="22">
        <f>'D.1.1_PS 30-28-01'!I3</f>
      </c>
      <c s="22">
        <f>'D.1.1_PS 30-28-01'!O2</f>
      </c>
      <c s="22">
        <f>C12+D12</f>
      </c>
    </row>
    <row r="13" spans="1:5" ht="12.75" customHeight="1">
      <c r="A13" s="21" t="s">
        <v>387</v>
      </c>
      <c s="21" t="s">
        <v>383</v>
      </c>
      <c s="22">
        <f>0+C14+C15</f>
      </c>
      <c s="22">
        <f>0+D14+D15</f>
      </c>
      <c s="22">
        <f>0+E14+E15</f>
      </c>
    </row>
    <row r="14" spans="1:5" ht="12.75" customHeight="1">
      <c r="A14" s="21" t="s">
        <v>388</v>
      </c>
      <c s="21" t="s">
        <v>386</v>
      </c>
      <c s="22">
        <f>'D.1.1_PS 31-28-01_PS 31-28-01 A'!I3</f>
      </c>
      <c s="22">
        <f>'D.1.1_PS 31-28-01_PS 31-28-01 A'!O2</f>
      </c>
      <c s="22">
        <f>C14+D14</f>
      </c>
    </row>
    <row r="15" spans="1:5" ht="12.75" customHeight="1">
      <c r="A15" s="21" t="s">
        <v>790</v>
      </c>
      <c s="21" t="s">
        <v>789</v>
      </c>
      <c s="22">
        <f>'D.1.1_PS 31-28-01_PS 31-28-01 B'!I3</f>
      </c>
      <c s="22">
        <f>'D.1.1_PS 31-28-01_PS 31-28-01 B'!O2</f>
      </c>
      <c s="22">
        <f>C15+D15</f>
      </c>
    </row>
    <row r="16" spans="1:5" ht="12.75" customHeight="1">
      <c r="A16" s="21" t="s">
        <v>876</v>
      </c>
      <c s="21" t="s">
        <v>875</v>
      </c>
      <c s="22">
        <f>'D.1.1_PS 91-28-01'!I3</f>
      </c>
      <c s="22">
        <f>'D.1.1_PS 91-28-01'!O2</f>
      </c>
      <c s="22">
        <f>C16+D16</f>
      </c>
    </row>
    <row r="17" spans="1:5" ht="12.75" customHeight="1">
      <c r="A17" s="19" t="s">
        <v>894</v>
      </c>
      <c s="19" t="s">
        <v>895</v>
      </c>
      <c s="20">
        <f>0+C18+C19</f>
      </c>
      <c s="20">
        <f>0+D18+D19</f>
      </c>
      <c s="20">
        <f>0+E18+E19</f>
      </c>
    </row>
    <row r="18" spans="1:5" ht="12.75" customHeight="1">
      <c r="A18" s="21" t="s">
        <v>898</v>
      </c>
      <c s="21" t="s">
        <v>897</v>
      </c>
      <c s="22">
        <f>'D.1.2.1_PS 31-14-01'!I3</f>
      </c>
      <c s="22">
        <f>'D.1.2.1_PS 31-14-01'!O2</f>
      </c>
      <c s="22">
        <f>C18+D18</f>
      </c>
    </row>
    <row r="19" spans="1:5" ht="12.75" customHeight="1">
      <c r="A19" s="21" t="s">
        <v>1109</v>
      </c>
      <c s="21" t="s">
        <v>1108</v>
      </c>
      <c s="22">
        <f>'D.1.2.1_PS 33-14-01'!I3</f>
      </c>
      <c s="22">
        <f>'D.1.2.1_PS 33-14-01'!O2</f>
      </c>
      <c s="22">
        <f>C19+D19</f>
      </c>
    </row>
    <row r="20" spans="1:5" ht="12.75" customHeight="1">
      <c r="A20" s="19" t="s">
        <v>1157</v>
      </c>
      <c s="19" t="s">
        <v>1158</v>
      </c>
      <c s="20">
        <f>0+C21</f>
      </c>
      <c s="20">
        <f>0+D21</f>
      </c>
      <c s="20">
        <f>0+E21</f>
      </c>
    </row>
    <row r="21" spans="1:5" ht="12.75" customHeight="1">
      <c r="A21" s="21" t="s">
        <v>1161</v>
      </c>
      <c s="21" t="s">
        <v>1160</v>
      </c>
      <c s="22">
        <f>'D.1.2.2_PS 31-14-02'!I3</f>
      </c>
      <c s="22">
        <f>'D.1.2.2_PS 31-14-02'!O2</f>
      </c>
      <c s="22">
        <f>C21+D21</f>
      </c>
    </row>
    <row r="22" spans="1:5" ht="12.75" customHeight="1">
      <c r="A22" s="19" t="s">
        <v>1259</v>
      </c>
      <c s="19" t="s">
        <v>1260</v>
      </c>
      <c s="20">
        <f>0+C23+C24+C25</f>
      </c>
      <c s="20">
        <f>0+D23+D24+D25</f>
      </c>
      <c s="20">
        <f>0+E23+E24+E25</f>
      </c>
    </row>
    <row r="23" spans="1:5" ht="12.75" customHeight="1">
      <c r="A23" s="21" t="s">
        <v>1263</v>
      </c>
      <c s="21" t="s">
        <v>1262</v>
      </c>
      <c s="22">
        <f>'D.1.2.3_PS 31-14-03'!I3</f>
      </c>
      <c s="22">
        <f>'D.1.2.3_PS 31-14-03'!O2</f>
      </c>
      <c s="22">
        <f>C23+D23</f>
      </c>
    </row>
    <row r="24" spans="1:5" ht="12.75" customHeight="1">
      <c r="A24" s="21" t="s">
        <v>1339</v>
      </c>
      <c s="21" t="s">
        <v>1338</v>
      </c>
      <c s="22">
        <f>'D.1.2.3_PS 33-14-03'!I3</f>
      </c>
      <c s="22">
        <f>'D.1.2.3_PS 33-14-03'!O2</f>
      </c>
      <c s="22">
        <f>C24+D24</f>
      </c>
    </row>
    <row r="25" spans="1:5" ht="12.75" customHeight="1">
      <c r="A25" s="21" t="s">
        <v>1360</v>
      </c>
      <c s="21" t="s">
        <v>1359</v>
      </c>
      <c s="22">
        <f>'D.1.2.3_PS 91-14-01'!I3</f>
      </c>
      <c s="22">
        <f>'D.1.2.3_PS 91-14-01'!O2</f>
      </c>
      <c s="22">
        <f>C25+D25</f>
      </c>
    </row>
    <row r="26" spans="1:5" ht="12.75" customHeight="1">
      <c r="A26" s="19" t="s">
        <v>1511</v>
      </c>
      <c s="19" t="s">
        <v>1512</v>
      </c>
      <c s="20">
        <f>0+C27+C28</f>
      </c>
      <c s="20">
        <f>0+D27+D28</f>
      </c>
      <c s="20">
        <f>0+E27+E28</f>
      </c>
    </row>
    <row r="27" spans="1:5" ht="12.75" customHeight="1">
      <c r="A27" s="21" t="s">
        <v>1515</v>
      </c>
      <c s="21" t="s">
        <v>1514</v>
      </c>
      <c s="22">
        <f>'D.1.2.4_PS 31-14-04'!I3</f>
      </c>
      <c s="22">
        <f>'D.1.2.4_PS 31-14-04'!O2</f>
      </c>
      <c s="22">
        <f>C27+D27</f>
      </c>
    </row>
    <row r="28" spans="1:5" ht="12.75" customHeight="1">
      <c r="A28" s="21" t="s">
        <v>1610</v>
      </c>
      <c s="21" t="s">
        <v>1609</v>
      </c>
      <c s="22">
        <f>'D.1.2.4_PS 33-14-02'!I3</f>
      </c>
      <c s="22">
        <f>'D.1.2.4_PS 33-14-02'!O2</f>
      </c>
      <c s="22">
        <f>C28+D28</f>
      </c>
    </row>
    <row r="29" spans="1:5" ht="12.75" customHeight="1">
      <c r="A29" s="19" t="s">
        <v>1612</v>
      </c>
      <c s="19" t="s">
        <v>1613</v>
      </c>
      <c s="20">
        <f>0+C30+C31+C32</f>
      </c>
      <c s="20">
        <f>0+D30+D31+D32</f>
      </c>
      <c s="20">
        <f>0+E30+E31+E32</f>
      </c>
    </row>
    <row r="30" spans="1:5" ht="12.75" customHeight="1">
      <c r="A30" s="21" t="s">
        <v>1616</v>
      </c>
      <c s="21" t="s">
        <v>1615</v>
      </c>
      <c s="22">
        <f>'D.1.2.5_PS 30-14-01'!I3</f>
      </c>
      <c s="22">
        <f>'D.1.2.5_PS 30-14-01'!O2</f>
      </c>
      <c s="22">
        <f>C30+D30</f>
      </c>
    </row>
    <row r="31" spans="1:5" ht="12.75" customHeight="1">
      <c r="A31" s="21" t="s">
        <v>1738</v>
      </c>
      <c s="21" t="s">
        <v>1737</v>
      </c>
      <c s="22">
        <f>'D.1.2.5_PS 32-14-01'!I3</f>
      </c>
      <c s="22">
        <f>'D.1.2.5_PS 32-14-01'!O2</f>
      </c>
      <c s="22">
        <f>C31+D31</f>
      </c>
    </row>
    <row r="32" spans="1:5" ht="12.75" customHeight="1">
      <c r="A32" s="21" t="s">
        <v>1768</v>
      </c>
      <c s="21" t="s">
        <v>1767</v>
      </c>
      <c s="22">
        <f>'D.1.2.5_PS 91-14-02'!I3</f>
      </c>
      <c s="22">
        <f>'D.1.2.5_PS 91-14-02'!O2</f>
      </c>
      <c s="22">
        <f>C32+D32</f>
      </c>
    </row>
    <row r="33" spans="1:5" ht="12.75" customHeight="1">
      <c r="A33" s="19" t="s">
        <v>1806</v>
      </c>
      <c s="19" t="s">
        <v>1807</v>
      </c>
      <c s="20">
        <f>0+C34</f>
      </c>
      <c s="20">
        <f>0+D34</f>
      </c>
      <c s="20">
        <f>0+E34</f>
      </c>
    </row>
    <row r="34" spans="1:5" ht="12.75" customHeight="1">
      <c r="A34" s="21" t="s">
        <v>1810</v>
      </c>
      <c s="21" t="s">
        <v>1809</v>
      </c>
      <c s="22">
        <f>'D.1.2.7_PS 31-14-05'!I3</f>
      </c>
      <c s="22">
        <f>'D.1.2.7_PS 31-14-05'!O2</f>
      </c>
      <c s="22">
        <f>C34+D34</f>
      </c>
    </row>
    <row r="35" spans="1:5" ht="12.75" customHeight="1">
      <c r="A35" s="19" t="s">
        <v>1916</v>
      </c>
      <c s="19" t="s">
        <v>1917</v>
      </c>
      <c s="20">
        <f>0+C36+C37</f>
      </c>
      <c s="20">
        <f>0+D36+D37</f>
      </c>
      <c s="20">
        <f>0+E36+E37</f>
      </c>
    </row>
    <row r="36" spans="1:5" ht="12.75" customHeight="1">
      <c r="A36" s="21" t="s">
        <v>1920</v>
      </c>
      <c s="21" t="s">
        <v>1919</v>
      </c>
      <c s="22">
        <f>'D.1.2.8_PS 31-14-06'!I3</f>
      </c>
      <c s="22">
        <f>'D.1.2.8_PS 31-14-06'!O2</f>
      </c>
      <c s="22">
        <f>C36+D36</f>
      </c>
    </row>
    <row r="37" spans="1:5" ht="12.75" customHeight="1">
      <c r="A37" s="21" t="s">
        <v>1997</v>
      </c>
      <c s="21" t="s">
        <v>1996</v>
      </c>
      <c s="22">
        <f>'D.1.2.8_PS 31-14-07'!I3</f>
      </c>
      <c s="22">
        <f>'D.1.2.8_PS 31-14-07'!O2</f>
      </c>
      <c s="22">
        <f>C37+D37</f>
      </c>
    </row>
    <row r="38" spans="1:5" ht="12.75" customHeight="1">
      <c r="A38" s="19" t="s">
        <v>2025</v>
      </c>
      <c s="19" t="s">
        <v>2026</v>
      </c>
      <c s="20">
        <f>0+C39+C40+C41</f>
      </c>
      <c s="20">
        <f>0+D39+D40+D41</f>
      </c>
      <c s="20">
        <f>0+E39+E40+E41</f>
      </c>
    </row>
    <row r="39" spans="1:5" ht="12.75" customHeight="1">
      <c r="A39" s="21" t="s">
        <v>2029</v>
      </c>
      <c s="21" t="s">
        <v>2028</v>
      </c>
      <c s="22">
        <f>'D.1.2.9_PS 31-14-08'!I3</f>
      </c>
      <c s="22">
        <f>'D.1.2.9_PS 31-14-08'!O2</f>
      </c>
      <c s="22">
        <f>C39+D39</f>
      </c>
    </row>
    <row r="40" spans="1:5" ht="12.75" customHeight="1">
      <c r="A40" s="21" t="s">
        <v>2123</v>
      </c>
      <c s="21" t="s">
        <v>2122</v>
      </c>
      <c s="22">
        <f>'D.1.2.9_PS 31-14-09'!I3</f>
      </c>
      <c s="22">
        <f>'D.1.2.9_PS 31-14-09'!O2</f>
      </c>
      <c s="22">
        <f>C40+D40</f>
      </c>
    </row>
    <row r="41" spans="1:5" ht="12.75" customHeight="1">
      <c r="A41" s="21" t="s">
        <v>2258</v>
      </c>
      <c s="21" t="s">
        <v>2257</v>
      </c>
      <c s="22">
        <f>'D.1.2.9_PS 31-14-10'!I3</f>
      </c>
      <c s="22">
        <f>'D.1.2.9_PS 31-14-10'!O2</f>
      </c>
      <c s="22">
        <f>C41+D41</f>
      </c>
    </row>
    <row r="42" spans="1:5" ht="12.75" customHeight="1">
      <c r="A42" s="19" t="s">
        <v>2349</v>
      </c>
      <c s="19" t="s">
        <v>2350</v>
      </c>
      <c s="20">
        <f>0+C43+C44+C45+C46</f>
      </c>
      <c s="20">
        <f>0+D43+D44+D45+D46</f>
      </c>
      <c s="20">
        <f>0+E43+E44+E45+E46</f>
      </c>
    </row>
    <row r="43" spans="1:5" ht="12.75" customHeight="1">
      <c r="A43" s="21" t="s">
        <v>2353</v>
      </c>
      <c s="21" t="s">
        <v>2352</v>
      </c>
      <c s="22">
        <f>'D.1.3.1_PS 31-05-01'!I3</f>
      </c>
      <c s="22">
        <f>'D.1.3.1_PS 31-05-01'!O2</f>
      </c>
      <c s="22">
        <f>C43+D43</f>
      </c>
    </row>
    <row r="44" spans="1:5" ht="12.75" customHeight="1">
      <c r="A44" s="21" t="s">
        <v>2485</v>
      </c>
      <c s="21" t="s">
        <v>2484</v>
      </c>
      <c s="22">
        <f>'D.1.3.1_PS 31-05-02'!I3</f>
      </c>
      <c s="22">
        <f>'D.1.3.1_PS 31-05-02'!O2</f>
      </c>
      <c s="22">
        <f>C44+D44</f>
      </c>
    </row>
    <row r="45" spans="1:5" ht="12.75" customHeight="1">
      <c r="A45" s="21" t="s">
        <v>2511</v>
      </c>
      <c s="21" t="s">
        <v>2510</v>
      </c>
      <c s="22">
        <f>'D.1.3.1_PS 31-05-03'!I3</f>
      </c>
      <c s="22">
        <f>'D.1.3.1_PS 31-05-03'!O2</f>
      </c>
      <c s="22">
        <f>C45+D45</f>
      </c>
    </row>
    <row r="46" spans="1:5" ht="12.75" customHeight="1">
      <c r="A46" s="21" t="s">
        <v>2515</v>
      </c>
      <c s="21" t="s">
        <v>2514</v>
      </c>
      <c s="22">
        <f>'D.1.3.1_PS 91-05-01'!I3</f>
      </c>
      <c s="22">
        <f>'D.1.3.1_PS 91-05-01'!O2</f>
      </c>
      <c s="22">
        <f>C46+D46</f>
      </c>
    </row>
    <row r="47" spans="1:5" ht="12.75" customHeight="1">
      <c r="A47" s="19" t="s">
        <v>2556</v>
      </c>
      <c s="19" t="s">
        <v>2557</v>
      </c>
      <c s="20">
        <f>0+C48</f>
      </c>
      <c s="20">
        <f>0+D48</f>
      </c>
      <c s="20">
        <f>0+E48</f>
      </c>
    </row>
    <row r="48" spans="1:5" ht="12.75" customHeight="1">
      <c r="A48" s="21" t="s">
        <v>2560</v>
      </c>
      <c s="21" t="s">
        <v>2559</v>
      </c>
      <c s="22">
        <f>'D.1.3.4_PS 31-09-01'!I3</f>
      </c>
      <c s="22">
        <f>'D.1.3.4_PS 31-09-01'!O2</f>
      </c>
      <c s="22">
        <f>C48+D48</f>
      </c>
    </row>
    <row r="49" spans="1:5" ht="12.75" customHeight="1">
      <c r="A49" s="19" t="s">
        <v>2724</v>
      </c>
      <c s="19" t="s">
        <v>2725</v>
      </c>
      <c s="20">
        <f>0+C50+C51</f>
      </c>
      <c s="20">
        <f>0+D50+D51</f>
      </c>
      <c s="20">
        <f>0+E50+E51</f>
      </c>
    </row>
    <row r="50" spans="1:5" ht="12.75" customHeight="1">
      <c r="A50" s="21" t="s">
        <v>2728</v>
      </c>
      <c s="21" t="s">
        <v>2727</v>
      </c>
      <c s="22">
        <f>'D.1.3.5_PS 31-09-02'!I3</f>
      </c>
      <c s="22">
        <f>'D.1.3.5_PS 31-09-02'!O2</f>
      </c>
      <c s="22">
        <f>C50+D50</f>
      </c>
    </row>
    <row r="51" spans="1:5" ht="12.75" customHeight="1">
      <c r="A51" s="21" t="s">
        <v>2865</v>
      </c>
      <c s="21" t="s">
        <v>2864</v>
      </c>
      <c s="22">
        <f>'D.1.3.5_PS 31-13-01'!I3</f>
      </c>
      <c s="22">
        <f>'D.1.3.5_PS 31-13-01'!O2</f>
      </c>
      <c s="22">
        <f>C51+D51</f>
      </c>
    </row>
    <row r="52" spans="1:5" ht="12.75" customHeight="1">
      <c r="A52" s="19" t="s">
        <v>2958</v>
      </c>
      <c s="19" t="s">
        <v>2959</v>
      </c>
      <c s="20">
        <f>0+C53</f>
      </c>
      <c s="20">
        <f>0+D53</f>
      </c>
      <c s="20">
        <f>0+E53</f>
      </c>
    </row>
    <row r="53" spans="1:5" ht="12.75" customHeight="1">
      <c r="A53" s="21" t="s">
        <v>2962</v>
      </c>
      <c s="21" t="s">
        <v>2961</v>
      </c>
      <c s="22">
        <f>'D.1.3.7_PS 31-07-01'!I3</f>
      </c>
      <c s="22">
        <f>'D.1.3.7_PS 31-07-01'!O2</f>
      </c>
      <c s="22">
        <f>C53+D53</f>
      </c>
    </row>
    <row r="54" spans="1:5" ht="12.75" customHeight="1">
      <c r="A54" s="19" t="s">
        <v>3003</v>
      </c>
      <c s="19" t="s">
        <v>3004</v>
      </c>
      <c s="20">
        <f>0+C55</f>
      </c>
      <c s="20">
        <f>0+D55</f>
      </c>
      <c s="20">
        <f>0+E55</f>
      </c>
    </row>
    <row r="55" spans="1:5" ht="12.75" customHeight="1">
      <c r="A55" s="21" t="s">
        <v>3007</v>
      </c>
      <c s="21" t="s">
        <v>3006</v>
      </c>
      <c s="22">
        <f>'D.1.3.8_PS 31-13-02'!I3</f>
      </c>
      <c s="22">
        <f>'D.1.3.8_PS 31-13-02'!O2</f>
      </c>
      <c s="22">
        <f>C55+D55</f>
      </c>
    </row>
    <row r="56" spans="1:5" ht="12.75" customHeight="1">
      <c r="A56" s="19" t="s">
        <v>3037</v>
      </c>
      <c s="19" t="s">
        <v>3038</v>
      </c>
      <c s="20">
        <f>0+C57</f>
      </c>
      <c s="20">
        <f>0+D57</f>
      </c>
      <c s="20">
        <f>0+E57</f>
      </c>
    </row>
    <row r="57" spans="1:5" ht="12.75" customHeight="1">
      <c r="A57" s="21" t="s">
        <v>3041</v>
      </c>
      <c s="21" t="s">
        <v>3040</v>
      </c>
      <c s="22">
        <f>'D.1.3.9_PS 31-05-05'!I3</f>
      </c>
      <c s="22">
        <f>'D.1.3.9_PS 31-05-05'!O2</f>
      </c>
      <c s="22">
        <f>C57+D57</f>
      </c>
    </row>
    <row r="58" spans="1:5" ht="12.75" customHeight="1">
      <c r="A58" s="19" t="s">
        <v>3096</v>
      </c>
      <c s="19" t="s">
        <v>3097</v>
      </c>
      <c s="20">
        <f>0+C59</f>
      </c>
      <c s="20">
        <f>0+D59</f>
      </c>
      <c s="20">
        <f>0+E59</f>
      </c>
    </row>
    <row r="59" spans="1:5" ht="12.75" customHeight="1">
      <c r="A59" s="21" t="s">
        <v>3100</v>
      </c>
      <c s="21" t="s">
        <v>3099</v>
      </c>
      <c s="22">
        <f>'D.1.4_PS 31-26-01'!I3</f>
      </c>
      <c s="22">
        <f>'D.1.4_PS 31-26-01'!O2</f>
      </c>
      <c s="22">
        <f>C59+D59</f>
      </c>
    </row>
    <row r="60" spans="1:5" ht="12.75" customHeight="1">
      <c r="A60" s="19" t="s">
        <v>3181</v>
      </c>
      <c s="19" t="s">
        <v>3182</v>
      </c>
      <c s="20">
        <f>0+C61</f>
      </c>
      <c s="20">
        <f>0+D61</f>
      </c>
      <c s="20">
        <f>0+E61</f>
      </c>
    </row>
    <row r="61" spans="1:5" ht="12.75" customHeight="1">
      <c r="A61" s="21" t="s">
        <v>3185</v>
      </c>
      <c s="21" t="s">
        <v>3184</v>
      </c>
      <c s="22">
        <f>'D.1.4.1_PS 31-31-01'!I3</f>
      </c>
      <c s="22">
        <f>'D.1.4.1_PS 31-31-01'!O2</f>
      </c>
      <c s="22">
        <f>C61+D61</f>
      </c>
    </row>
    <row r="62" spans="1:5" ht="12.75" customHeight="1">
      <c r="A62" s="19" t="s">
        <v>3217</v>
      </c>
      <c s="19" t="s">
        <v>3218</v>
      </c>
      <c s="20">
        <f>0+C63+C64+C65+C66+C67+C68+C69+C70</f>
      </c>
      <c s="20">
        <f>0+D63+D64+D65+D66+D67+D68+D69+D70</f>
      </c>
      <c s="20">
        <f>0+E63+E64+E65+E66+E67+E68+E69+E70</f>
      </c>
    </row>
    <row r="63" spans="1:5" ht="12.75" customHeight="1">
      <c r="A63" s="21" t="s">
        <v>3221</v>
      </c>
      <c s="21" t="s">
        <v>3220</v>
      </c>
      <c s="22">
        <f>'D.2.1.1_SO 31-16-01'!I3</f>
      </c>
      <c s="22">
        <f>'D.2.1.1_SO 31-16-01'!O2</f>
      </c>
      <c s="22">
        <f>C63+D63</f>
      </c>
    </row>
    <row r="64" spans="1:5" ht="12.75" customHeight="1">
      <c r="A64" s="21" t="s">
        <v>3389</v>
      </c>
      <c s="21" t="s">
        <v>3388</v>
      </c>
      <c s="22">
        <f>'D.2.1.1_SO 31-17-01'!I3</f>
      </c>
      <c s="22">
        <f>'D.2.1.1_SO 31-17-01'!O2</f>
      </c>
      <c s="22">
        <f>C64+D64</f>
      </c>
    </row>
    <row r="65" spans="1:5" ht="12.75" customHeight="1">
      <c r="A65" s="21" t="s">
        <v>3624</v>
      </c>
      <c s="21" t="s">
        <v>3623</v>
      </c>
      <c s="22">
        <f>'D.2.1.1_SO 31-17-01.1'!I3</f>
      </c>
      <c s="22">
        <f>'D.2.1.1_SO 31-17-01.1'!O2</f>
      </c>
      <c s="22">
        <f>C65+D65</f>
      </c>
    </row>
    <row r="66" spans="1:5" ht="12.75" customHeight="1">
      <c r="A66" s="21" t="s">
        <v>3629</v>
      </c>
      <c s="21" t="s">
        <v>3628</v>
      </c>
      <c s="22">
        <f>'D.2.1.1_SO 33-16-01'!I3</f>
      </c>
      <c s="22">
        <f>'D.2.1.1_SO 33-16-01'!O2</f>
      </c>
      <c s="22">
        <f>C66+D66</f>
      </c>
    </row>
    <row r="67" spans="1:5" ht="12.75" customHeight="1">
      <c r="A67" s="21" t="s">
        <v>3739</v>
      </c>
      <c s="21" t="s">
        <v>3738</v>
      </c>
      <c s="22">
        <f>'D.2.1.1_SO 33-17-01'!I3</f>
      </c>
      <c s="22">
        <f>'D.2.1.1_SO 33-17-01'!O2</f>
      </c>
      <c s="22">
        <f>C67+D67</f>
      </c>
    </row>
    <row r="68" spans="1:5" ht="12.75" customHeight="1">
      <c r="A68" s="21" t="s">
        <v>3864</v>
      </c>
      <c s="21" t="s">
        <v>3738</v>
      </c>
      <c s="22">
        <f>'D.2.1.1_SO 33-17-01 OLD'!I3</f>
      </c>
      <c s="22">
        <f>'D.2.1.1_SO 33-17-01 OLD'!O2</f>
      </c>
      <c s="22">
        <f>C68+D68</f>
      </c>
    </row>
    <row r="69" spans="1:5" ht="12.75" customHeight="1">
      <c r="A69" s="21" t="s">
        <v>3900</v>
      </c>
      <c s="21" t="s">
        <v>3899</v>
      </c>
      <c s="22">
        <f>'D.2.1.1_SO 33-17-01.1'!I3</f>
      </c>
      <c s="22">
        <f>'D.2.1.1_SO 33-17-01.1'!O2</f>
      </c>
      <c s="22">
        <f>C69+D69</f>
      </c>
    </row>
    <row r="70" spans="1:5" ht="12.75" customHeight="1">
      <c r="A70" s="21" t="s">
        <v>3906</v>
      </c>
      <c s="21" t="s">
        <v>3905</v>
      </c>
      <c s="22">
        <f>'D.2.1.1_SO 91-17-01'!I3</f>
      </c>
      <c s="22">
        <f>'D.2.1.1_SO 91-17-01'!O2</f>
      </c>
      <c s="22">
        <f>C70+D70</f>
      </c>
    </row>
    <row r="71" spans="1:5" ht="12.75" customHeight="1">
      <c r="A71" s="19" t="s">
        <v>3962</v>
      </c>
      <c s="19" t="s">
        <v>3963</v>
      </c>
      <c s="20">
        <f>0+C72</f>
      </c>
      <c s="20">
        <f>0+D72</f>
      </c>
      <c s="20">
        <f>0+E72</f>
      </c>
    </row>
    <row r="72" spans="1:5" ht="12.75" customHeight="1">
      <c r="A72" s="21" t="s">
        <v>3966</v>
      </c>
      <c s="21" t="s">
        <v>3965</v>
      </c>
      <c s="22">
        <f>'D.2.1.2_SO 31-16-02'!I3</f>
      </c>
      <c s="22">
        <f>'D.2.1.2_SO 31-16-02'!O2</f>
      </c>
      <c s="22">
        <f>C72+D72</f>
      </c>
    </row>
    <row r="73" spans="1:5" ht="12.75" customHeight="1">
      <c r="A73" s="19" t="s">
        <v>4073</v>
      </c>
      <c s="19" t="s">
        <v>4074</v>
      </c>
      <c s="20">
        <f>0+C74</f>
      </c>
      <c s="20">
        <f>0+D74</f>
      </c>
      <c s="20">
        <f>0+E74</f>
      </c>
    </row>
    <row r="74" spans="1:5" ht="12.75" customHeight="1">
      <c r="A74" s="21" t="s">
        <v>4077</v>
      </c>
      <c s="21" t="s">
        <v>4076</v>
      </c>
      <c s="22">
        <f>'D.2.1.3_SO 31-17-02'!I3</f>
      </c>
      <c s="22">
        <f>'D.2.1.3_SO 31-17-02'!O2</f>
      </c>
      <c s="22">
        <f>C74+D74</f>
      </c>
    </row>
    <row r="75" spans="1:5" ht="12.75" customHeight="1">
      <c r="A75" s="19" t="s">
        <v>4155</v>
      </c>
      <c s="19" t="s">
        <v>4156</v>
      </c>
      <c s="20">
        <f>0+C76+C77+C78+C79+C80+C81+C82+C83+C84+C85</f>
      </c>
      <c s="20">
        <f>0+D76+D77+D78+D79+D80+D81+D82+D83+D84+D85</f>
      </c>
      <c s="20">
        <f>0+E76+E77+E78+E79+E80+E81+E82+E83+E84+E85</f>
      </c>
    </row>
    <row r="76" spans="1:5" ht="12.75" customHeight="1">
      <c r="A76" s="21" t="s">
        <v>4159</v>
      </c>
      <c s="21" t="s">
        <v>4158</v>
      </c>
      <c s="22">
        <f>'D.2.1.4_SO 30-19-01'!I3</f>
      </c>
      <c s="22">
        <f>'D.2.1.4_SO 30-19-01'!O2</f>
      </c>
      <c s="22">
        <f>C76+D76</f>
      </c>
    </row>
    <row r="77" spans="1:5" ht="12.75" customHeight="1">
      <c r="A77" s="21" t="s">
        <v>4251</v>
      </c>
      <c s="21" t="s">
        <v>4250</v>
      </c>
      <c s="22">
        <f>'D.2.1.4_SO 30-19-91'!I3</f>
      </c>
      <c s="22">
        <f>'D.2.1.4_SO 30-19-91'!O2</f>
      </c>
      <c s="22">
        <f>C77+D77</f>
      </c>
    </row>
    <row r="78" spans="1:5" ht="12.75" customHeight="1">
      <c r="A78" s="21" t="s">
        <v>4269</v>
      </c>
      <c s="21" t="s">
        <v>4268</v>
      </c>
      <c s="22">
        <f>'D.2.1.4_SO 31-19-01'!I3</f>
      </c>
      <c s="22">
        <f>'D.2.1.4_SO 31-19-01'!O2</f>
      </c>
      <c s="22">
        <f>C78+D78</f>
      </c>
    </row>
    <row r="79" spans="1:5" ht="12.75" customHeight="1">
      <c r="A79" s="21" t="s">
        <v>4294</v>
      </c>
      <c s="21" t="s">
        <v>4293</v>
      </c>
      <c s="22">
        <f>'D.2.1.4_SO 31-19-02.1'!I3</f>
      </c>
      <c s="22">
        <f>'D.2.1.4_SO 31-19-02.1'!O2</f>
      </c>
      <c s="22">
        <f>C79+D79</f>
      </c>
    </row>
    <row r="80" spans="1:5" ht="12.75" customHeight="1">
      <c r="A80" s="21" t="s">
        <v>4414</v>
      </c>
      <c s="21" t="s">
        <v>4413</v>
      </c>
      <c s="22">
        <f>'D.2.1.4_SO 31-19-02.2'!I3</f>
      </c>
      <c s="22">
        <f>'D.2.1.4_SO 31-19-02.2'!O2</f>
      </c>
      <c s="22">
        <f>C80+D80</f>
      </c>
    </row>
    <row r="81" spans="1:5" ht="12.75" customHeight="1">
      <c r="A81" s="21" t="s">
        <v>4424</v>
      </c>
      <c s="21" t="s">
        <v>4423</v>
      </c>
      <c s="22">
        <f>'D.2.1.4_SO 31-19-11'!I3</f>
      </c>
      <c s="22">
        <f>'D.2.1.4_SO 31-19-11'!O2</f>
      </c>
      <c s="22">
        <f>C81+D81</f>
      </c>
    </row>
    <row r="82" spans="1:5" ht="12.75" customHeight="1">
      <c r="A82" s="21" t="s">
        <v>4449</v>
      </c>
      <c s="21" t="s">
        <v>4448</v>
      </c>
      <c s="22">
        <f>'D.2.1.4_SO 31-19-12'!I3</f>
      </c>
      <c s="22">
        <f>'D.2.1.4_SO 31-19-12'!O2</f>
      </c>
      <c s="22">
        <f>C82+D82</f>
      </c>
    </row>
    <row r="83" spans="1:5" ht="12.75" customHeight="1">
      <c r="A83" s="21" t="s">
        <v>4462</v>
      </c>
      <c s="21" t="s">
        <v>4461</v>
      </c>
      <c s="22">
        <f>'D.2.1.4_SO 31-19-13'!I3</f>
      </c>
      <c s="22">
        <f>'D.2.1.4_SO 31-19-13'!O2</f>
      </c>
      <c s="22">
        <f>C83+D83</f>
      </c>
    </row>
    <row r="84" spans="1:5" ht="12.75" customHeight="1">
      <c r="A84" s="21" t="s">
        <v>4468</v>
      </c>
      <c s="21" t="s">
        <v>4467</v>
      </c>
      <c s="22">
        <f>'D.2.1.4_SO 32-19-01'!I3</f>
      </c>
      <c s="22">
        <f>'D.2.1.4_SO 32-19-01'!O2</f>
      </c>
      <c s="22">
        <f>C84+D84</f>
      </c>
    </row>
    <row r="85" spans="1:5" ht="12.75" customHeight="1">
      <c r="A85" s="21" t="s">
        <v>4496</v>
      </c>
      <c s="21" t="s">
        <v>4495</v>
      </c>
      <c s="22">
        <f>'D.2.1.4_SO 32-19-91'!I3</f>
      </c>
      <c s="22">
        <f>'D.2.1.4_SO 32-19-91'!O2</f>
      </c>
      <c s="22">
        <f>C85+D85</f>
      </c>
    </row>
    <row r="86" spans="1:5" ht="12.75" customHeight="1">
      <c r="A86" s="19" t="s">
        <v>4512</v>
      </c>
      <c s="19" t="s">
        <v>4513</v>
      </c>
      <c s="20">
        <f>0+C87+C88+C89+C90</f>
      </c>
      <c s="20">
        <f>0+D87+D88+D89+D90</f>
      </c>
      <c s="20">
        <f>0+E87+E88+E89+E90</f>
      </c>
    </row>
    <row r="87" spans="1:5" ht="12.75" customHeight="1">
      <c r="A87" s="21" t="s">
        <v>4516</v>
      </c>
      <c s="21" t="s">
        <v>4515</v>
      </c>
      <c s="22">
        <f>'D.2.1.5.1_SO 31-14-01'!I3</f>
      </c>
      <c s="22">
        <f>'D.2.1.5.1_SO 31-14-01'!O2</f>
      </c>
      <c s="22">
        <f>C87+D87</f>
      </c>
    </row>
    <row r="88" spans="1:5" ht="12.75" customHeight="1">
      <c r="A88" s="21" t="s">
        <v>4547</v>
      </c>
      <c s="21" t="s">
        <v>4546</v>
      </c>
      <c s="22">
        <f>'D.2.1.5.1_SO 31-14-02'!I3</f>
      </c>
      <c s="22">
        <f>'D.2.1.5.1_SO 31-14-02'!O2</f>
      </c>
      <c s="22">
        <f>C88+D88</f>
      </c>
    </row>
    <row r="89" spans="1:5" ht="12.75" customHeight="1">
      <c r="A89" s="21" t="s">
        <v>4610</v>
      </c>
      <c s="21" t="s">
        <v>4609</v>
      </c>
      <c s="22">
        <f>'D.2.1.5.1_SO 31-14-03'!I3</f>
      </c>
      <c s="22">
        <f>'D.2.1.5.1_SO 31-14-03'!O2</f>
      </c>
      <c s="22">
        <f>C89+D89</f>
      </c>
    </row>
    <row r="90" spans="1:5" ht="12.75" customHeight="1">
      <c r="A90" s="21" t="s">
        <v>4629</v>
      </c>
      <c s="21" t="s">
        <v>4626</v>
      </c>
      <c s="22">
        <f>0+C91+C92+C93+C94+C95</f>
      </c>
      <c s="22">
        <f>0+D91+D92+D93+D94+D95</f>
      </c>
      <c s="22">
        <f>0+E91+E92+E93+E94+E95</f>
      </c>
    </row>
    <row r="91" spans="1:5" ht="12.75" customHeight="1">
      <c r="A91" s="21" t="s">
        <v>4630</v>
      </c>
      <c s="21" t="s">
        <v>4628</v>
      </c>
      <c s="22">
        <f>'1.5.1_SO 31-14-04_SO 31-14-04.1'!I3</f>
      </c>
      <c s="22">
        <f>'1.5.1_SO 31-14-04_SO 31-14-04.1'!O2</f>
      </c>
      <c s="22">
        <f>C91+D91</f>
      </c>
    </row>
    <row r="92" spans="1:5" ht="12.75" customHeight="1">
      <c r="A92" s="21" t="s">
        <v>4651</v>
      </c>
      <c s="21" t="s">
        <v>4650</v>
      </c>
      <c s="22">
        <f>'1.5.1_SO 31-14-04_SO 31-14-04.2'!I3</f>
      </c>
      <c s="22">
        <f>'1.5.1_SO 31-14-04_SO 31-14-04.2'!O2</f>
      </c>
      <c s="22">
        <f>C92+D92</f>
      </c>
    </row>
    <row r="93" spans="1:5" ht="12.75" customHeight="1">
      <c r="A93" s="21" t="s">
        <v>4664</v>
      </c>
      <c s="21" t="s">
        <v>4663</v>
      </c>
      <c s="22">
        <f>'1.5.1_SO 31-14-04_SO 31-14-04.3'!I3</f>
      </c>
      <c s="22">
        <f>'1.5.1_SO 31-14-04_SO 31-14-04.3'!O2</f>
      </c>
      <c s="22">
        <f>C93+D93</f>
      </c>
    </row>
    <row r="94" spans="1:5" ht="12.75" customHeight="1">
      <c r="A94" s="21" t="s">
        <v>4667</v>
      </c>
      <c s="21" t="s">
        <v>4666</v>
      </c>
      <c s="22">
        <f>'1.5.1_SO 31-14-04_SO 31-14-04.4'!I3</f>
      </c>
      <c s="22">
        <f>'1.5.1_SO 31-14-04_SO 31-14-04.4'!O2</f>
      </c>
      <c s="22">
        <f>C94+D94</f>
      </c>
    </row>
    <row r="95" spans="1:5" ht="12.75" customHeight="1">
      <c r="A95" s="21" t="s">
        <v>4670</v>
      </c>
      <c s="21" t="s">
        <v>4669</v>
      </c>
      <c s="22">
        <f>'1.5.1_SO 31-14-04_SO 31-14-04.5'!I3</f>
      </c>
      <c s="22">
        <f>'1.5.1_SO 31-14-04_SO 31-14-04.5'!O2</f>
      </c>
      <c s="22">
        <f>C95+D95</f>
      </c>
    </row>
    <row r="96" spans="1:5" ht="12.75" customHeight="1">
      <c r="A96" s="19" t="s">
        <v>4671</v>
      </c>
      <c s="19" t="s">
        <v>4672</v>
      </c>
      <c s="20">
        <f>0+C97</f>
      </c>
      <c s="20">
        <f>0+D97</f>
      </c>
      <c s="20">
        <f>0+E97</f>
      </c>
    </row>
    <row r="97" spans="1:5" ht="12.75" customHeight="1">
      <c r="A97" s="21" t="s">
        <v>4675</v>
      </c>
      <c s="21" t="s">
        <v>4674</v>
      </c>
      <c s="22">
        <f>'D.2.1.5.2_SO 33-12-41'!I3</f>
      </c>
      <c s="22">
        <f>'D.2.1.5.2_SO 33-12-41'!O2</f>
      </c>
      <c s="22">
        <f>C97+D97</f>
      </c>
    </row>
    <row r="98" spans="1:5" ht="12.75" customHeight="1">
      <c r="A98" s="19" t="s">
        <v>4698</v>
      </c>
      <c s="19" t="s">
        <v>4699</v>
      </c>
      <c s="20">
        <f>0+C99+C100</f>
      </c>
      <c s="20">
        <f>0+D99+D100</f>
      </c>
      <c s="20">
        <f>0+E99+E100</f>
      </c>
    </row>
    <row r="99" spans="1:5" ht="12.75" customHeight="1">
      <c r="A99" s="21" t="s">
        <v>4702</v>
      </c>
      <c s="21" t="s">
        <v>4701</v>
      </c>
      <c s="22">
        <f>'D.2.1.6.1_SO 31-21-01'!I3</f>
      </c>
      <c s="22">
        <f>'D.2.1.6.1_SO 31-21-01'!O2</f>
      </c>
      <c s="22">
        <f>C99+D99</f>
      </c>
    </row>
    <row r="100" spans="1:5" ht="12.75" customHeight="1">
      <c r="A100" s="21" t="s">
        <v>4794</v>
      </c>
      <c s="21" t="s">
        <v>4793</v>
      </c>
      <c s="22">
        <f>'D.2.1.6.1_SO 31-21-02'!I3</f>
      </c>
      <c s="22">
        <f>'D.2.1.6.1_SO 31-21-02'!O2</f>
      </c>
      <c s="22">
        <f>C100+D100</f>
      </c>
    </row>
    <row r="101" spans="1:5" ht="12.75" customHeight="1">
      <c r="A101" s="19" t="s">
        <v>4799</v>
      </c>
      <c s="19" t="s">
        <v>4800</v>
      </c>
      <c s="20">
        <f>0+C102+C103+C104</f>
      </c>
      <c s="20">
        <f>0+D102+D103+D104</f>
      </c>
      <c s="20">
        <f>0+E102+E103+E104</f>
      </c>
    </row>
    <row r="102" spans="1:5" ht="12.75" customHeight="1">
      <c r="A102" s="21" t="s">
        <v>4803</v>
      </c>
      <c s="21" t="s">
        <v>4802</v>
      </c>
      <c s="22">
        <f>'D.2.1.6.2_SO 31-22-01'!I3</f>
      </c>
      <c s="22">
        <f>'D.2.1.6.2_SO 31-22-01'!O2</f>
      </c>
      <c s="22">
        <f>C102+D102</f>
      </c>
    </row>
    <row r="103" spans="1:5" ht="12.75" customHeight="1">
      <c r="A103" s="21" t="s">
        <v>4854</v>
      </c>
      <c s="21" t="s">
        <v>4853</v>
      </c>
      <c s="22">
        <f>'D.2.1.6.2_SO 31-27-01'!I3</f>
      </c>
      <c s="22">
        <f>'D.2.1.6.2_SO 31-27-01'!O2</f>
      </c>
      <c s="22">
        <f>C103+D103</f>
      </c>
    </row>
    <row r="104" spans="1:5" ht="12.75" customHeight="1">
      <c r="A104" s="21" t="s">
        <v>4968</v>
      </c>
      <c s="21" t="s">
        <v>4967</v>
      </c>
      <c s="22">
        <f>'D.2.1.6.2_SO 33-27-01'!I3</f>
      </c>
      <c s="22">
        <f>'D.2.1.6.2_SO 33-27-01'!O2</f>
      </c>
      <c s="22">
        <f>C104+D104</f>
      </c>
    </row>
    <row r="105" spans="1:5" ht="12.75" customHeight="1">
      <c r="A105" s="19" t="s">
        <v>4988</v>
      </c>
      <c s="19" t="s">
        <v>4989</v>
      </c>
      <c s="20">
        <f>0+C106+C107+C108+C109+C110+C111</f>
      </c>
      <c s="20">
        <f>0+D106+D107+D108+D109+D110+D111</f>
      </c>
      <c s="20">
        <f>0+E106+E107+E108+E109+E110+E111</f>
      </c>
    </row>
    <row r="106" spans="1:5" ht="12.75" customHeight="1">
      <c r="A106" s="21" t="s">
        <v>4992</v>
      </c>
      <c s="21" t="s">
        <v>4991</v>
      </c>
      <c s="22">
        <f>'D.2.1.8_SO 31-18-01'!I3</f>
      </c>
      <c s="22">
        <f>'D.2.1.8_SO 31-18-01'!O2</f>
      </c>
      <c s="22">
        <f>C106+D106</f>
      </c>
    </row>
    <row r="107" spans="1:5" ht="12.75" customHeight="1">
      <c r="A107" s="21" t="s">
        <v>5045</v>
      </c>
      <c s="21" t="s">
        <v>5044</v>
      </c>
      <c s="22">
        <f>'D.2.1.8_SO 31-18-02'!I3</f>
      </c>
      <c s="22">
        <f>'D.2.1.8_SO 31-18-02'!O2</f>
      </c>
      <c s="22">
        <f>C107+D107</f>
      </c>
    </row>
    <row r="108" spans="1:5" ht="12.75" customHeight="1">
      <c r="A108" s="21" t="s">
        <v>5087</v>
      </c>
      <c s="21" t="s">
        <v>5086</v>
      </c>
      <c s="22">
        <f>'D.2.1.8_SO 31-18-03'!I3</f>
      </c>
      <c s="22">
        <f>'D.2.1.8_SO 31-18-03'!O2</f>
      </c>
      <c s="22">
        <f>C108+D108</f>
      </c>
    </row>
    <row r="109" spans="1:5" ht="12.75" customHeight="1">
      <c r="A109" s="21" t="s">
        <v>5123</v>
      </c>
      <c s="21" t="s">
        <v>5122</v>
      </c>
      <c s="22">
        <f>'D.2.1.8_SO 31-18-04'!I3</f>
      </c>
      <c s="22">
        <f>'D.2.1.8_SO 31-18-04'!O2</f>
      </c>
      <c s="22">
        <f>C109+D109</f>
      </c>
    </row>
    <row r="110" spans="1:5" ht="12.75" customHeight="1">
      <c r="A110" s="21" t="s">
        <v>5142</v>
      </c>
      <c s="21" t="s">
        <v>5141</v>
      </c>
      <c s="22">
        <f>'D.2.1.8_SO 31-18-05'!I3</f>
      </c>
      <c s="22">
        <f>'D.2.1.8_SO 31-18-05'!O2</f>
      </c>
      <c s="22">
        <f>C110+D110</f>
      </c>
    </row>
    <row r="111" spans="1:5" ht="12.75" customHeight="1">
      <c r="A111" s="21" t="s">
        <v>5156</v>
      </c>
      <c s="21" t="s">
        <v>5155</v>
      </c>
      <c s="22">
        <f>'D.2.1.8_SO 33-18-01'!I3</f>
      </c>
      <c s="22">
        <f>'D.2.1.8_SO 33-18-01'!O2</f>
      </c>
      <c s="22">
        <f>C111+D111</f>
      </c>
    </row>
    <row r="112" spans="1:5" ht="12.75" customHeight="1">
      <c r="A112" s="19" t="s">
        <v>5290</v>
      </c>
      <c s="19" t="s">
        <v>5291</v>
      </c>
      <c s="20">
        <f>0+C113</f>
      </c>
      <c s="20">
        <f>0+D113</f>
      </c>
      <c s="20">
        <f>0+E113</f>
      </c>
    </row>
    <row r="113" spans="1:5" ht="12.75" customHeight="1">
      <c r="A113" s="21" t="s">
        <v>5294</v>
      </c>
      <c s="21" t="s">
        <v>5293</v>
      </c>
      <c s="22">
        <f>'D.2.1.9_SO 31-15-11'!I3</f>
      </c>
      <c s="22">
        <f>'D.2.1.9_SO 31-15-11'!O2</f>
      </c>
      <c s="22">
        <f>C113+D113</f>
      </c>
    </row>
    <row r="114" spans="1:5" ht="12.75" customHeight="1">
      <c r="A114" s="19" t="s">
        <v>5590</v>
      </c>
      <c s="19" t="s">
        <v>5591</v>
      </c>
      <c s="20">
        <f>0+C115+C120+C131+C139+C142+C145+C151+C157</f>
      </c>
      <c s="20">
        <f>0+D115+D120+D131+D139+D142+D145+D151+D157</f>
      </c>
      <c s="20">
        <f>0+E115+E120+E131+E139+E142+E145+E151+E157</f>
      </c>
    </row>
    <row r="115" spans="1:5" ht="12.75" customHeight="1">
      <c r="A115" s="21" t="s">
        <v>5596</v>
      </c>
      <c s="21" t="s">
        <v>5593</v>
      </c>
      <c s="22">
        <f>0+C116+C117+C118+C119</f>
      </c>
      <c s="22">
        <f>0+D116+D117+D118+D119</f>
      </c>
      <c s="22">
        <f>0+E116+E117+E118+E119</f>
      </c>
    </row>
    <row r="116" spans="1:5" ht="12.75" customHeight="1">
      <c r="A116" s="21" t="s">
        <v>5597</v>
      </c>
      <c s="21" t="s">
        <v>5595</v>
      </c>
      <c s="22">
        <f>'D.2.2.2_SO 29-15-01_D.00'!I3</f>
      </c>
      <c s="22">
        <f>'D.2.2.2_SO 29-15-01_D.00'!O2</f>
      </c>
      <c s="22">
        <f>C116+D116</f>
      </c>
    </row>
    <row r="117" spans="1:5" ht="12.75" customHeight="1">
      <c r="A117" s="21" t="s">
        <v>5637</v>
      </c>
      <c s="21" t="s">
        <v>5636</v>
      </c>
      <c s="22">
        <f>'D.2.2.2_SO 29-15-01_D.2.2.1.1.A'!I3</f>
      </c>
      <c s="22">
        <f>'D.2.2.2_SO 29-15-01_D.2.2.1.1.A'!O2</f>
      </c>
      <c s="22">
        <f>C117+D117</f>
      </c>
    </row>
    <row r="118" spans="1:5" ht="12.75" customHeight="1">
      <c r="A118" s="21" t="s">
        <v>5922</v>
      </c>
      <c s="21" t="s">
        <v>5921</v>
      </c>
      <c s="22">
        <f>'D.2.2.2_SO 29-15-01_D.2.2.1.1.F'!I3</f>
      </c>
      <c s="22">
        <f>'D.2.2.2_SO 29-15-01_D.2.2.1.1.F'!O2</f>
      </c>
      <c s="22">
        <f>C118+D118</f>
      </c>
    </row>
    <row r="119" spans="1:5" ht="12.75" customHeight="1">
      <c r="A119" s="21" t="s">
        <v>5965</v>
      </c>
      <c s="21" t="s">
        <v>5964</v>
      </c>
      <c s="22">
        <f>'2.2.2_SO 29-15-01_D.2.2.1.1.G.1'!I3</f>
      </c>
      <c s="22">
        <f>'2.2.2_SO 29-15-01_D.2.2.1.1.G.1'!O2</f>
      </c>
      <c s="22">
        <f>C119+D119</f>
      </c>
    </row>
    <row r="120" spans="1:5" ht="12.75" customHeight="1">
      <c r="A120" s="21" t="s">
        <v>6055</v>
      </c>
      <c s="21" t="s">
        <v>6054</v>
      </c>
      <c s="22">
        <f>0+C121+C122+C123+C124+C125+C126+C127+C128+C129+C130</f>
      </c>
      <c s="22">
        <f>0+D121+D122+D123+D124+D125+D126+D127+D128+D129+D130</f>
      </c>
      <c s="22">
        <f>0+E121+E122+E123+E124+E125+E126+E127+E128+E129+E130</f>
      </c>
    </row>
    <row r="121" spans="1:5" ht="12.75" customHeight="1">
      <c r="A121" s="21" t="s">
        <v>5597</v>
      </c>
      <c s="21" t="s">
        <v>5595</v>
      </c>
      <c s="22">
        <f>'D.2.2.2_SO 31-15-01_D.00'!I3</f>
      </c>
      <c s="22">
        <f>'D.2.2.2_SO 31-15-01_D.00'!O2</f>
      </c>
      <c s="22">
        <f>C121+D121</f>
      </c>
    </row>
    <row r="122" spans="1:5" ht="12.75" customHeight="1">
      <c r="A122" s="21" t="s">
        <v>6060</v>
      </c>
      <c s="21" t="s">
        <v>6059</v>
      </c>
      <c s="22">
        <f>'D.2.2.2_SO 31-15-01_D.2.2.1.2'!I3</f>
      </c>
      <c s="22">
        <f>'D.2.2.2_SO 31-15-01_D.2.2.1.2'!O2</f>
      </c>
      <c s="22">
        <f>C122+D122</f>
      </c>
    </row>
    <row r="123" spans="1:5" ht="12.75" customHeight="1">
      <c r="A123" s="21" t="s">
        <v>7389</v>
      </c>
      <c s="21" t="s">
        <v>7388</v>
      </c>
      <c s="22">
        <f>'D.2.2.2_SO 31-15-01_D.2.2.1.2.D'!I3</f>
      </c>
      <c s="22">
        <f>'D.2.2.2_SO 31-15-01_D.2.2.1.2.D'!O2</f>
      </c>
      <c s="22">
        <f>C123+D123</f>
      </c>
    </row>
    <row r="124" spans="1:5" ht="12.75" customHeight="1">
      <c r="A124" s="21" t="s">
        <v>7642</v>
      </c>
      <c s="21" t="s">
        <v>7641</v>
      </c>
      <c s="22">
        <f>'.2.2.2_SO 31-15-01_D.2.2.1.2.D2'!I3</f>
      </c>
      <c s="22">
        <f>'.2.2.2_SO 31-15-01_D.2.2.1.2.D2'!O2</f>
      </c>
      <c s="22">
        <f>C124+D124</f>
      </c>
    </row>
    <row r="125" spans="1:5" ht="12.75" customHeight="1">
      <c r="A125" s="21" t="s">
        <v>7715</v>
      </c>
      <c s="21" t="s">
        <v>7714</v>
      </c>
      <c s="22">
        <f>'D.2.2.2_SO 31-15-01_D.2.2.1.2.E'!I3</f>
      </c>
      <c s="22">
        <f>'D.2.2.2_SO 31-15-01_D.2.2.1.2.E'!O2</f>
      </c>
      <c s="22">
        <f>C125+D125</f>
      </c>
    </row>
    <row r="126" spans="1:5" ht="12.75" customHeight="1">
      <c r="A126" s="21" t="s">
        <v>7971</v>
      </c>
      <c s="21" t="s">
        <v>5921</v>
      </c>
      <c s="22">
        <f>'D.2.2.2_SO 31-15-01_D.2.2.1.2.F'!I3</f>
      </c>
      <c s="22">
        <f>'D.2.2.2_SO 31-15-01_D.2.2.1.2.F'!O2</f>
      </c>
      <c s="22">
        <f>C126+D126</f>
      </c>
    </row>
    <row r="127" spans="1:5" ht="12.75" customHeight="1">
      <c r="A127" s="21" t="s">
        <v>8207</v>
      </c>
      <c s="21" t="s">
        <v>8206</v>
      </c>
      <c s="22">
        <f>'2.2.2_SO 31-15-01_D.2.2.1.2.G.1'!I3</f>
      </c>
      <c s="22">
        <f>'2.2.2_SO 31-15-01_D.2.2.1.2.G.1'!O2</f>
      </c>
      <c s="22">
        <f>C127+D127</f>
      </c>
    </row>
    <row r="128" spans="1:5" ht="12.75" customHeight="1">
      <c r="A128" s="21" t="s">
        <v>8395</v>
      </c>
      <c s="21" t="s">
        <v>8394</v>
      </c>
      <c s="22">
        <f>'2.2.2_SO 31-15-01_D.2.2.1.2.G.2'!I3</f>
      </c>
      <c s="22">
        <f>'2.2.2_SO 31-15-01_D.2.2.1.2.G.2'!O2</f>
      </c>
      <c s="22">
        <f>C128+D128</f>
      </c>
    </row>
    <row r="129" spans="1:5" ht="12.75" customHeight="1">
      <c r="A129" s="21" t="s">
        <v>8417</v>
      </c>
      <c s="21" t="s">
        <v>8416</v>
      </c>
      <c s="22">
        <f>'2.2.2_SO 31-15-01_D.2.2.1.2.G.3'!I3</f>
      </c>
      <c s="22">
        <f>'2.2.2_SO 31-15-01_D.2.2.1.2.G.3'!O2</f>
      </c>
      <c s="22">
        <f>C129+D129</f>
      </c>
    </row>
    <row r="130" spans="1:5" ht="12.75" customHeight="1">
      <c r="A130" s="21" t="s">
        <v>8429</v>
      </c>
      <c s="21" t="s">
        <v>8428</v>
      </c>
      <c s="22">
        <f>'D.2.2.2_SO 31-15-01_D.2.2.1.2.I'!I3</f>
      </c>
      <c s="22">
        <f>'D.2.2.2_SO 31-15-01_D.2.2.1.2.I'!O2</f>
      </c>
      <c s="22">
        <f>C130+D130</f>
      </c>
    </row>
    <row r="131" spans="1:5" ht="12.75" customHeight="1">
      <c r="A131" s="21" t="s">
        <v>8527</v>
      </c>
      <c s="21" t="s">
        <v>8526</v>
      </c>
      <c s="22">
        <f>0+C132+C133+C134+C135+C136+C137+C138</f>
      </c>
      <c s="22">
        <f>0+D132+D133+D134+D135+D136+D137+D138</f>
      </c>
      <c s="22">
        <f>0+E132+E133+E134+E135+E136+E137+E138</f>
      </c>
    </row>
    <row r="132" spans="1:5" ht="12.75" customHeight="1">
      <c r="A132" s="21" t="s">
        <v>5597</v>
      </c>
      <c s="21" t="s">
        <v>5595</v>
      </c>
      <c s="22">
        <f>'D.2.2.2_SO 31-15-02_D.00'!I3</f>
      </c>
      <c s="22">
        <f>'D.2.2.2_SO 31-15-02_D.00'!O2</f>
      </c>
      <c s="22">
        <f>C132+D132</f>
      </c>
    </row>
    <row r="133" spans="1:5" ht="12.75" customHeight="1">
      <c r="A133" s="21" t="s">
        <v>8529</v>
      </c>
      <c s="21" t="s">
        <v>6059</v>
      </c>
      <c s="22">
        <f>'D.2.2.2_SO 31-15-02_D.2.2.1.3'!I3</f>
      </c>
      <c s="22">
        <f>'D.2.2.2_SO 31-15-02_D.2.2.1.3'!O2</f>
      </c>
      <c s="22">
        <f>C133+D133</f>
      </c>
    </row>
    <row r="134" spans="1:5" ht="12.75" customHeight="1">
      <c r="A134" s="21" t="s">
        <v>8778</v>
      </c>
      <c s="21" t="s">
        <v>7388</v>
      </c>
      <c s="22">
        <f>'D.2.2.2_SO 31-15-02_D.2.2.1.3.D'!I3</f>
      </c>
      <c s="22">
        <f>'D.2.2.2_SO 31-15-02_D.2.2.1.3.D'!O2</f>
      </c>
      <c s="22">
        <f>C134+D134</f>
      </c>
    </row>
    <row r="135" spans="1:5" ht="12.75" customHeight="1">
      <c r="A135" s="21" t="s">
        <v>8808</v>
      </c>
      <c s="21" t="s">
        <v>8807</v>
      </c>
      <c s="22">
        <f>'D.2.2.2_SO 31-15-02_D.2.2.1.3.F'!I3</f>
      </c>
      <c s="22">
        <f>'D.2.2.2_SO 31-15-02_D.2.2.1.3.F'!O2</f>
      </c>
      <c s="22">
        <f>C135+D135</f>
      </c>
    </row>
    <row r="136" spans="1:5" ht="12.75" customHeight="1">
      <c r="A136" s="21" t="s">
        <v>8851</v>
      </c>
      <c s="21" t="s">
        <v>8206</v>
      </c>
      <c s="22">
        <f>'2.2.2_SO 31-15-02_D.2.2.1.3.G.1'!I3</f>
      </c>
      <c s="22">
        <f>'2.2.2_SO 31-15-02_D.2.2.1.3.G.1'!O2</f>
      </c>
      <c s="22">
        <f>C136+D136</f>
      </c>
    </row>
    <row r="137" spans="1:5" ht="12.75" customHeight="1">
      <c r="A137" s="21" t="s">
        <v>8885</v>
      </c>
      <c s="21" t="s">
        <v>8394</v>
      </c>
      <c s="22">
        <f>'2.2.2_SO 31-15-02_D.2.2.1.3.G.2'!I3</f>
      </c>
      <c s="22">
        <f>'2.2.2_SO 31-15-02_D.2.2.1.3.G.2'!O2</f>
      </c>
      <c s="22">
        <f>C137+D137</f>
      </c>
    </row>
    <row r="138" spans="1:5" ht="12.75" customHeight="1">
      <c r="A138" s="21" t="s">
        <v>8901</v>
      </c>
      <c s="21" t="s">
        <v>8428</v>
      </c>
      <c s="22">
        <f>'D.2.2.2_SO 31-15-02_D.2.2.1.3.I'!I3</f>
      </c>
      <c s="22">
        <f>'D.2.2.2_SO 31-15-02_D.2.2.1.3.I'!O2</f>
      </c>
      <c s="22">
        <f>C138+D138</f>
      </c>
    </row>
    <row r="139" spans="1:5" ht="12.75" customHeight="1">
      <c r="A139" s="21" t="s">
        <v>8908</v>
      </c>
      <c s="21" t="s">
        <v>8907</v>
      </c>
      <c s="22">
        <f>0+C140+C141</f>
      </c>
      <c s="22">
        <f>0+D140+D141</f>
      </c>
      <c s="22">
        <f>0+E140+E141</f>
      </c>
    </row>
    <row r="140" spans="1:5" ht="12.75" customHeight="1">
      <c r="A140" s="21" t="s">
        <v>5597</v>
      </c>
      <c s="21" t="s">
        <v>5595</v>
      </c>
      <c s="22">
        <f>'D.2.2.2_SO 31-15-03_D.00'!I3</f>
      </c>
      <c s="22">
        <f>'D.2.2.2_SO 31-15-03_D.00'!O2</f>
      </c>
      <c s="22">
        <f>C140+D140</f>
      </c>
    </row>
    <row r="141" spans="1:5" ht="12.75" customHeight="1">
      <c r="A141" s="21" t="s">
        <v>8911</v>
      </c>
      <c s="21" t="s">
        <v>6059</v>
      </c>
      <c s="22">
        <f>'D.2.2.2_SO 31-15-03_D.2.2.2.1'!I3</f>
      </c>
      <c s="22">
        <f>'D.2.2.2_SO 31-15-03_D.2.2.2.1'!O2</f>
      </c>
      <c s="22">
        <f>C141+D141</f>
      </c>
    </row>
    <row r="142" spans="1:5" ht="12.75" customHeight="1">
      <c r="A142" s="21" t="s">
        <v>8993</v>
      </c>
      <c s="21" t="s">
        <v>8992</v>
      </c>
      <c s="22">
        <f>0+C143+C144</f>
      </c>
      <c s="22">
        <f>0+D143+D144</f>
      </c>
      <c s="22">
        <f>0+E143+E144</f>
      </c>
    </row>
    <row r="143" spans="1:5" ht="12.75" customHeight="1">
      <c r="A143" s="21" t="s">
        <v>5597</v>
      </c>
      <c s="21" t="s">
        <v>5595</v>
      </c>
      <c s="22">
        <f>'D.2.2.2_SO 31-15-04_D.00'!I3</f>
      </c>
      <c s="22">
        <f>'D.2.2.2_SO 31-15-04_D.00'!O2</f>
      </c>
      <c s="22">
        <f>C143+D143</f>
      </c>
    </row>
    <row r="144" spans="1:5" ht="12.75" customHeight="1">
      <c r="A144" s="21" t="s">
        <v>8995</v>
      </c>
      <c s="21" t="s">
        <v>6059</v>
      </c>
      <c s="22">
        <f>'D.2.2.2_SO 31-15-04_D.2.2.2.2'!I3</f>
      </c>
      <c s="22">
        <f>'D.2.2.2_SO 31-15-04_D.2.2.2.2'!O2</f>
      </c>
      <c s="22">
        <f>C144+D144</f>
      </c>
    </row>
    <row r="145" spans="1:5" ht="12.75" customHeight="1">
      <c r="A145" s="21" t="s">
        <v>9040</v>
      </c>
      <c s="21" t="s">
        <v>9038</v>
      </c>
      <c s="22">
        <f>0+C146+C147+C148+C149+C150</f>
      </c>
      <c s="22">
        <f>0+D146+D147+D148+D149+D150</f>
      </c>
      <c s="22">
        <f>0+E146+E147+E148+E149+E150</f>
      </c>
    </row>
    <row r="146" spans="1:5" ht="12.75" customHeight="1">
      <c r="A146" s="21" t="s">
        <v>9041</v>
      </c>
      <c s="21" t="s">
        <v>5595</v>
      </c>
      <c s="22">
        <f>'D.2.2.2_SO 31-15-06_D.0000'!I3</f>
      </c>
      <c s="22">
        <f>'D.2.2.2_SO 31-15-06_D.0000'!O2</f>
      </c>
      <c s="22">
        <f>C146+D146</f>
      </c>
    </row>
    <row r="147" spans="1:5" ht="12.75" customHeight="1">
      <c r="A147" s="21" t="s">
        <v>9043</v>
      </c>
      <c s="21" t="s">
        <v>6059</v>
      </c>
      <c s="22">
        <f>'D.2.2.2_SO 31-15-06_D.2.2.1.4'!I3</f>
      </c>
      <c s="22">
        <f>'D.2.2.2_SO 31-15-06_D.2.2.1.4'!O2</f>
      </c>
      <c s="22">
        <f>C147+D147</f>
      </c>
    </row>
    <row r="148" spans="1:5" ht="12.75" customHeight="1">
      <c r="A148" s="21" t="s">
        <v>9060</v>
      </c>
      <c s="21" t="s">
        <v>8807</v>
      </c>
      <c s="22">
        <f>'D.2.2.2_SO 31-15-06_D.2.2.1.4.F'!I3</f>
      </c>
      <c s="22">
        <f>'D.2.2.2_SO 31-15-06_D.2.2.1.4.F'!O2</f>
      </c>
      <c s="22">
        <f>C148+D148</f>
      </c>
    </row>
    <row r="149" spans="1:5" ht="12.75" customHeight="1">
      <c r="A149" s="21" t="s">
        <v>9064</v>
      </c>
      <c s="21" t="s">
        <v>8206</v>
      </c>
      <c s="22">
        <f>'2.2.2_SO 31-15-06_D.2.2.1.5.G.1'!I3</f>
      </c>
      <c s="22">
        <f>'2.2.2_SO 31-15-06_D.2.2.1.5.G.1'!O2</f>
      </c>
      <c s="22">
        <f>C149+D149</f>
      </c>
    </row>
    <row r="150" spans="1:5" ht="12.75" customHeight="1">
      <c r="A150" s="21" t="s">
        <v>9076</v>
      </c>
      <c s="21" t="s">
        <v>8396</v>
      </c>
      <c s="22">
        <f>'2.2.2_SO 31-15-06_D.2.2.1.5.G.2'!I3</f>
      </c>
      <c s="22">
        <f>'2.2.2_SO 31-15-06_D.2.2.1.5.G.2'!O2</f>
      </c>
      <c s="22">
        <f>C150+D150</f>
      </c>
    </row>
    <row r="151" spans="1:5" ht="12.75" customHeight="1">
      <c r="A151" s="21" t="s">
        <v>9088</v>
      </c>
      <c s="21" t="s">
        <v>9087</v>
      </c>
      <c s="22">
        <f>0+C152+C153+C154+C155+C156</f>
      </c>
      <c s="22">
        <f>0+D152+D153+D154+D155+D156</f>
      </c>
      <c s="22">
        <f>0+E152+E153+E154+E155+E156</f>
      </c>
    </row>
    <row r="152" spans="1:5" ht="12.75" customHeight="1">
      <c r="A152" s="21" t="s">
        <v>5597</v>
      </c>
      <c s="21" t="s">
        <v>5595</v>
      </c>
      <c s="22">
        <f>'D.2.2.2_SO 31-15-07_D.00'!I3</f>
      </c>
      <c s="22">
        <f>'D.2.2.2_SO 31-15-07_D.00'!O2</f>
      </c>
      <c s="22">
        <f>C152+D152</f>
      </c>
    </row>
    <row r="153" spans="1:5" ht="12.75" customHeight="1">
      <c r="A153" s="21" t="s">
        <v>9090</v>
      </c>
      <c s="21" t="s">
        <v>6059</v>
      </c>
      <c s="22">
        <f>'D.2.2.2_SO 31-15-07_D.2.2.1.5'!I3</f>
      </c>
      <c s="22">
        <f>'D.2.2.2_SO 31-15-07_D.2.2.1.5'!O2</f>
      </c>
      <c s="22">
        <f>C153+D153</f>
      </c>
    </row>
    <row r="154" spans="1:5" ht="12.75" customHeight="1">
      <c r="A154" s="21" t="s">
        <v>9100</v>
      </c>
      <c s="21" t="s">
        <v>8807</v>
      </c>
      <c s="22">
        <f>'D.2.2.2_SO 31-15-07_D.2.2.1.5.F'!I3</f>
      </c>
      <c s="22">
        <f>'D.2.2.2_SO 31-15-07_D.2.2.1.5.F'!O2</f>
      </c>
      <c s="22">
        <f>C154+D154</f>
      </c>
    </row>
    <row r="155" spans="1:5" ht="12.75" customHeight="1">
      <c r="A155" s="21" t="s">
        <v>9064</v>
      </c>
      <c s="21" t="s">
        <v>8206</v>
      </c>
      <c s="22">
        <f>'2.2.2_SO 31-15-07_D.2.2.1.5.G.1'!I3</f>
      </c>
      <c s="22">
        <f>'2.2.2_SO 31-15-07_D.2.2.1.5.G.1'!O2</f>
      </c>
      <c s="22">
        <f>C155+D155</f>
      </c>
    </row>
    <row r="156" spans="1:5" ht="12.75" customHeight="1">
      <c r="A156" s="21" t="s">
        <v>9076</v>
      </c>
      <c s="21" t="s">
        <v>8394</v>
      </c>
      <c s="22">
        <f>'2.2.2_SO 31-15-07_D.2.2.1.5.G.2'!I3</f>
      </c>
      <c s="22">
        <f>'2.2.2_SO 31-15-07_D.2.2.1.5.G.2'!O2</f>
      </c>
      <c s="22">
        <f>C156+D156</f>
      </c>
    </row>
    <row r="157" spans="1:5" ht="12.75" customHeight="1">
      <c r="A157" s="21" t="s">
        <v>9120</v>
      </c>
      <c s="21" t="s">
        <v>9119</v>
      </c>
      <c s="22">
        <f>0+C158+C159+C160+C161+C162+C163+C164</f>
      </c>
      <c s="22">
        <f>0+D158+D159+D160+D161+D162+D163+D164</f>
      </c>
      <c s="22">
        <f>0+E158+E159+E160+E161+E162+E163+E164</f>
      </c>
    </row>
    <row r="158" spans="1:5" ht="12.75" customHeight="1">
      <c r="A158" s="21" t="s">
        <v>5597</v>
      </c>
      <c s="21" t="s">
        <v>5595</v>
      </c>
      <c s="22">
        <f>'D.2.2.2_SO 33-15-01_D.00'!I3</f>
      </c>
      <c s="22">
        <f>'D.2.2.2_SO 33-15-01_D.00'!O2</f>
      </c>
      <c s="22">
        <f>C158+D158</f>
      </c>
    </row>
    <row r="159" spans="1:5" ht="12.75" customHeight="1">
      <c r="A159" s="21" t="s">
        <v>9122</v>
      </c>
      <c s="21" t="s">
        <v>6059</v>
      </c>
      <c s="22">
        <f>'D.2.2.2_SO 33-15-01_D.2.2.1.6'!I3</f>
      </c>
      <c s="22">
        <f>'D.2.2.2_SO 33-15-01_D.2.2.1.6'!O2</f>
      </c>
      <c s="22">
        <f>C159+D159</f>
      </c>
    </row>
    <row r="160" spans="1:5" ht="12.75" customHeight="1">
      <c r="A160" s="21" t="s">
        <v>9380</v>
      </c>
      <c s="21" t="s">
        <v>9379</v>
      </c>
      <c s="22">
        <f>'D.2.2.2_SO 33-15-01_D.2.2.1.6.F'!I3</f>
      </c>
      <c s="22">
        <f>'D.2.2.2_SO 33-15-01_D.2.2.1.6.F'!O2</f>
      </c>
      <c s="22">
        <f>C160+D160</f>
      </c>
    </row>
    <row r="161" spans="1:5" ht="12.75" customHeight="1">
      <c r="A161" s="21" t="s">
        <v>9417</v>
      </c>
      <c s="21" t="s">
        <v>8206</v>
      </c>
      <c s="22">
        <f>'2.2.2_SO 33-15-01_D.2.2.1.6.G.1'!I3</f>
      </c>
      <c s="22">
        <f>'2.2.2_SO 33-15-01_D.2.2.1.6.G.1'!O2</f>
      </c>
      <c s="22">
        <f>C161+D161</f>
      </c>
    </row>
    <row r="162" spans="1:5" ht="12.75" customHeight="1">
      <c r="A162" s="21" t="s">
        <v>9460</v>
      </c>
      <c s="21" t="s">
        <v>8394</v>
      </c>
      <c s="22">
        <f>'2.2.2_SO 33-15-01_D.2.2.1.6.G.2'!I3</f>
      </c>
      <c s="22">
        <f>'2.2.2_SO 33-15-01_D.2.2.1.6.G.2'!O2</f>
      </c>
      <c s="22">
        <f>C162+D162</f>
      </c>
    </row>
    <row r="163" spans="1:5" ht="12.75" customHeight="1">
      <c r="A163" s="21" t="s">
        <v>9464</v>
      </c>
      <c s="21" t="s">
        <v>8416</v>
      </c>
      <c s="22">
        <f>'2.2.2_SO 33-15-01_D.2.2.1.6.G.3'!I3</f>
      </c>
      <c s="22">
        <f>'2.2.2_SO 33-15-01_D.2.2.1.6.G.3'!O2</f>
      </c>
      <c s="22">
        <f>C163+D163</f>
      </c>
    </row>
    <row r="164" spans="1:5" ht="12.75" customHeight="1">
      <c r="A164" s="21" t="s">
        <v>9470</v>
      </c>
      <c s="21" t="s">
        <v>8428</v>
      </c>
      <c s="22">
        <f>'D.2.2.2_SO 33-15-01_D.2.2.1.6.I'!I3</f>
      </c>
      <c s="22">
        <f>'D.2.2.2_SO 33-15-01_D.2.2.1.6.I'!O2</f>
      </c>
      <c s="22">
        <f>C164+D164</f>
      </c>
    </row>
    <row r="165" spans="1:5" ht="12.75" customHeight="1">
      <c r="A165" s="19" t="s">
        <v>9482</v>
      </c>
      <c s="19" t="s">
        <v>9483</v>
      </c>
      <c s="20">
        <f>0+C166</f>
      </c>
      <c s="20">
        <f>0+D166</f>
      </c>
      <c s="20">
        <f>0+E166</f>
      </c>
    </row>
    <row r="166" spans="1:5" ht="12.75" customHeight="1">
      <c r="A166" s="21" t="s">
        <v>9486</v>
      </c>
      <c s="21" t="s">
        <v>9485</v>
      </c>
      <c s="22">
        <f>'D.2.2.4_SO 31-15-05'!I3</f>
      </c>
      <c s="22">
        <f>'D.2.2.4_SO 31-15-05'!O2</f>
      </c>
      <c s="22">
        <f>C166+D166</f>
      </c>
    </row>
    <row r="167" spans="1:5" ht="12.75" customHeight="1">
      <c r="A167" s="19" t="s">
        <v>9586</v>
      </c>
      <c s="19" t="s">
        <v>9587</v>
      </c>
      <c s="20">
        <f>0+C168+C169+C170+C171</f>
      </c>
      <c s="20">
        <f>0+D168+D169+D170+D171</f>
      </c>
      <c s="20">
        <f>0+E168+E169+E170+E171</f>
      </c>
    </row>
    <row r="168" spans="1:5" ht="12.75" customHeight="1">
      <c r="A168" s="21" t="s">
        <v>9590</v>
      </c>
      <c s="21" t="s">
        <v>9589</v>
      </c>
      <c s="22">
        <f>'D.2.2.5_SO 31-15-91'!I3</f>
      </c>
      <c s="22">
        <f>'D.2.2.5_SO 31-15-91'!O2</f>
      </c>
      <c s="22">
        <f>C168+D168</f>
      </c>
    </row>
    <row r="169" spans="1:5" ht="12.75" customHeight="1">
      <c r="A169" s="21" t="s">
        <v>9614</v>
      </c>
      <c s="21" t="s">
        <v>9613</v>
      </c>
      <c s="22">
        <f>'D.2.2.5_SO 31-15-92'!I3</f>
      </c>
      <c s="22">
        <f>'D.2.2.5_SO 31-15-92'!O2</f>
      </c>
      <c s="22">
        <f>C169+D169</f>
      </c>
    </row>
    <row r="170" spans="1:5" ht="12.75" customHeight="1">
      <c r="A170" s="21" t="s">
        <v>9621</v>
      </c>
      <c s="21" t="s">
        <v>9620</v>
      </c>
      <c s="22">
        <f>'D.2.2.5_SO 31-15-93'!I3</f>
      </c>
      <c s="22">
        <f>'D.2.2.5_SO 31-15-93'!O2</f>
      </c>
      <c s="22">
        <f>C170+D170</f>
      </c>
    </row>
    <row r="171" spans="1:5" ht="12.75" customHeight="1">
      <c r="A171" s="21" t="s">
        <v>9626</v>
      </c>
      <c s="21" t="s">
        <v>9625</v>
      </c>
      <c s="22">
        <f>'D.2.2.5_SO 31-15-94'!I3</f>
      </c>
      <c s="22">
        <f>'D.2.2.5_SO 31-15-94'!O2</f>
      </c>
      <c s="22">
        <f>C171+D171</f>
      </c>
    </row>
    <row r="172" spans="1:5" ht="12.75" customHeight="1">
      <c r="A172" s="19" t="s">
        <v>9633</v>
      </c>
      <c s="19" t="s">
        <v>9634</v>
      </c>
      <c s="20">
        <f>0+C173</f>
      </c>
      <c s="20">
        <f>0+D173</f>
      </c>
      <c s="20">
        <f>0+E173</f>
      </c>
    </row>
    <row r="173" spans="1:5" ht="12.75" customHeight="1">
      <c r="A173" s="21" t="s">
        <v>9639</v>
      </c>
      <c s="21" t="s">
        <v>9636</v>
      </c>
      <c s="22">
        <f>0+C174</f>
      </c>
      <c s="22">
        <f>0+D174</f>
      </c>
      <c s="22">
        <f>0+E174</f>
      </c>
    </row>
    <row r="174" spans="1:5" ht="12.75" customHeight="1">
      <c r="A174" s="21" t="s">
        <v>9640</v>
      </c>
      <c s="21" t="s">
        <v>9638</v>
      </c>
      <c s="22">
        <f>'D.2.2.6_SO 31-32-01_D.2.2.6.1'!I3</f>
      </c>
      <c s="22">
        <f>'D.2.2.6_SO 31-32-01_D.2.2.6.1'!O2</f>
      </c>
      <c s="22">
        <f>C174+D174</f>
      </c>
    </row>
    <row r="175" spans="1:5" ht="12.75" customHeight="1">
      <c r="A175" s="19" t="s">
        <v>9671</v>
      </c>
      <c s="19" t="s">
        <v>9672</v>
      </c>
      <c s="20">
        <f>0+C176+C177+C178+C179</f>
      </c>
      <c s="20">
        <f>0+D176+D177+D178+D179</f>
      </c>
      <c s="20">
        <f>0+E176+E177+E178+E179</f>
      </c>
    </row>
    <row r="176" spans="1:5" ht="12.75" customHeight="1">
      <c r="A176" s="21" t="s">
        <v>9675</v>
      </c>
      <c s="21" t="s">
        <v>9674</v>
      </c>
      <c s="22">
        <f>'D.2.3.1_SO 31-01-01'!I3</f>
      </c>
      <c s="22">
        <f>'D.2.3.1_SO 31-01-01'!O2</f>
      </c>
      <c s="22">
        <f>C176+D176</f>
      </c>
    </row>
    <row r="177" spans="1:5" ht="12.75" customHeight="1">
      <c r="A177" s="21" t="s">
        <v>10081</v>
      </c>
      <c s="21" t="s">
        <v>10080</v>
      </c>
      <c s="22">
        <f>'D.2.3.1_SO 31-01-03'!I3</f>
      </c>
      <c s="22">
        <f>'D.2.3.1_SO 31-01-03'!O2</f>
      </c>
      <c s="22">
        <f>C177+D177</f>
      </c>
    </row>
    <row r="178" spans="1:5" ht="12.75" customHeight="1">
      <c r="A178" s="21" t="s">
        <v>10105</v>
      </c>
      <c s="21" t="s">
        <v>10104</v>
      </c>
      <c s="22">
        <f>'D.2.3.1_SO 31-01-04'!I3</f>
      </c>
      <c s="22">
        <f>'D.2.3.1_SO 31-01-04'!O2</f>
      </c>
      <c s="22">
        <f>C178+D178</f>
      </c>
    </row>
    <row r="179" spans="1:5" ht="12.75" customHeight="1">
      <c r="A179" s="21" t="s">
        <v>10110</v>
      </c>
      <c s="21" t="s">
        <v>10109</v>
      </c>
      <c s="22">
        <f>'D.2.3.1_SO 31-01-05'!I3</f>
      </c>
      <c s="22">
        <f>'D.2.3.1_SO 31-01-05'!O2</f>
      </c>
      <c s="22">
        <f>C179+D179</f>
      </c>
    </row>
    <row r="180" spans="1:5" ht="12.75" customHeight="1">
      <c r="A180" s="19" t="s">
        <v>10117</v>
      </c>
      <c s="19" t="s">
        <v>10118</v>
      </c>
      <c s="20">
        <f>0+C181</f>
      </c>
      <c s="20">
        <f>0+D181</f>
      </c>
      <c s="20">
        <f>0+E181</f>
      </c>
    </row>
    <row r="181" spans="1:5" ht="12.75" customHeight="1">
      <c r="A181" s="21" t="s">
        <v>10121</v>
      </c>
      <c s="21" t="s">
        <v>10120</v>
      </c>
      <c s="22">
        <f>'D.2.3.4_SO 31-06-01'!I3</f>
      </c>
      <c s="22">
        <f>'D.2.3.4_SO 31-06-01'!O2</f>
      </c>
      <c s="22">
        <f>C181+D181</f>
      </c>
    </row>
    <row r="182" spans="1:5" ht="12.75" customHeight="1">
      <c r="A182" s="19" t="s">
        <v>10173</v>
      </c>
      <c s="19" t="s">
        <v>10174</v>
      </c>
      <c s="20">
        <f>0+C183</f>
      </c>
      <c s="20">
        <f>0+D183</f>
      </c>
      <c s="20">
        <f>0+E183</f>
      </c>
    </row>
    <row r="183" spans="1:5" ht="12.75" customHeight="1">
      <c r="A183" s="21" t="s">
        <v>10177</v>
      </c>
      <c s="21" t="s">
        <v>10176</v>
      </c>
      <c s="22">
        <f>'D.2.3.5_SO 31-06-02'!I3</f>
      </c>
      <c s="22">
        <f>'D.2.3.5_SO 31-06-02'!O2</f>
      </c>
      <c s="22">
        <f>C183+D183</f>
      </c>
    </row>
    <row r="184" spans="1:5" ht="12.75" customHeight="1">
      <c r="A184" s="19" t="s">
        <v>10205</v>
      </c>
      <c s="19" t="s">
        <v>10206</v>
      </c>
      <c s="20">
        <f>0+C185+C186+C187+C188+C189+C190+C191+C192</f>
      </c>
      <c s="20">
        <f>0+D185+D186+D187+D188+D189+D190+D191+D192</f>
      </c>
      <c s="20">
        <f>0+E185+E186+E187+E188+E189+E190+E191+E192</f>
      </c>
    </row>
    <row r="185" spans="1:5" ht="12.75" customHeight="1">
      <c r="A185" s="21" t="s">
        <v>10209</v>
      </c>
      <c s="21" t="s">
        <v>10208</v>
      </c>
      <c s="22">
        <f>'D.2.3.6_SO 30-06-01'!I3</f>
      </c>
      <c s="22">
        <f>'D.2.3.6_SO 30-06-01'!O2</f>
      </c>
      <c s="22">
        <f>C185+D185</f>
      </c>
    </row>
    <row r="186" spans="1:5" ht="12.75" customHeight="1">
      <c r="A186" s="21" t="s">
        <v>10235</v>
      </c>
      <c s="21" t="s">
        <v>10234</v>
      </c>
      <c s="22">
        <f>'D.2.3.6_SO 31-06-03'!I3</f>
      </c>
      <c s="22">
        <f>'D.2.3.6_SO 31-06-03'!O2</f>
      </c>
      <c s="22">
        <f>C186+D186</f>
      </c>
    </row>
    <row r="187" spans="1:5" ht="12.75" customHeight="1">
      <c r="A187" s="21" t="s">
        <v>10287</v>
      </c>
      <c s="21" t="s">
        <v>10286</v>
      </c>
      <c s="22">
        <f>'D.2.3.6_SO 31-06-04'!I3</f>
      </c>
      <c s="22">
        <f>'D.2.3.6_SO 31-06-04'!O2</f>
      </c>
      <c s="22">
        <f>C187+D187</f>
      </c>
    </row>
    <row r="188" spans="1:5" ht="12.75" customHeight="1">
      <c r="A188" s="21" t="s">
        <v>10368</v>
      </c>
      <c s="21" t="s">
        <v>10367</v>
      </c>
      <c s="22">
        <f>'D.2.3.6_SO 31-06-05'!I3</f>
      </c>
      <c s="22">
        <f>'D.2.3.6_SO 31-06-05'!O2</f>
      </c>
      <c s="22">
        <f>C188+D188</f>
      </c>
    </row>
    <row r="189" spans="1:5" ht="12.75" customHeight="1">
      <c r="A189" s="21" t="s">
        <v>10396</v>
      </c>
      <c s="21" t="s">
        <v>10395</v>
      </c>
      <c s="22">
        <f>'D.2.3.6_SO 31-06-06'!I3</f>
      </c>
      <c s="22">
        <f>'D.2.3.6_SO 31-06-06'!O2</f>
      </c>
      <c s="22">
        <f>C189+D189</f>
      </c>
    </row>
    <row r="190" spans="1:5" ht="12.75" customHeight="1">
      <c r="A190" s="21" t="s">
        <v>10410</v>
      </c>
      <c s="21" t="s">
        <v>10409</v>
      </c>
      <c s="22">
        <f>'D.2.3.6_SO 31-06-07'!I3</f>
      </c>
      <c s="22">
        <f>'D.2.3.6_SO 31-06-07'!O2</f>
      </c>
      <c s="22">
        <f>C190+D190</f>
      </c>
    </row>
    <row r="191" spans="1:5" ht="12.75" customHeight="1">
      <c r="A191" s="21" t="s">
        <v>10431</v>
      </c>
      <c s="21" t="s">
        <v>10430</v>
      </c>
      <c s="22">
        <f>'D.2.3.6_SO 31-06-08'!I3</f>
      </c>
      <c s="22">
        <f>'D.2.3.6_SO 31-06-08'!O2</f>
      </c>
      <c s="22">
        <f>C191+D191</f>
      </c>
    </row>
    <row r="192" spans="1:5" ht="12.75" customHeight="1">
      <c r="A192" s="21" t="s">
        <v>10437</v>
      </c>
      <c s="21" t="s">
        <v>10436</v>
      </c>
      <c s="22">
        <f>'D.2.3.6_SO 33-06-01'!I3</f>
      </c>
      <c s="22">
        <f>'D.2.3.6_SO 33-06-01'!O2</f>
      </c>
      <c s="22">
        <f>C192+D192</f>
      </c>
    </row>
    <row r="193" spans="1:5" ht="12.75" customHeight="1">
      <c r="A193" s="19" t="s">
        <v>10442</v>
      </c>
      <c s="19" t="s">
        <v>10443</v>
      </c>
      <c s="20">
        <f>0+C194</f>
      </c>
      <c s="20">
        <f>0+D194</f>
      </c>
      <c s="20">
        <f>0+E194</f>
      </c>
    </row>
    <row r="194" spans="1:5" ht="12.75" customHeight="1">
      <c r="A194" s="21" t="s">
        <v>10446</v>
      </c>
      <c s="21" t="s">
        <v>10445</v>
      </c>
      <c s="22">
        <f>'D.2.3.7_SO 31-01-02'!I3</f>
      </c>
      <c s="22">
        <f>'D.2.3.7_SO 31-01-02'!O2</f>
      </c>
      <c s="22">
        <f>C194+D194</f>
      </c>
    </row>
    <row r="195" spans="1:5" ht="12.75" customHeight="1">
      <c r="A195" s="19" t="s">
        <v>10506</v>
      </c>
      <c s="19" t="s">
        <v>10507</v>
      </c>
      <c s="20">
        <f>0+C196+C197+C198</f>
      </c>
      <c s="20">
        <f>0+D196+D197+D198</f>
      </c>
      <c s="20">
        <f>0+E196+E197+E198</f>
      </c>
    </row>
    <row r="196" spans="1:5" ht="12.75" customHeight="1">
      <c r="A196" s="21" t="s">
        <v>10510</v>
      </c>
      <c s="21" t="s">
        <v>10509</v>
      </c>
      <c s="22">
        <f>'D.2.3.8_SO 31-06-09'!I3</f>
      </c>
      <c s="22">
        <f>'D.2.3.8_SO 31-06-09'!O2</f>
      </c>
      <c s="22">
        <f>C196+D196</f>
      </c>
    </row>
    <row r="197" spans="1:5" ht="12.75" customHeight="1">
      <c r="A197" s="21" t="s">
        <v>10525</v>
      </c>
      <c s="21" t="s">
        <v>10524</v>
      </c>
      <c s="22">
        <f>'D.2.3.8_SO 31-06-10'!I3</f>
      </c>
      <c s="22">
        <f>'D.2.3.8_SO 31-06-10'!O2</f>
      </c>
      <c s="22">
        <f>C197+D197</f>
      </c>
    </row>
    <row r="198" spans="1:5" ht="12.75" customHeight="1">
      <c r="A198" s="21" t="s">
        <v>10531</v>
      </c>
      <c s="21" t="s">
        <v>10530</v>
      </c>
      <c s="22">
        <f>'D.2.3.8_SO 31-06-11'!I3</f>
      </c>
      <c s="22">
        <f>'D.2.3.8_SO 31-06-11'!O2</f>
      </c>
      <c s="22">
        <f>C198+D198</f>
      </c>
    </row>
    <row r="199" spans="1:5" ht="12.75" customHeight="1">
      <c r="A199" s="19" t="s">
        <v>10532</v>
      </c>
      <c s="19" t="s">
        <v>10533</v>
      </c>
      <c s="20">
        <f>0+C200</f>
      </c>
      <c s="20">
        <f>0+D200</f>
      </c>
      <c s="20">
        <f>0+E200</f>
      </c>
    </row>
    <row r="200" spans="1:5" ht="12.75" customHeight="1">
      <c r="A200" s="21" t="s">
        <v>10536</v>
      </c>
      <c s="21" t="s">
        <v>10535</v>
      </c>
      <c s="22">
        <f>'D.2.4.1_SO 91-00-01'!I3</f>
      </c>
      <c s="22">
        <f>'D.2.4.1_SO 91-00-01'!O2</f>
      </c>
      <c s="22">
        <f>C200+D200</f>
      </c>
    </row>
    <row r="201" spans="1:5" ht="12.75" customHeight="1">
      <c r="A201" s="19" t="s">
        <v>10550</v>
      </c>
      <c s="19" t="s">
        <v>10551</v>
      </c>
      <c s="20">
        <f>0+C202</f>
      </c>
      <c s="20">
        <f>0+D202</f>
      </c>
      <c s="20">
        <f>0+E202</f>
      </c>
    </row>
    <row r="202" spans="1:5" ht="12.75" customHeight="1">
      <c r="A202" s="21" t="s">
        <v>10553</v>
      </c>
      <c s="21" t="s">
        <v>10551</v>
      </c>
      <c s="22">
        <f>'D.2.4.2_SO 91-00-02'!I3</f>
      </c>
      <c s="22">
        <f>'D.2.4.2_SO 91-00-02'!O2</f>
      </c>
      <c s="22">
        <f>C202+D202</f>
      </c>
    </row>
    <row r="203" spans="1:5" ht="12.75" customHeight="1">
      <c r="A203" s="19" t="s">
        <v>10557</v>
      </c>
      <c s="19" t="s">
        <v>10558</v>
      </c>
      <c s="20">
        <f>0+C204+C205</f>
      </c>
      <c s="20">
        <f>0+D204+D205</f>
      </c>
      <c s="20">
        <f>0+E204+E205</f>
      </c>
    </row>
    <row r="204" spans="1:5" ht="12.75" customHeight="1">
      <c r="A204" s="21" t="s">
        <v>10561</v>
      </c>
      <c s="21" t="s">
        <v>10560</v>
      </c>
      <c s="22">
        <f>'D.2.4.3_SO 31-26-01'!I3</f>
      </c>
      <c s="22">
        <f>'D.2.4.3_SO 31-26-01'!O2</f>
      </c>
      <c s="22">
        <f>C204+D204</f>
      </c>
    </row>
    <row r="205" spans="1:5" ht="12.75" customHeight="1">
      <c r="A205" s="21" t="s">
        <v>10603</v>
      </c>
      <c s="21" t="s">
        <v>3319</v>
      </c>
      <c s="22">
        <f>'D.2.4.3_SO 91-00-03'!I3</f>
      </c>
      <c s="22">
        <f>'D.2.4.3_SO 91-00-03'!O2</f>
      </c>
      <c s="22">
        <f>C205+D205</f>
      </c>
    </row>
    <row r="206" spans="1:5" ht="12.75" customHeight="1">
      <c r="A206" s="19" t="s">
        <v>10622</v>
      </c>
      <c s="19" t="s">
        <v>1912</v>
      </c>
      <c s="20">
        <f>0+C207+C208</f>
      </c>
      <c s="20">
        <f>0+D207+D208</f>
      </c>
      <c s="20">
        <f>0+E207+E208</f>
      </c>
    </row>
    <row r="207" spans="1:5" ht="12.75" customHeight="1">
      <c r="A207" s="21" t="s">
        <v>10624</v>
      </c>
      <c s="21" t="s">
        <v>2721</v>
      </c>
      <c s="22">
        <f>'D.9.8_SO 90-90'!I3</f>
      </c>
      <c s="22">
        <f>'D.9.8_SO 90-90'!O2</f>
      </c>
      <c s="22">
        <f>C207+D207</f>
      </c>
    </row>
    <row r="208" spans="1:5" ht="12.75" customHeight="1">
      <c r="A208" s="21" t="s">
        <v>10659</v>
      </c>
      <c s="21" t="s">
        <v>10658</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0+I10+I14+I18+I22+I26+I30+I34+I38+I42+I46+I50+I54+I58+I62</f>
      </c>
      <c>
        <f>0+O10+O14+O18+O22+O26+O30+O34+O38+O42+O46+O50+O54+O58+O62</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25.5">
      <c r="A22" s="26" t="s">
        <v>51</v>
      </c>
      <c s="31" t="s">
        <v>67</v>
      </c>
      <c s="31" t="s">
        <v>68</v>
      </c>
      <c s="26" t="s">
        <v>53</v>
      </c>
      <c s="32" t="s">
        <v>69</v>
      </c>
      <c s="33" t="s">
        <v>65</v>
      </c>
      <c s="34">
        <v>1</v>
      </c>
      <c s="35">
        <v>0</v>
      </c>
      <c s="36">
        <f>ROUND(ROUND(H22,2)*ROUND(G22,3),2)</f>
      </c>
      <c r="O22">
        <f>(I22*21)/100</f>
      </c>
      <c t="s">
        <v>28</v>
      </c>
    </row>
    <row r="23" spans="1:5" ht="12.75">
      <c r="A23" s="37" t="s">
        <v>56</v>
      </c>
      <c r="E23" s="38" t="s">
        <v>53</v>
      </c>
    </row>
    <row r="24" spans="1:5" ht="12.75">
      <c r="A24" s="39" t="s">
        <v>57</v>
      </c>
      <c r="E24" s="40" t="s">
        <v>53</v>
      </c>
    </row>
    <row r="25" spans="1:5" ht="140.25">
      <c r="A25" t="s">
        <v>58</v>
      </c>
      <c r="E25" s="38" t="s">
        <v>70</v>
      </c>
    </row>
    <row r="26" spans="1:16" ht="12.75">
      <c r="A26" s="26" t="s">
        <v>51</v>
      </c>
      <c s="31" t="s">
        <v>38</v>
      </c>
      <c s="31" t="s">
        <v>71</v>
      </c>
      <c s="26" t="s">
        <v>53</v>
      </c>
      <c s="32" t="s">
        <v>72</v>
      </c>
      <c s="33" t="s">
        <v>65</v>
      </c>
      <c s="34">
        <v>1</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73</v>
      </c>
    </row>
    <row r="30" spans="1:16" ht="12.75">
      <c r="A30" s="26" t="s">
        <v>51</v>
      </c>
      <c s="31" t="s">
        <v>40</v>
      </c>
      <c s="31" t="s">
        <v>74</v>
      </c>
      <c s="26" t="s">
        <v>53</v>
      </c>
      <c s="32" t="s">
        <v>75</v>
      </c>
      <c s="33" t="s">
        <v>65</v>
      </c>
      <c s="34">
        <v>1</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76</v>
      </c>
    </row>
    <row r="34" spans="1:16" ht="12.75">
      <c r="A34" s="26" t="s">
        <v>51</v>
      </c>
      <c s="31" t="s">
        <v>27</v>
      </c>
      <c s="31" t="s">
        <v>77</v>
      </c>
      <c s="26" t="s">
        <v>53</v>
      </c>
      <c s="32" t="s">
        <v>78</v>
      </c>
      <c s="33" t="s">
        <v>79</v>
      </c>
      <c s="34">
        <v>50</v>
      </c>
      <c s="35">
        <v>0</v>
      </c>
      <c s="36">
        <f>ROUND(ROUND(H34,2)*ROUND(G34,3),2)</f>
      </c>
      <c r="O34">
        <f>(I34*21)/100</f>
      </c>
      <c t="s">
        <v>28</v>
      </c>
    </row>
    <row r="35" spans="1:5" ht="12.75">
      <c r="A35" s="37" t="s">
        <v>56</v>
      </c>
      <c r="E35" s="38" t="s">
        <v>53</v>
      </c>
    </row>
    <row r="36" spans="1:5" ht="12.75">
      <c r="A36" s="39" t="s">
        <v>57</v>
      </c>
      <c r="E36" s="40" t="s">
        <v>53</v>
      </c>
    </row>
    <row r="37" spans="1:5" ht="114.75">
      <c r="A37" t="s">
        <v>58</v>
      </c>
      <c r="E37" s="38" t="s">
        <v>80</v>
      </c>
    </row>
    <row r="38" spans="1:16" ht="12.75">
      <c r="A38" s="26" t="s">
        <v>51</v>
      </c>
      <c s="31" t="s">
        <v>81</v>
      </c>
      <c s="31" t="s">
        <v>82</v>
      </c>
      <c s="26" t="s">
        <v>53</v>
      </c>
      <c s="32" t="s">
        <v>83</v>
      </c>
      <c s="33" t="s">
        <v>65</v>
      </c>
      <c s="34">
        <v>4</v>
      </c>
      <c s="35">
        <v>0</v>
      </c>
      <c s="36">
        <f>ROUND(ROUND(H38,2)*ROUND(G38,3),2)</f>
      </c>
      <c r="O38">
        <f>(I38*21)/100</f>
      </c>
      <c t="s">
        <v>28</v>
      </c>
    </row>
    <row r="39" spans="1:5" ht="12.75">
      <c r="A39" s="37" t="s">
        <v>56</v>
      </c>
      <c r="E39" s="38" t="s">
        <v>53</v>
      </c>
    </row>
    <row r="40" spans="1:5" ht="12.75">
      <c r="A40" s="39" t="s">
        <v>57</v>
      </c>
      <c r="E40" s="40" t="s">
        <v>53</v>
      </c>
    </row>
    <row r="41" spans="1:5" ht="140.25">
      <c r="A41" t="s">
        <v>58</v>
      </c>
      <c r="E41" s="38" t="s">
        <v>84</v>
      </c>
    </row>
    <row r="42" spans="1:16" ht="12.75">
      <c r="A42" s="26" t="s">
        <v>51</v>
      </c>
      <c s="31" t="s">
        <v>85</v>
      </c>
      <c s="31" t="s">
        <v>86</v>
      </c>
      <c s="26" t="s">
        <v>53</v>
      </c>
      <c s="32" t="s">
        <v>87</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88</v>
      </c>
    </row>
    <row r="46" spans="1:16" ht="25.5">
      <c r="A46" s="26" t="s">
        <v>51</v>
      </c>
      <c s="31" t="s">
        <v>44</v>
      </c>
      <c s="31" t="s">
        <v>89</v>
      </c>
      <c s="26" t="s">
        <v>53</v>
      </c>
      <c s="32" t="s">
        <v>90</v>
      </c>
      <c s="33" t="s">
        <v>65</v>
      </c>
      <c s="34">
        <v>2</v>
      </c>
      <c s="35">
        <v>0</v>
      </c>
      <c s="36">
        <f>ROUND(ROUND(H46,2)*ROUND(G46,3),2)</f>
      </c>
      <c r="O46">
        <f>(I46*21)/100</f>
      </c>
      <c t="s">
        <v>28</v>
      </c>
    </row>
    <row r="47" spans="1:5" ht="12.75">
      <c r="A47" s="37" t="s">
        <v>56</v>
      </c>
      <c r="E47" s="38" t="s">
        <v>53</v>
      </c>
    </row>
    <row r="48" spans="1:5" ht="12.75">
      <c r="A48" s="39" t="s">
        <v>57</v>
      </c>
      <c r="E48" s="40" t="s">
        <v>53</v>
      </c>
    </row>
    <row r="49" spans="1:5" ht="127.5">
      <c r="A49" t="s">
        <v>58</v>
      </c>
      <c r="E49" s="38" t="s">
        <v>91</v>
      </c>
    </row>
    <row r="50" spans="1:16" ht="12.75">
      <c r="A50" s="26" t="s">
        <v>51</v>
      </c>
      <c s="31" t="s">
        <v>46</v>
      </c>
      <c s="31" t="s">
        <v>92</v>
      </c>
      <c s="26" t="s">
        <v>53</v>
      </c>
      <c s="32" t="s">
        <v>93</v>
      </c>
      <c s="33" t="s">
        <v>79</v>
      </c>
      <c s="34">
        <v>50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94</v>
      </c>
    </row>
    <row r="54" spans="1:16" ht="12.75">
      <c r="A54" s="26" t="s">
        <v>51</v>
      </c>
      <c s="31" t="s">
        <v>95</v>
      </c>
      <c s="31" t="s">
        <v>96</v>
      </c>
      <c s="26" t="s">
        <v>53</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76.5">
      <c r="A57" t="s">
        <v>58</v>
      </c>
      <c r="E57" s="38" t="s">
        <v>98</v>
      </c>
    </row>
    <row r="58" spans="1:16" ht="12.75">
      <c r="A58" s="26" t="s">
        <v>51</v>
      </c>
      <c s="31" t="s">
        <v>99</v>
      </c>
      <c s="31" t="s">
        <v>100</v>
      </c>
      <c s="26" t="s">
        <v>34</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102</v>
      </c>
    </row>
    <row r="62" spans="1:16" ht="12.75">
      <c r="A62" s="26" t="s">
        <v>51</v>
      </c>
      <c s="31" t="s">
        <v>103</v>
      </c>
      <c s="31" t="s">
        <v>104</v>
      </c>
      <c s="26" t="s">
        <v>53</v>
      </c>
      <c s="32" t="s">
        <v>105</v>
      </c>
      <c s="33" t="s">
        <v>65</v>
      </c>
      <c s="34">
        <v>1</v>
      </c>
      <c s="35">
        <v>0</v>
      </c>
      <c s="36">
        <f>ROUND(ROUND(H62,2)*ROUND(G62,3),2)</f>
      </c>
      <c r="O62">
        <f>(I62*21)/100</f>
      </c>
      <c t="s">
        <v>28</v>
      </c>
    </row>
    <row r="63" spans="1:5" ht="12.75">
      <c r="A63" s="37" t="s">
        <v>56</v>
      </c>
      <c r="E63" s="38" t="s">
        <v>53</v>
      </c>
    </row>
    <row r="64" spans="1:5" ht="12.75">
      <c r="A64" s="39" t="s">
        <v>57</v>
      </c>
      <c r="E64" s="40" t="s">
        <v>53</v>
      </c>
    </row>
    <row r="65" spans="1:5" ht="127.5">
      <c r="A65" t="s">
        <v>58</v>
      </c>
      <c r="E65" s="38" t="s">
        <v>106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0+O9+O10+O31+O216+O253+O282+O287</f>
      </c>
      <c t="s">
        <v>27</v>
      </c>
    </row>
    <row r="3" spans="1:16" ht="15" customHeight="1">
      <c r="A3" t="s">
        <v>12</v>
      </c>
      <c s="12" t="s">
        <v>14</v>
      </c>
      <c s="13" t="s">
        <v>15</v>
      </c>
      <c s="1"/>
      <c s="14" t="s">
        <v>16</v>
      </c>
      <c s="1"/>
      <c s="9"/>
      <c s="8" t="s">
        <v>107</v>
      </c>
      <c s="41">
        <f>0+I9+I10+I31+I216+I253+I282+I287</f>
      </c>
      <c r="O3" t="s">
        <v>23</v>
      </c>
      <c t="s">
        <v>28</v>
      </c>
    </row>
    <row r="4" spans="1:16" ht="15" customHeight="1">
      <c r="A4" t="s">
        <v>17</v>
      </c>
      <c s="12" t="s">
        <v>18</v>
      </c>
      <c s="13" t="s">
        <v>19</v>
      </c>
      <c s="1"/>
      <c s="14" t="s">
        <v>20</v>
      </c>
      <c s="1"/>
      <c s="1"/>
      <c s="11"/>
      <c s="11"/>
      <c r="O4" t="s">
        <v>24</v>
      </c>
      <c t="s">
        <v>28</v>
      </c>
    </row>
    <row r="5" spans="1:16" ht="12.75" customHeight="1">
      <c r="A5" t="s">
        <v>21</v>
      </c>
      <c s="16" t="s">
        <v>22</v>
      </c>
      <c s="17" t="s">
        <v>107</v>
      </c>
      <c s="6"/>
      <c s="18" t="s">
        <v>108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110</v>
      </c>
      <c s="11"/>
      <c s="11"/>
      <c s="11"/>
      <c s="24">
        <f>0</f>
      </c>
      <c r="O9">
        <f>0</f>
      </c>
    </row>
    <row r="10" spans="1:18" ht="12.75" customHeight="1">
      <c r="A10" s="6" t="s">
        <v>48</v>
      </c>
      <c s="6"/>
      <c s="44" t="s">
        <v>49</v>
      </c>
      <c s="6"/>
      <c s="45" t="s">
        <v>111</v>
      </c>
      <c s="6"/>
      <c s="6"/>
      <c s="6"/>
      <c s="46">
        <f>0+Q10</f>
      </c>
      <c r="O10">
        <f>0+R10</f>
      </c>
      <c r="Q10">
        <f>0+I11+I15+I19+I23+I27</f>
      </c>
      <c>
        <f>0+O11+O15+O19+O23+O27</f>
      </c>
    </row>
    <row r="11" spans="1:16" ht="12.75">
      <c r="A11" s="26" t="s">
        <v>51</v>
      </c>
      <c s="31" t="s">
        <v>34</v>
      </c>
      <c s="31" t="s">
        <v>112</v>
      </c>
      <c s="26" t="s">
        <v>53</v>
      </c>
      <c s="32" t="s">
        <v>113</v>
      </c>
      <c s="33" t="s">
        <v>114</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115</v>
      </c>
    </row>
    <row r="15" spans="1:16" ht="12.75">
      <c r="A15" s="26" t="s">
        <v>51</v>
      </c>
      <c s="31" t="s">
        <v>28</v>
      </c>
      <c s="31" t="s">
        <v>116</v>
      </c>
      <c s="26" t="s">
        <v>53</v>
      </c>
      <c s="32" t="s">
        <v>117</v>
      </c>
      <c s="33" t="s">
        <v>118</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119</v>
      </c>
    </row>
    <row r="19" spans="1:16" ht="12.75">
      <c r="A19" s="26" t="s">
        <v>51</v>
      </c>
      <c s="31" t="s">
        <v>26</v>
      </c>
      <c s="31" t="s">
        <v>120</v>
      </c>
      <c s="26" t="s">
        <v>53</v>
      </c>
      <c s="32" t="s">
        <v>121</v>
      </c>
      <c s="33" t="s">
        <v>118</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122</v>
      </c>
    </row>
    <row r="23" spans="1:16" ht="12.75">
      <c r="A23" s="26" t="s">
        <v>51</v>
      </c>
      <c s="31" t="s">
        <v>38</v>
      </c>
      <c s="31" t="s">
        <v>123</v>
      </c>
      <c s="26" t="s">
        <v>53</v>
      </c>
      <c s="32" t="s">
        <v>124</v>
      </c>
      <c s="33" t="s">
        <v>55</v>
      </c>
      <c s="34">
        <v>16</v>
      </c>
      <c s="35">
        <v>0</v>
      </c>
      <c s="36">
        <f>ROUND(ROUND(H23,2)*ROUND(G23,3),2)</f>
      </c>
      <c r="O23">
        <f>(I23*21)/100</f>
      </c>
      <c t="s">
        <v>28</v>
      </c>
    </row>
    <row r="24" spans="1:5" ht="12.75">
      <c r="A24" s="37" t="s">
        <v>56</v>
      </c>
      <c r="E24" s="38" t="s">
        <v>53</v>
      </c>
    </row>
    <row r="25" spans="1:5" ht="12.75">
      <c r="A25" s="39" t="s">
        <v>57</v>
      </c>
      <c r="E25" s="40" t="s">
        <v>53</v>
      </c>
    </row>
    <row r="26" spans="1:5" ht="25.5">
      <c r="A26" t="s">
        <v>58</v>
      </c>
      <c r="E26" s="38" t="s">
        <v>125</v>
      </c>
    </row>
    <row r="27" spans="1:16" ht="12.75">
      <c r="A27" s="26" t="s">
        <v>51</v>
      </c>
      <c s="31" t="s">
        <v>40</v>
      </c>
      <c s="31" t="s">
        <v>126</v>
      </c>
      <c s="26" t="s">
        <v>53</v>
      </c>
      <c s="32" t="s">
        <v>127</v>
      </c>
      <c s="33" t="s">
        <v>118</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128</v>
      </c>
    </row>
    <row r="31" spans="1:18" ht="12.75" customHeight="1">
      <c r="A31" s="6" t="s">
        <v>48</v>
      </c>
      <c s="6"/>
      <c s="44" t="s">
        <v>129</v>
      </c>
      <c s="6"/>
      <c s="29" t="s">
        <v>50</v>
      </c>
      <c s="6"/>
      <c s="6"/>
      <c s="6"/>
      <c s="46">
        <f>0+Q31</f>
      </c>
      <c r="O31">
        <f>0+R31</f>
      </c>
      <c r="Q31">
        <f>0+I32+I36+I40+I44+I48+I52+I56+I60+I64+I68+I72+I76+I80+I84+I88+I92+I96+I100+I104+I108+I112+I116+I120+I124+I128+I132+I136+I140+I144+I148+I152+I156+I160+I164+I168+I172+I176+I180+I184+I188+I192+I196+I200+I204+I208+I212</f>
      </c>
      <c>
        <f>0+O32+O36+O40+O44+O48+O52+O56+O60+O64+O68+O72+O76+O80+O84+O88+O92+O96+O100+O104+O108+O112+O116+O120+O124+O128+O132+O136+O140+O144+O148+O152+O156+O160+O164+O168+O172+O176+O180+O184+O188+O192+O196+O200+O204+O208+O212</f>
      </c>
    </row>
    <row r="32" spans="1:16" ht="12.75">
      <c r="A32" s="26" t="s">
        <v>51</v>
      </c>
      <c s="31" t="s">
        <v>27</v>
      </c>
      <c s="31" t="s">
        <v>130</v>
      </c>
      <c s="26" t="s">
        <v>53</v>
      </c>
      <c s="32" t="s">
        <v>131</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132</v>
      </c>
    </row>
    <row r="36" spans="1:16" ht="12.75">
      <c r="A36" s="26" t="s">
        <v>51</v>
      </c>
      <c s="31" t="s">
        <v>81</v>
      </c>
      <c s="31" t="s">
        <v>133</v>
      </c>
      <c s="26" t="s">
        <v>53</v>
      </c>
      <c s="32" t="s">
        <v>134</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135</v>
      </c>
    </row>
    <row r="40" spans="1:16" ht="25.5">
      <c r="A40" s="26" t="s">
        <v>51</v>
      </c>
      <c s="31" t="s">
        <v>85</v>
      </c>
      <c s="31" t="s">
        <v>136</v>
      </c>
      <c s="26" t="s">
        <v>53</v>
      </c>
      <c s="32" t="s">
        <v>137</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138</v>
      </c>
    </row>
    <row r="44" spans="1:16" ht="38.25">
      <c r="A44" s="26" t="s">
        <v>51</v>
      </c>
      <c s="31" t="s">
        <v>44</v>
      </c>
      <c s="31" t="s">
        <v>139</v>
      </c>
      <c s="26" t="s">
        <v>53</v>
      </c>
      <c s="32" t="s">
        <v>140</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138</v>
      </c>
    </row>
    <row r="48" spans="1:16" ht="25.5">
      <c r="A48" s="26" t="s">
        <v>51</v>
      </c>
      <c s="31" t="s">
        <v>99</v>
      </c>
      <c s="31" t="s">
        <v>141</v>
      </c>
      <c s="26" t="s">
        <v>53</v>
      </c>
      <c s="32" t="s">
        <v>142</v>
      </c>
      <c s="33" t="s">
        <v>65</v>
      </c>
      <c s="34">
        <v>46</v>
      </c>
      <c s="35">
        <v>0</v>
      </c>
      <c s="36">
        <f>ROUND(ROUND(H48,2)*ROUND(G48,3),2)</f>
      </c>
      <c r="O48">
        <f>(I48*21)/100</f>
      </c>
      <c t="s">
        <v>28</v>
      </c>
    </row>
    <row r="49" spans="1:5" ht="12.75">
      <c r="A49" s="37" t="s">
        <v>56</v>
      </c>
      <c r="E49" s="38" t="s">
        <v>53</v>
      </c>
    </row>
    <row r="50" spans="1:5" ht="12.75">
      <c r="A50" s="39" t="s">
        <v>57</v>
      </c>
      <c r="E50" s="40" t="s">
        <v>53</v>
      </c>
    </row>
    <row r="51" spans="1:5" ht="114.75">
      <c r="A51" t="s">
        <v>58</v>
      </c>
      <c r="E51" s="38" t="s">
        <v>143</v>
      </c>
    </row>
    <row r="52" spans="1:16" ht="12.75">
      <c r="A52" s="26" t="s">
        <v>51</v>
      </c>
      <c s="31" t="s">
        <v>103</v>
      </c>
      <c s="31" t="s">
        <v>144</v>
      </c>
      <c s="26" t="s">
        <v>53</v>
      </c>
      <c s="32" t="s">
        <v>145</v>
      </c>
      <c s="33" t="s">
        <v>65</v>
      </c>
      <c s="34">
        <v>46</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146</v>
      </c>
    </row>
    <row r="56" spans="1:16" ht="12.75">
      <c r="A56" s="26" t="s">
        <v>51</v>
      </c>
      <c s="31" t="s">
        <v>67</v>
      </c>
      <c s="31" t="s">
        <v>147</v>
      </c>
      <c s="26" t="s">
        <v>53</v>
      </c>
      <c s="32" t="s">
        <v>148</v>
      </c>
      <c s="33" t="s">
        <v>65</v>
      </c>
      <c s="34">
        <v>1</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149</v>
      </c>
    </row>
    <row r="60" spans="1:16" ht="12.75">
      <c r="A60" s="26" t="s">
        <v>51</v>
      </c>
      <c s="31" t="s">
        <v>150</v>
      </c>
      <c s="31" t="s">
        <v>71</v>
      </c>
      <c s="26" t="s">
        <v>53</v>
      </c>
      <c s="32" t="s">
        <v>72</v>
      </c>
      <c s="33" t="s">
        <v>65</v>
      </c>
      <c s="34">
        <v>1</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151</v>
      </c>
    </row>
    <row r="64" spans="1:16" ht="12.75">
      <c r="A64" s="26" t="s">
        <v>51</v>
      </c>
      <c s="31" t="s">
        <v>152</v>
      </c>
      <c s="31" t="s">
        <v>74</v>
      </c>
      <c s="26" t="s">
        <v>53</v>
      </c>
      <c s="32" t="s">
        <v>75</v>
      </c>
      <c s="33" t="s">
        <v>65</v>
      </c>
      <c s="34">
        <v>1</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153</v>
      </c>
    </row>
    <row r="68" spans="1:16" ht="12.75">
      <c r="A68" s="26" t="s">
        <v>51</v>
      </c>
      <c s="31" t="s">
        <v>154</v>
      </c>
      <c s="31" t="s">
        <v>155</v>
      </c>
      <c s="26" t="s">
        <v>53</v>
      </c>
      <c s="32" t="s">
        <v>156</v>
      </c>
      <c s="33" t="s">
        <v>65</v>
      </c>
      <c s="34">
        <v>2</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157</v>
      </c>
    </row>
    <row r="72" spans="1:16" ht="12.75">
      <c r="A72" s="26" t="s">
        <v>51</v>
      </c>
      <c s="31" t="s">
        <v>158</v>
      </c>
      <c s="31" t="s">
        <v>159</v>
      </c>
      <c s="26" t="s">
        <v>53</v>
      </c>
      <c s="32" t="s">
        <v>160</v>
      </c>
      <c s="33" t="s">
        <v>65</v>
      </c>
      <c s="34">
        <v>2</v>
      </c>
      <c s="35">
        <v>0</v>
      </c>
      <c s="36">
        <f>ROUND(ROUND(H72,2)*ROUND(G72,3),2)</f>
      </c>
      <c r="O72">
        <f>(I72*21)/100</f>
      </c>
      <c t="s">
        <v>28</v>
      </c>
    </row>
    <row r="73" spans="1:5" ht="12.75">
      <c r="A73" s="37" t="s">
        <v>56</v>
      </c>
      <c r="E73" s="38" t="s">
        <v>53</v>
      </c>
    </row>
    <row r="74" spans="1:5" ht="12.75">
      <c r="A74" s="39" t="s">
        <v>57</v>
      </c>
      <c r="E74" s="40" t="s">
        <v>53</v>
      </c>
    </row>
    <row r="75" spans="1:5" ht="165.75">
      <c r="A75" t="s">
        <v>58</v>
      </c>
      <c r="E75" s="38" t="s">
        <v>161</v>
      </c>
    </row>
    <row r="76" spans="1:16" ht="12.75">
      <c r="A76" s="26" t="s">
        <v>51</v>
      </c>
      <c s="31" t="s">
        <v>162</v>
      </c>
      <c s="31" t="s">
        <v>163</v>
      </c>
      <c s="26" t="s">
        <v>53</v>
      </c>
      <c s="32" t="s">
        <v>164</v>
      </c>
      <c s="33" t="s">
        <v>65</v>
      </c>
      <c s="34">
        <v>2</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165</v>
      </c>
    </row>
    <row r="80" spans="1:16" ht="12.75">
      <c r="A80" s="26" t="s">
        <v>51</v>
      </c>
      <c s="31" t="s">
        <v>166</v>
      </c>
      <c s="31" t="s">
        <v>167</v>
      </c>
      <c s="26" t="s">
        <v>53</v>
      </c>
      <c s="32" t="s">
        <v>168</v>
      </c>
      <c s="33" t="s">
        <v>65</v>
      </c>
      <c s="34">
        <v>2</v>
      </c>
      <c s="35">
        <v>0</v>
      </c>
      <c s="36">
        <f>ROUND(ROUND(H80,2)*ROUND(G80,3),2)</f>
      </c>
      <c r="O80">
        <f>(I80*21)/100</f>
      </c>
      <c t="s">
        <v>28</v>
      </c>
    </row>
    <row r="81" spans="1:5" ht="12.75">
      <c r="A81" s="37" t="s">
        <v>56</v>
      </c>
      <c r="E81" s="38" t="s">
        <v>53</v>
      </c>
    </row>
    <row r="82" spans="1:5" ht="12.75">
      <c r="A82" s="39" t="s">
        <v>57</v>
      </c>
      <c r="E82" s="40" t="s">
        <v>53</v>
      </c>
    </row>
    <row r="83" spans="1:5" ht="165.75">
      <c r="A83" t="s">
        <v>58</v>
      </c>
      <c r="E83" s="38" t="s">
        <v>169</v>
      </c>
    </row>
    <row r="84" spans="1:16" ht="25.5">
      <c r="A84" s="26" t="s">
        <v>51</v>
      </c>
      <c s="31" t="s">
        <v>170</v>
      </c>
      <c s="31" t="s">
        <v>171</v>
      </c>
      <c s="26" t="s">
        <v>53</v>
      </c>
      <c s="32" t="s">
        <v>172</v>
      </c>
      <c s="33" t="s">
        <v>65</v>
      </c>
      <c s="34">
        <v>10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173</v>
      </c>
    </row>
    <row r="88" spans="1:16" ht="25.5">
      <c r="A88" s="26" t="s">
        <v>51</v>
      </c>
      <c s="31" t="s">
        <v>174</v>
      </c>
      <c s="31" t="s">
        <v>175</v>
      </c>
      <c s="26" t="s">
        <v>53</v>
      </c>
      <c s="32" t="s">
        <v>176</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177</v>
      </c>
    </row>
    <row r="92" spans="1:16" ht="12.75">
      <c r="A92" s="26" t="s">
        <v>51</v>
      </c>
      <c s="31" t="s">
        <v>178</v>
      </c>
      <c s="31" t="s">
        <v>179</v>
      </c>
      <c s="26" t="s">
        <v>53</v>
      </c>
      <c s="32" t="s">
        <v>180</v>
      </c>
      <c s="33" t="s">
        <v>65</v>
      </c>
      <c s="34">
        <v>2</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181</v>
      </c>
    </row>
    <row r="96" spans="1:16" ht="12.75">
      <c r="A96" s="26" t="s">
        <v>51</v>
      </c>
      <c s="31" t="s">
        <v>182</v>
      </c>
      <c s="31" t="s">
        <v>183</v>
      </c>
      <c s="26" t="s">
        <v>53</v>
      </c>
      <c s="32" t="s">
        <v>184</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185</v>
      </c>
    </row>
    <row r="100" spans="1:16" ht="25.5">
      <c r="A100" s="26" t="s">
        <v>51</v>
      </c>
      <c s="31" t="s">
        <v>186</v>
      </c>
      <c s="31" t="s">
        <v>187</v>
      </c>
      <c s="26" t="s">
        <v>53</v>
      </c>
      <c s="32" t="s">
        <v>188</v>
      </c>
      <c s="33" t="s">
        <v>65</v>
      </c>
      <c s="34">
        <v>14</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189</v>
      </c>
    </row>
    <row r="104" spans="1:16" ht="25.5">
      <c r="A104" s="26" t="s">
        <v>51</v>
      </c>
      <c s="31" t="s">
        <v>190</v>
      </c>
      <c s="31" t="s">
        <v>191</v>
      </c>
      <c s="26" t="s">
        <v>53</v>
      </c>
      <c s="32" t="s">
        <v>192</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193</v>
      </c>
    </row>
    <row r="108" spans="1:16" ht="25.5">
      <c r="A108" s="26" t="s">
        <v>51</v>
      </c>
      <c s="31" t="s">
        <v>194</v>
      </c>
      <c s="31" t="s">
        <v>195</v>
      </c>
      <c s="26" t="s">
        <v>53</v>
      </c>
      <c s="32" t="s">
        <v>196</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197</v>
      </c>
    </row>
    <row r="112" spans="1:16" ht="25.5">
      <c r="A112" s="26" t="s">
        <v>51</v>
      </c>
      <c s="31" t="s">
        <v>198</v>
      </c>
      <c s="31" t="s">
        <v>199</v>
      </c>
      <c s="26" t="s">
        <v>53</v>
      </c>
      <c s="32" t="s">
        <v>200</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53">
      <c r="A115" t="s">
        <v>58</v>
      </c>
      <c r="E115" s="38" t="s">
        <v>201</v>
      </c>
    </row>
    <row r="116" spans="1:16" ht="12.75">
      <c r="A116" s="26" t="s">
        <v>51</v>
      </c>
      <c s="31" t="s">
        <v>202</v>
      </c>
      <c s="31" t="s">
        <v>203</v>
      </c>
      <c s="26" t="s">
        <v>53</v>
      </c>
      <c s="32" t="s">
        <v>204</v>
      </c>
      <c s="33" t="s">
        <v>65</v>
      </c>
      <c s="34">
        <v>6</v>
      </c>
      <c s="35">
        <v>0</v>
      </c>
      <c s="36">
        <f>ROUND(ROUND(H116,2)*ROUND(G116,3),2)</f>
      </c>
      <c r="O116">
        <f>(I116*21)/100</f>
      </c>
      <c t="s">
        <v>28</v>
      </c>
    </row>
    <row r="117" spans="1:5" ht="12.75">
      <c r="A117" s="37" t="s">
        <v>56</v>
      </c>
      <c r="E117" s="38" t="s">
        <v>53</v>
      </c>
    </row>
    <row r="118" spans="1:5" ht="12.75">
      <c r="A118" s="39" t="s">
        <v>57</v>
      </c>
      <c r="E118" s="40" t="s">
        <v>53</v>
      </c>
    </row>
    <row r="119" spans="1:5" ht="114.75">
      <c r="A119" t="s">
        <v>58</v>
      </c>
      <c r="E119" s="38" t="s">
        <v>205</v>
      </c>
    </row>
    <row r="120" spans="1:16" ht="12.75">
      <c r="A120" s="26" t="s">
        <v>51</v>
      </c>
      <c s="31" t="s">
        <v>206</v>
      </c>
      <c s="31" t="s">
        <v>207</v>
      </c>
      <c s="26" t="s">
        <v>53</v>
      </c>
      <c s="32" t="s">
        <v>208</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209</v>
      </c>
    </row>
    <row r="124" spans="1:16" ht="12.75">
      <c r="A124" s="26" t="s">
        <v>51</v>
      </c>
      <c s="31" t="s">
        <v>210</v>
      </c>
      <c s="31" t="s">
        <v>211</v>
      </c>
      <c s="26" t="s">
        <v>53</v>
      </c>
      <c s="32" t="s">
        <v>212</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213</v>
      </c>
    </row>
    <row r="128" spans="1:16" ht="12.75">
      <c r="A128" s="26" t="s">
        <v>51</v>
      </c>
      <c s="31" t="s">
        <v>214</v>
      </c>
      <c s="31" t="s">
        <v>215</v>
      </c>
      <c s="26" t="s">
        <v>53</v>
      </c>
      <c s="32" t="s">
        <v>216</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217</v>
      </c>
    </row>
    <row r="132" spans="1:16" ht="25.5">
      <c r="A132" s="26" t="s">
        <v>51</v>
      </c>
      <c s="31" t="s">
        <v>218</v>
      </c>
      <c s="31" t="s">
        <v>219</v>
      </c>
      <c s="26" t="s">
        <v>53</v>
      </c>
      <c s="32" t="s">
        <v>220</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221</v>
      </c>
    </row>
    <row r="136" spans="1:16" ht="25.5">
      <c r="A136" s="26" t="s">
        <v>51</v>
      </c>
      <c s="31" t="s">
        <v>222</v>
      </c>
      <c s="31" t="s">
        <v>223</v>
      </c>
      <c s="26" t="s">
        <v>53</v>
      </c>
      <c s="32" t="s">
        <v>224</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40.25">
      <c r="A139" t="s">
        <v>58</v>
      </c>
      <c r="E139" s="38" t="s">
        <v>225</v>
      </c>
    </row>
    <row r="140" spans="1:16" ht="12.75">
      <c r="A140" s="26" t="s">
        <v>51</v>
      </c>
      <c s="31" t="s">
        <v>226</v>
      </c>
      <c s="31" t="s">
        <v>227</v>
      </c>
      <c s="26" t="s">
        <v>53</v>
      </c>
      <c s="32" t="s">
        <v>228</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229</v>
      </c>
    </row>
    <row r="144" spans="1:16" ht="12.75">
      <c r="A144" s="26" t="s">
        <v>51</v>
      </c>
      <c s="31" t="s">
        <v>230</v>
      </c>
      <c s="31" t="s">
        <v>231</v>
      </c>
      <c s="26" t="s">
        <v>53</v>
      </c>
      <c s="32" t="s">
        <v>232</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02">
      <c r="A147" t="s">
        <v>58</v>
      </c>
      <c r="E147" s="38" t="s">
        <v>233</v>
      </c>
    </row>
    <row r="148" spans="1:16" ht="25.5">
      <c r="A148" s="26" t="s">
        <v>51</v>
      </c>
      <c s="31" t="s">
        <v>234</v>
      </c>
      <c s="31" t="s">
        <v>235</v>
      </c>
      <c s="26" t="s">
        <v>53</v>
      </c>
      <c s="32" t="s">
        <v>236</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237</v>
      </c>
    </row>
    <row r="152" spans="1:16" ht="12.75">
      <c r="A152" s="26" t="s">
        <v>51</v>
      </c>
      <c s="31" t="s">
        <v>238</v>
      </c>
      <c s="31" t="s">
        <v>239</v>
      </c>
      <c s="26" t="s">
        <v>53</v>
      </c>
      <c s="32" t="s">
        <v>240</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241</v>
      </c>
    </row>
    <row r="156" spans="1:16" ht="12.75">
      <c r="A156" s="26" t="s">
        <v>51</v>
      </c>
      <c s="31" t="s">
        <v>242</v>
      </c>
      <c s="31" t="s">
        <v>243</v>
      </c>
      <c s="26" t="s">
        <v>53</v>
      </c>
      <c s="32" t="s">
        <v>244</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14.75">
      <c r="A159" t="s">
        <v>58</v>
      </c>
      <c r="E159" s="38" t="s">
        <v>245</v>
      </c>
    </row>
    <row r="160" spans="1:16" ht="12.75">
      <c r="A160" s="26" t="s">
        <v>51</v>
      </c>
      <c s="31" t="s">
        <v>246</v>
      </c>
      <c s="31" t="s">
        <v>247</v>
      </c>
      <c s="26" t="s">
        <v>53</v>
      </c>
      <c s="32" t="s">
        <v>248</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249</v>
      </c>
    </row>
    <row r="164" spans="1:16" ht="12.75">
      <c r="A164" s="26" t="s">
        <v>51</v>
      </c>
      <c s="31" t="s">
        <v>250</v>
      </c>
      <c s="31" t="s">
        <v>251</v>
      </c>
      <c s="26" t="s">
        <v>53</v>
      </c>
      <c s="32" t="s">
        <v>252</v>
      </c>
      <c s="33" t="s">
        <v>65</v>
      </c>
      <c s="34">
        <v>5</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253</v>
      </c>
    </row>
    <row r="168" spans="1:16" ht="12.75">
      <c r="A168" s="26" t="s">
        <v>51</v>
      </c>
      <c s="31" t="s">
        <v>254</v>
      </c>
      <c s="31" t="s">
        <v>255</v>
      </c>
      <c s="26" t="s">
        <v>53</v>
      </c>
      <c s="32" t="s">
        <v>256</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257</v>
      </c>
    </row>
    <row r="172" spans="1:16" ht="12.75">
      <c r="A172" s="26" t="s">
        <v>51</v>
      </c>
      <c s="31" t="s">
        <v>258</v>
      </c>
      <c s="31" t="s">
        <v>259</v>
      </c>
      <c s="26" t="s">
        <v>53</v>
      </c>
      <c s="32" t="s">
        <v>260</v>
      </c>
      <c s="33" t="s">
        <v>65</v>
      </c>
      <c s="34">
        <v>1</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261</v>
      </c>
    </row>
    <row r="176" spans="1:16" ht="12.75">
      <c r="A176" s="26" t="s">
        <v>51</v>
      </c>
      <c s="31" t="s">
        <v>262</v>
      </c>
      <c s="31" t="s">
        <v>263</v>
      </c>
      <c s="26" t="s">
        <v>53</v>
      </c>
      <c s="32" t="s">
        <v>264</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265</v>
      </c>
    </row>
    <row r="180" spans="1:16" ht="12.75">
      <c r="A180" s="26" t="s">
        <v>51</v>
      </c>
      <c s="31" t="s">
        <v>266</v>
      </c>
      <c s="31" t="s">
        <v>267</v>
      </c>
      <c s="26" t="s">
        <v>53</v>
      </c>
      <c s="32" t="s">
        <v>268</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14.75">
      <c r="A183" t="s">
        <v>58</v>
      </c>
      <c r="E183" s="38" t="s">
        <v>269</v>
      </c>
    </row>
    <row r="184" spans="1:16" ht="12.75">
      <c r="A184" s="26" t="s">
        <v>51</v>
      </c>
      <c s="31" t="s">
        <v>270</v>
      </c>
      <c s="31" t="s">
        <v>271</v>
      </c>
      <c s="26" t="s">
        <v>53</v>
      </c>
      <c s="32" t="s">
        <v>272</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273</v>
      </c>
    </row>
    <row r="188" spans="1:16" ht="12.75">
      <c r="A188" s="26" t="s">
        <v>51</v>
      </c>
      <c s="31" t="s">
        <v>274</v>
      </c>
      <c s="31" t="s">
        <v>77</v>
      </c>
      <c s="26" t="s">
        <v>53</v>
      </c>
      <c s="32" t="s">
        <v>78</v>
      </c>
      <c s="33" t="s">
        <v>79</v>
      </c>
      <c s="34">
        <v>100</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275</v>
      </c>
    </row>
    <row r="192" spans="1:16" ht="12.75">
      <c r="A192" s="26" t="s">
        <v>51</v>
      </c>
      <c s="31" t="s">
        <v>276</v>
      </c>
      <c s="31" t="s">
        <v>86</v>
      </c>
      <c s="26" t="s">
        <v>53</v>
      </c>
      <c s="32" t="s">
        <v>87</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02">
      <c r="A195" t="s">
        <v>58</v>
      </c>
      <c r="E195" s="38" t="s">
        <v>277</v>
      </c>
    </row>
    <row r="196" spans="1:16" ht="12.75">
      <c r="A196" s="26" t="s">
        <v>51</v>
      </c>
      <c s="31" t="s">
        <v>278</v>
      </c>
      <c s="31" t="s">
        <v>279</v>
      </c>
      <c s="26" t="s">
        <v>53</v>
      </c>
      <c s="32" t="s">
        <v>280</v>
      </c>
      <c s="33" t="s">
        <v>65</v>
      </c>
      <c s="34">
        <v>4</v>
      </c>
      <c s="35">
        <v>0</v>
      </c>
      <c s="36">
        <f>ROUND(ROUND(H196,2)*ROUND(G196,3),2)</f>
      </c>
      <c r="O196">
        <f>(I196*21)/100</f>
      </c>
      <c t="s">
        <v>28</v>
      </c>
    </row>
    <row r="197" spans="1:5" ht="12.75">
      <c r="A197" s="37" t="s">
        <v>56</v>
      </c>
      <c r="E197" s="38" t="s">
        <v>53</v>
      </c>
    </row>
    <row r="198" spans="1:5" ht="12.75">
      <c r="A198" s="39" t="s">
        <v>57</v>
      </c>
      <c r="E198" s="40" t="s">
        <v>53</v>
      </c>
    </row>
    <row r="199" spans="1:5" ht="114.75">
      <c r="A199" t="s">
        <v>58</v>
      </c>
      <c r="E199" s="38" t="s">
        <v>281</v>
      </c>
    </row>
    <row r="200" spans="1:16" ht="25.5">
      <c r="A200" s="26" t="s">
        <v>51</v>
      </c>
      <c s="31" t="s">
        <v>282</v>
      </c>
      <c s="31" t="s">
        <v>283</v>
      </c>
      <c s="26" t="s">
        <v>53</v>
      </c>
      <c s="32" t="s">
        <v>284</v>
      </c>
      <c s="33" t="s">
        <v>65</v>
      </c>
      <c s="34">
        <v>1</v>
      </c>
      <c s="35">
        <v>0</v>
      </c>
      <c s="36">
        <f>ROUND(ROUND(H200,2)*ROUND(G200,3),2)</f>
      </c>
      <c r="O200">
        <f>(I200*21)/100</f>
      </c>
      <c t="s">
        <v>28</v>
      </c>
    </row>
    <row r="201" spans="1:5" ht="12.75">
      <c r="A201" s="37" t="s">
        <v>56</v>
      </c>
      <c r="E201" s="38" t="s">
        <v>53</v>
      </c>
    </row>
    <row r="202" spans="1:5" ht="12.75">
      <c r="A202" s="39" t="s">
        <v>57</v>
      </c>
      <c r="E202" s="40" t="s">
        <v>53</v>
      </c>
    </row>
    <row r="203" spans="1:5" ht="102">
      <c r="A203" t="s">
        <v>58</v>
      </c>
      <c r="E203" s="38" t="s">
        <v>285</v>
      </c>
    </row>
    <row r="204" spans="1:16" ht="12.75">
      <c r="A204" s="26" t="s">
        <v>51</v>
      </c>
      <c s="31" t="s">
        <v>286</v>
      </c>
      <c s="31" t="s">
        <v>92</v>
      </c>
      <c s="26" t="s">
        <v>53</v>
      </c>
      <c s="32" t="s">
        <v>93</v>
      </c>
      <c s="33" t="s">
        <v>79</v>
      </c>
      <c s="34">
        <v>100</v>
      </c>
      <c s="35">
        <v>0</v>
      </c>
      <c s="36">
        <f>ROUND(ROUND(H204,2)*ROUND(G204,3),2)</f>
      </c>
      <c r="O204">
        <f>(I204*21)/100</f>
      </c>
      <c t="s">
        <v>28</v>
      </c>
    </row>
    <row r="205" spans="1:5" ht="12.75">
      <c r="A205" s="37" t="s">
        <v>56</v>
      </c>
      <c r="E205" s="38" t="s">
        <v>53</v>
      </c>
    </row>
    <row r="206" spans="1:5" ht="12.75">
      <c r="A206" s="39" t="s">
        <v>57</v>
      </c>
      <c r="E206" s="40" t="s">
        <v>53</v>
      </c>
    </row>
    <row r="207" spans="1:5" ht="114.75">
      <c r="A207" t="s">
        <v>58</v>
      </c>
      <c r="E207" s="38" t="s">
        <v>287</v>
      </c>
    </row>
    <row r="208" spans="1:16" ht="12.75">
      <c r="A208" s="26" t="s">
        <v>51</v>
      </c>
      <c s="31" t="s">
        <v>288</v>
      </c>
      <c s="31" t="s">
        <v>96</v>
      </c>
      <c s="26" t="s">
        <v>53</v>
      </c>
      <c s="32" t="s">
        <v>97</v>
      </c>
      <c s="33" t="s">
        <v>65</v>
      </c>
      <c s="34">
        <v>1</v>
      </c>
      <c s="35">
        <v>0</v>
      </c>
      <c s="36">
        <f>ROUND(ROUND(H208,2)*ROUND(G208,3),2)</f>
      </c>
      <c r="O208">
        <f>(I208*21)/100</f>
      </c>
      <c t="s">
        <v>28</v>
      </c>
    </row>
    <row r="209" spans="1:5" ht="12.75">
      <c r="A209" s="37" t="s">
        <v>56</v>
      </c>
      <c r="E209" s="38" t="s">
        <v>53</v>
      </c>
    </row>
    <row r="210" spans="1:5" ht="12.75">
      <c r="A210" s="39" t="s">
        <v>57</v>
      </c>
      <c r="E210" s="40" t="s">
        <v>53</v>
      </c>
    </row>
    <row r="211" spans="1:5" ht="76.5">
      <c r="A211" t="s">
        <v>58</v>
      </c>
      <c r="E211" s="38" t="s">
        <v>289</v>
      </c>
    </row>
    <row r="212" spans="1:16" ht="12.75">
      <c r="A212" s="26" t="s">
        <v>51</v>
      </c>
      <c s="31" t="s">
        <v>290</v>
      </c>
      <c s="31" t="s">
        <v>100</v>
      </c>
      <c s="26" t="s">
        <v>34</v>
      </c>
      <c s="32" t="s">
        <v>101</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89.25">
      <c r="A215" t="s">
        <v>58</v>
      </c>
      <c r="E215" s="38" t="s">
        <v>291</v>
      </c>
    </row>
    <row r="216" spans="1:18" ht="12.75" customHeight="1">
      <c r="A216" s="6" t="s">
        <v>48</v>
      </c>
      <c s="6"/>
      <c s="44" t="s">
        <v>292</v>
      </c>
      <c s="6"/>
      <c s="29" t="s">
        <v>293</v>
      </c>
      <c s="6"/>
      <c s="6"/>
      <c s="6"/>
      <c s="46">
        <f>0+Q216</f>
      </c>
      <c r="O216">
        <f>0+R216</f>
      </c>
      <c r="Q216">
        <f>0+I217+I221+I225+I229+I233+I237+I241+I245+I249</f>
      </c>
      <c>
        <f>0+O217+O221+O225+O229+O233+O237+O241+O245+O249</f>
      </c>
    </row>
    <row r="217" spans="1:16" ht="12.75">
      <c r="A217" s="26" t="s">
        <v>51</v>
      </c>
      <c s="31" t="s">
        <v>294</v>
      </c>
      <c s="31" t="s">
        <v>295</v>
      </c>
      <c s="26" t="s">
        <v>53</v>
      </c>
      <c s="32" t="s">
        <v>296</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297</v>
      </c>
    </row>
    <row r="221" spans="1:16" ht="12.75">
      <c r="A221" s="26" t="s">
        <v>51</v>
      </c>
      <c s="31" t="s">
        <v>298</v>
      </c>
      <c s="31" t="s">
        <v>299</v>
      </c>
      <c s="26" t="s">
        <v>53</v>
      </c>
      <c s="32" t="s">
        <v>300</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14.75">
      <c r="A224" t="s">
        <v>58</v>
      </c>
      <c r="E224" s="38" t="s">
        <v>301</v>
      </c>
    </row>
    <row r="225" spans="1:16" ht="25.5">
      <c r="A225" s="26" t="s">
        <v>51</v>
      </c>
      <c s="31" t="s">
        <v>302</v>
      </c>
      <c s="31" t="s">
        <v>303</v>
      </c>
      <c s="26" t="s">
        <v>53</v>
      </c>
      <c s="32" t="s">
        <v>304</v>
      </c>
      <c s="33" t="s">
        <v>65</v>
      </c>
      <c s="34">
        <v>4</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305</v>
      </c>
    </row>
    <row r="229" spans="1:16" ht="25.5">
      <c r="A229" s="26" t="s">
        <v>51</v>
      </c>
      <c s="31" t="s">
        <v>306</v>
      </c>
      <c s="31" t="s">
        <v>307</v>
      </c>
      <c s="26" t="s">
        <v>53</v>
      </c>
      <c s="32" t="s">
        <v>308</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65.75">
      <c r="A232" t="s">
        <v>58</v>
      </c>
      <c r="E232" s="38" t="s">
        <v>309</v>
      </c>
    </row>
    <row r="233" spans="1:16" ht="25.5">
      <c r="A233" s="26" t="s">
        <v>51</v>
      </c>
      <c s="31" t="s">
        <v>310</v>
      </c>
      <c s="31" t="s">
        <v>311</v>
      </c>
      <c s="26" t="s">
        <v>53</v>
      </c>
      <c s="32" t="s">
        <v>312</v>
      </c>
      <c s="33" t="s">
        <v>65</v>
      </c>
      <c s="34">
        <v>1</v>
      </c>
      <c s="35">
        <v>0</v>
      </c>
      <c s="36">
        <f>ROUND(ROUND(H233,2)*ROUND(G233,3),2)</f>
      </c>
      <c r="O233">
        <f>(I233*21)/100</f>
      </c>
      <c t="s">
        <v>28</v>
      </c>
    </row>
    <row r="234" spans="1:5" ht="12.75">
      <c r="A234" s="37" t="s">
        <v>56</v>
      </c>
      <c r="E234" s="38" t="s">
        <v>53</v>
      </c>
    </row>
    <row r="235" spans="1:5" ht="12.75">
      <c r="A235" s="39" t="s">
        <v>57</v>
      </c>
      <c r="E235" s="40" t="s">
        <v>53</v>
      </c>
    </row>
    <row r="236" spans="1:5" ht="153">
      <c r="A236" t="s">
        <v>58</v>
      </c>
      <c r="E236" s="38" t="s">
        <v>313</v>
      </c>
    </row>
    <row r="237" spans="1:16" ht="25.5">
      <c r="A237" s="26" t="s">
        <v>51</v>
      </c>
      <c s="31" t="s">
        <v>314</v>
      </c>
      <c s="31" t="s">
        <v>315</v>
      </c>
      <c s="26" t="s">
        <v>53</v>
      </c>
      <c s="32" t="s">
        <v>316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317</v>
      </c>
    </row>
    <row r="241" spans="1:16" ht="12.75">
      <c r="A241" s="26" t="s">
        <v>51</v>
      </c>
      <c s="31" t="s">
        <v>318</v>
      </c>
      <c s="31" t="s">
        <v>319</v>
      </c>
      <c s="26" t="s">
        <v>53</v>
      </c>
      <c s="32" t="s">
        <v>320</v>
      </c>
      <c s="33" t="s">
        <v>65</v>
      </c>
      <c s="34">
        <v>1</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321</v>
      </c>
    </row>
    <row r="245" spans="1:16" ht="12.75">
      <c r="A245" s="26" t="s">
        <v>51</v>
      </c>
      <c s="31" t="s">
        <v>322</v>
      </c>
      <c s="31" t="s">
        <v>323</v>
      </c>
      <c s="26" t="s">
        <v>53</v>
      </c>
      <c s="32" t="s">
        <v>324</v>
      </c>
      <c s="33" t="s">
        <v>65</v>
      </c>
      <c s="34">
        <v>6</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325</v>
      </c>
    </row>
    <row r="249" spans="1:16" ht="12.75">
      <c r="A249" s="26" t="s">
        <v>51</v>
      </c>
      <c s="31" t="s">
        <v>326</v>
      </c>
      <c s="31" t="s">
        <v>327</v>
      </c>
      <c s="26" t="s">
        <v>53</v>
      </c>
      <c s="32" t="s">
        <v>328</v>
      </c>
      <c s="33" t="s">
        <v>65</v>
      </c>
      <c s="34">
        <v>1</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329</v>
      </c>
    </row>
    <row r="253" spans="1:18" ht="12.75" customHeight="1">
      <c r="A253" s="6" t="s">
        <v>48</v>
      </c>
      <c s="6"/>
      <c s="44" t="s">
        <v>81</v>
      </c>
      <c s="6"/>
      <c s="29" t="s">
        <v>330</v>
      </c>
      <c s="6"/>
      <c s="6"/>
      <c s="6"/>
      <c s="46">
        <f>0+Q253</f>
      </c>
      <c r="O253">
        <f>0+R253</f>
      </c>
      <c r="Q253">
        <f>0+I254+I258+I262+I266+I270+I274+I278</f>
      </c>
      <c>
        <f>0+O254+O258+O262+O266+O270+O274+O278</f>
      </c>
    </row>
    <row r="254" spans="1:16" ht="12.75">
      <c r="A254" s="26" t="s">
        <v>51</v>
      </c>
      <c s="31" t="s">
        <v>331</v>
      </c>
      <c s="31" t="s">
        <v>332</v>
      </c>
      <c s="26" t="s">
        <v>53</v>
      </c>
      <c s="32" t="s">
        <v>333</v>
      </c>
      <c s="33" t="s">
        <v>55</v>
      </c>
      <c s="34">
        <v>30</v>
      </c>
      <c s="35">
        <v>0</v>
      </c>
      <c s="36">
        <f>ROUND(ROUND(H254,2)*ROUND(G254,3),2)</f>
      </c>
      <c r="O254">
        <f>(I254*0)/100</f>
      </c>
      <c t="s">
        <v>32</v>
      </c>
    </row>
    <row r="255" spans="1:5" ht="12.75">
      <c r="A255" s="37" t="s">
        <v>56</v>
      </c>
      <c r="E255" s="38" t="s">
        <v>53</v>
      </c>
    </row>
    <row r="256" spans="1:5" ht="12.75">
      <c r="A256" s="39" t="s">
        <v>57</v>
      </c>
      <c r="E256" s="40" t="s">
        <v>53</v>
      </c>
    </row>
    <row r="257" spans="1:5" ht="89.25">
      <c r="A257" t="s">
        <v>58</v>
      </c>
      <c r="E257" s="38" t="s">
        <v>334</v>
      </c>
    </row>
    <row r="258" spans="1:16" ht="12.75">
      <c r="A258" s="26" t="s">
        <v>51</v>
      </c>
      <c s="31" t="s">
        <v>335</v>
      </c>
      <c s="31" t="s">
        <v>336</v>
      </c>
      <c s="26" t="s">
        <v>53</v>
      </c>
      <c s="32" t="s">
        <v>337</v>
      </c>
      <c s="33" t="s">
        <v>55</v>
      </c>
      <c s="34">
        <v>165</v>
      </c>
      <c s="35">
        <v>0</v>
      </c>
      <c s="36">
        <f>ROUND(ROUND(H258,2)*ROUND(G258,3),2)</f>
      </c>
      <c r="O258">
        <f>(I258*0)/100</f>
      </c>
      <c t="s">
        <v>32</v>
      </c>
    </row>
    <row r="259" spans="1:5" ht="12.75">
      <c r="A259" s="37" t="s">
        <v>56</v>
      </c>
      <c r="E259" s="38" t="s">
        <v>53</v>
      </c>
    </row>
    <row r="260" spans="1:5" ht="12.75">
      <c r="A260" s="39" t="s">
        <v>57</v>
      </c>
      <c r="E260" s="40" t="s">
        <v>53</v>
      </c>
    </row>
    <row r="261" spans="1:5" ht="89.25">
      <c r="A261" t="s">
        <v>58</v>
      </c>
      <c r="E261" s="38" t="s">
        <v>334</v>
      </c>
    </row>
    <row r="262" spans="1:16" ht="12.75">
      <c r="A262" s="26" t="s">
        <v>51</v>
      </c>
      <c s="31" t="s">
        <v>338</v>
      </c>
      <c s="31" t="s">
        <v>339</v>
      </c>
      <c s="26" t="s">
        <v>53</v>
      </c>
      <c s="32" t="s">
        <v>340</v>
      </c>
      <c s="33" t="s">
        <v>341</v>
      </c>
      <c s="34">
        <v>37.3</v>
      </c>
      <c s="35">
        <v>0</v>
      </c>
      <c s="36">
        <f>ROUND(ROUND(H262,2)*ROUND(G262,3),2)</f>
      </c>
      <c r="O262">
        <f>(I262*0)/100</f>
      </c>
      <c t="s">
        <v>32</v>
      </c>
    </row>
    <row r="263" spans="1:5" ht="12.75">
      <c r="A263" s="37" t="s">
        <v>56</v>
      </c>
      <c r="E263" s="38" t="s">
        <v>53</v>
      </c>
    </row>
    <row r="264" spans="1:5" ht="12.75">
      <c r="A264" s="39" t="s">
        <v>57</v>
      </c>
      <c r="E264" s="40" t="s">
        <v>53</v>
      </c>
    </row>
    <row r="265" spans="1:5" ht="76.5">
      <c r="A265" t="s">
        <v>58</v>
      </c>
      <c r="E265" s="38" t="s">
        <v>342</v>
      </c>
    </row>
    <row r="266" spans="1:16" ht="12.75">
      <c r="A266" s="26" t="s">
        <v>51</v>
      </c>
      <c s="31" t="s">
        <v>343</v>
      </c>
      <c s="31" t="s">
        <v>344</v>
      </c>
      <c s="26" t="s">
        <v>53</v>
      </c>
      <c s="32" t="s">
        <v>345</v>
      </c>
      <c s="33" t="s">
        <v>65</v>
      </c>
      <c s="34">
        <v>1</v>
      </c>
      <c s="35">
        <v>0</v>
      </c>
      <c s="36">
        <f>ROUND(ROUND(H266,2)*ROUND(G266,3),2)</f>
      </c>
      <c r="O266">
        <f>(I266*0)/100</f>
      </c>
      <c t="s">
        <v>32</v>
      </c>
    </row>
    <row r="267" spans="1:5" ht="12.75">
      <c r="A267" s="37" t="s">
        <v>56</v>
      </c>
      <c r="E267" s="38" t="s">
        <v>53</v>
      </c>
    </row>
    <row r="268" spans="1:5" ht="12.75">
      <c r="A268" s="39" t="s">
        <v>57</v>
      </c>
      <c r="E268" s="40" t="s">
        <v>53</v>
      </c>
    </row>
    <row r="269" spans="1:5" ht="102">
      <c r="A269" t="s">
        <v>58</v>
      </c>
      <c r="E269" s="38" t="s">
        <v>346</v>
      </c>
    </row>
    <row r="270" spans="1:16" ht="12.75">
      <c r="A270" s="26" t="s">
        <v>51</v>
      </c>
      <c s="31" t="s">
        <v>347</v>
      </c>
      <c s="31" t="s">
        <v>348</v>
      </c>
      <c s="26" t="s">
        <v>53</v>
      </c>
      <c s="32" t="s">
        <v>349</v>
      </c>
      <c s="33" t="s">
        <v>65</v>
      </c>
      <c s="34">
        <v>21</v>
      </c>
      <c s="35">
        <v>0</v>
      </c>
      <c s="36">
        <f>ROUND(ROUND(H270,2)*ROUND(G270,3),2)</f>
      </c>
      <c r="O270">
        <f>(I270*0)/100</f>
      </c>
      <c t="s">
        <v>32</v>
      </c>
    </row>
    <row r="271" spans="1:5" ht="12.75">
      <c r="A271" s="37" t="s">
        <v>56</v>
      </c>
      <c r="E271" s="38" t="s">
        <v>53</v>
      </c>
    </row>
    <row r="272" spans="1:5" ht="12.75">
      <c r="A272" s="39" t="s">
        <v>57</v>
      </c>
      <c r="E272" s="40" t="s">
        <v>53</v>
      </c>
    </row>
    <row r="273" spans="1:5" ht="127.5">
      <c r="A273" t="s">
        <v>58</v>
      </c>
      <c r="E273" s="38" t="s">
        <v>350</v>
      </c>
    </row>
    <row r="274" spans="1:16" ht="12.75">
      <c r="A274" s="26" t="s">
        <v>51</v>
      </c>
      <c s="31" t="s">
        <v>351</v>
      </c>
      <c s="31" t="s">
        <v>352</v>
      </c>
      <c s="26" t="s">
        <v>53</v>
      </c>
      <c s="32" t="s">
        <v>353</v>
      </c>
      <c s="33" t="s">
        <v>65</v>
      </c>
      <c s="34">
        <v>1</v>
      </c>
      <c s="35">
        <v>0</v>
      </c>
      <c s="36">
        <f>ROUND(ROUND(H274,2)*ROUND(G274,3),2)</f>
      </c>
      <c r="O274">
        <f>(I274*0)/100</f>
      </c>
      <c t="s">
        <v>32</v>
      </c>
    </row>
    <row r="275" spans="1:5" ht="12.75">
      <c r="A275" s="37" t="s">
        <v>56</v>
      </c>
      <c r="E275" s="38" t="s">
        <v>53</v>
      </c>
    </row>
    <row r="276" spans="1:5" ht="12.75">
      <c r="A276" s="39" t="s">
        <v>57</v>
      </c>
      <c r="E276" s="40" t="s">
        <v>53</v>
      </c>
    </row>
    <row r="277" spans="1:5" ht="153">
      <c r="A277" t="s">
        <v>58</v>
      </c>
      <c r="E277" s="38" t="s">
        <v>354</v>
      </c>
    </row>
    <row r="278" spans="1:16" ht="12.75">
      <c r="A278" s="26" t="s">
        <v>51</v>
      </c>
      <c s="31" t="s">
        <v>355</v>
      </c>
      <c s="31" t="s">
        <v>356</v>
      </c>
      <c s="26" t="s">
        <v>53</v>
      </c>
      <c s="32" t="s">
        <v>357</v>
      </c>
      <c s="33" t="s">
        <v>65</v>
      </c>
      <c s="34">
        <v>1</v>
      </c>
      <c s="35">
        <v>0</v>
      </c>
      <c s="36">
        <f>ROUND(ROUND(H278,2)*ROUND(G278,3),2)</f>
      </c>
      <c r="O278">
        <f>(I278*0)/100</f>
      </c>
      <c t="s">
        <v>32</v>
      </c>
    </row>
    <row r="279" spans="1:5" ht="12.75">
      <c r="A279" s="37" t="s">
        <v>56</v>
      </c>
      <c r="E279" s="38" t="s">
        <v>53</v>
      </c>
    </row>
    <row r="280" spans="1:5" ht="12.75">
      <c r="A280" s="39" t="s">
        <v>57</v>
      </c>
      <c r="E280" s="40" t="s">
        <v>53</v>
      </c>
    </row>
    <row r="281" spans="1:5" ht="127.5">
      <c r="A281" t="s">
        <v>58</v>
      </c>
      <c r="E281" s="38" t="s">
        <v>358</v>
      </c>
    </row>
    <row r="282" spans="1:18" ht="12.75" customHeight="1">
      <c r="A282" s="6" t="s">
        <v>48</v>
      </c>
      <c s="6"/>
      <c s="44" t="s">
        <v>44</v>
      </c>
      <c s="6"/>
      <c s="29" t="s">
        <v>359</v>
      </c>
      <c s="6"/>
      <c s="6"/>
      <c s="6"/>
      <c s="46">
        <f>0+Q282</f>
      </c>
      <c r="O282">
        <f>0+R282</f>
      </c>
      <c r="Q282">
        <f>0+I283</f>
      </c>
      <c>
        <f>0+O283</f>
      </c>
    </row>
    <row r="283" spans="1:16" ht="25.5">
      <c r="A283" s="26" t="s">
        <v>51</v>
      </c>
      <c s="31" t="s">
        <v>360</v>
      </c>
      <c s="31" t="s">
        <v>361</v>
      </c>
      <c s="26" t="s">
        <v>53</v>
      </c>
      <c s="32" t="s">
        <v>362</v>
      </c>
      <c s="33" t="s">
        <v>65</v>
      </c>
      <c s="34">
        <v>7</v>
      </c>
      <c s="35">
        <v>0</v>
      </c>
      <c s="36">
        <f>ROUND(ROUND(H283,2)*ROUND(G283,3),2)</f>
      </c>
      <c r="O283">
        <f>(I283*0)/100</f>
      </c>
      <c t="s">
        <v>32</v>
      </c>
    </row>
    <row r="284" spans="1:5" ht="12.75">
      <c r="A284" s="37" t="s">
        <v>56</v>
      </c>
      <c r="E284" s="38" t="s">
        <v>53</v>
      </c>
    </row>
    <row r="285" spans="1:5" ht="12.75">
      <c r="A285" s="39" t="s">
        <v>57</v>
      </c>
      <c r="E285" s="40" t="s">
        <v>53</v>
      </c>
    </row>
    <row r="286" spans="1:5" ht="25.5">
      <c r="A286" t="s">
        <v>58</v>
      </c>
      <c r="E286" s="38" t="s">
        <v>363</v>
      </c>
    </row>
    <row r="287" spans="1:18" ht="12.75" customHeight="1">
      <c r="A287" s="6" t="s">
        <v>48</v>
      </c>
      <c s="6"/>
      <c s="44" t="s">
        <v>364</v>
      </c>
      <c s="6"/>
      <c s="29" t="s">
        <v>365</v>
      </c>
      <c s="6"/>
      <c s="6"/>
      <c s="6"/>
      <c s="46">
        <f>0+Q287</f>
      </c>
      <c r="O287">
        <f>0+R287</f>
      </c>
      <c r="Q287">
        <f>0+I288+I292+I296</f>
      </c>
      <c>
        <f>0+O288+O292+O296</f>
      </c>
    </row>
    <row r="288" spans="1:16" ht="12.75">
      <c r="A288" s="26" t="s">
        <v>51</v>
      </c>
      <c s="31" t="s">
        <v>366</v>
      </c>
      <c s="31" t="s">
        <v>367</v>
      </c>
      <c s="26" t="s">
        <v>53</v>
      </c>
      <c s="32" t="s">
        <v>368</v>
      </c>
      <c s="33" t="s">
        <v>369</v>
      </c>
      <c s="34">
        <v>1</v>
      </c>
      <c s="35">
        <v>0</v>
      </c>
      <c s="36">
        <f>ROUND(ROUND(H288,2)*ROUND(G288,3),2)</f>
      </c>
      <c r="O288">
        <f>(I288*21)/100</f>
      </c>
      <c t="s">
        <v>28</v>
      </c>
    </row>
    <row r="289" spans="1:5" ht="12.75">
      <c r="A289" s="37" t="s">
        <v>56</v>
      </c>
      <c r="E289" s="38" t="s">
        <v>53</v>
      </c>
    </row>
    <row r="290" spans="1:5" ht="12.75">
      <c r="A290" s="39" t="s">
        <v>57</v>
      </c>
      <c r="E290" s="40" t="s">
        <v>53</v>
      </c>
    </row>
    <row r="291" spans="1:5" ht="25.5">
      <c r="A291" t="s">
        <v>58</v>
      </c>
      <c r="E291" s="38" t="s">
        <v>370</v>
      </c>
    </row>
    <row r="292" spans="1:16" ht="38.25">
      <c r="A292" s="26" t="s">
        <v>51</v>
      </c>
      <c s="31" t="s">
        <v>371</v>
      </c>
      <c s="31" t="s">
        <v>372</v>
      </c>
      <c s="26" t="s">
        <v>373</v>
      </c>
      <c s="32" t="s">
        <v>374</v>
      </c>
      <c s="33" t="s">
        <v>375</v>
      </c>
      <c s="34">
        <v>6.2</v>
      </c>
      <c s="35">
        <v>0</v>
      </c>
      <c s="36">
        <f>ROUND(ROUND(H292,2)*ROUND(G292,3),2)</f>
      </c>
      <c r="O292">
        <f>(I292*21)/100</f>
      </c>
      <c t="s">
        <v>28</v>
      </c>
    </row>
    <row r="293" spans="1:5" ht="38.25">
      <c r="A293" s="37" t="s">
        <v>56</v>
      </c>
      <c r="E293" s="38" t="s">
        <v>376</v>
      </c>
    </row>
    <row r="294" spans="1:5" ht="12.75">
      <c r="A294" s="39" t="s">
        <v>57</v>
      </c>
      <c r="E294" s="40" t="s">
        <v>53</v>
      </c>
    </row>
    <row r="295" spans="1:5" ht="165.75">
      <c r="A295" t="s">
        <v>58</v>
      </c>
      <c r="E295" s="38" t="s">
        <v>377</v>
      </c>
    </row>
    <row r="296" spans="1:16" ht="25.5">
      <c r="A296" s="26" t="s">
        <v>51</v>
      </c>
      <c s="31" t="s">
        <v>378</v>
      </c>
      <c s="31" t="s">
        <v>379</v>
      </c>
      <c s="26" t="s">
        <v>373</v>
      </c>
      <c s="32" t="s">
        <v>380</v>
      </c>
      <c s="33" t="s">
        <v>375</v>
      </c>
      <c s="34">
        <v>6.3</v>
      </c>
      <c s="35">
        <v>0</v>
      </c>
      <c s="36">
        <f>ROUND(ROUND(H296,2)*ROUND(G296,3),2)</f>
      </c>
      <c r="O296">
        <f>(I296*21)/100</f>
      </c>
      <c t="s">
        <v>28</v>
      </c>
    </row>
    <row r="297" spans="1:5" ht="38.25">
      <c r="A297" s="37" t="s">
        <v>56</v>
      </c>
      <c r="E297" s="38" t="s">
        <v>381</v>
      </c>
    </row>
    <row r="298" spans="1:5" ht="12.75">
      <c r="A298" s="39" t="s">
        <v>57</v>
      </c>
      <c r="E298" s="40" t="s">
        <v>53</v>
      </c>
    </row>
    <row r="299" spans="1:5" ht="165.75">
      <c r="A299" t="s">
        <v>58</v>
      </c>
      <c r="E299"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0+O10+O79+O396+O517+O562</f>
      </c>
      <c t="s">
        <v>27</v>
      </c>
    </row>
    <row r="3" spans="1:16" ht="15" customHeight="1">
      <c r="A3" t="s">
        <v>12</v>
      </c>
      <c s="12" t="s">
        <v>14</v>
      </c>
      <c s="13" t="s">
        <v>15</v>
      </c>
      <c s="1"/>
      <c s="14" t="s">
        <v>16</v>
      </c>
      <c s="1"/>
      <c s="9"/>
      <c s="8" t="s">
        <v>385</v>
      </c>
      <c s="41">
        <f>0+I10+I79+I396+I517+I562</f>
      </c>
      <c r="O3" t="s">
        <v>23</v>
      </c>
      <c t="s">
        <v>28</v>
      </c>
    </row>
    <row r="4" spans="1:16" ht="15" customHeight="1">
      <c r="A4" t="s">
        <v>17</v>
      </c>
      <c s="12" t="s">
        <v>18</v>
      </c>
      <c s="13" t="s">
        <v>19</v>
      </c>
      <c s="1"/>
      <c s="14" t="s">
        <v>20</v>
      </c>
      <c s="1"/>
      <c s="1"/>
      <c s="11"/>
      <c s="11"/>
      <c r="O4" t="s">
        <v>24</v>
      </c>
      <c t="s">
        <v>28</v>
      </c>
    </row>
    <row r="5" spans="1:16" ht="12.75" customHeight="1">
      <c r="A5" t="s">
        <v>21</v>
      </c>
      <c s="12" t="s">
        <v>18</v>
      </c>
      <c s="13" t="s">
        <v>382</v>
      </c>
      <c s="1"/>
      <c s="14" t="s">
        <v>383</v>
      </c>
      <c s="1"/>
      <c s="1"/>
      <c s="1"/>
      <c s="1"/>
      <c r="O5" t="s">
        <v>25</v>
      </c>
      <c t="s">
        <v>28</v>
      </c>
    </row>
    <row r="6" spans="1:9" ht="12.75" customHeight="1">
      <c r="A6" t="s">
        <v>384</v>
      </c>
      <c s="16" t="s">
        <v>22</v>
      </c>
      <c s="17" t="s">
        <v>385</v>
      </c>
      <c s="6"/>
      <c s="18" t="s">
        <v>386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389</v>
      </c>
      <c s="27"/>
      <c s="27"/>
      <c s="27"/>
      <c s="30">
        <f>0+Q10</f>
      </c>
      <c r="O10">
        <f>0+R10</f>
      </c>
      <c r="Q10">
        <f>0+I11+I15+I19+I23+I27+I31+I35+I39+I43+I47+I51+I55+I59+I63+I67+I71+I75</f>
      </c>
      <c>
        <f>0+O11+O15+O19+O23+O27+O31+O35+O39+O43+O47+O51+O55+O59+O63+O67+O71+O75</f>
      </c>
    </row>
    <row r="11" spans="1:16" ht="12.75">
      <c r="A11" s="26" t="s">
        <v>51</v>
      </c>
      <c s="31" t="s">
        <v>34</v>
      </c>
      <c s="31" t="s">
        <v>112</v>
      </c>
      <c s="26" t="s">
        <v>53</v>
      </c>
      <c s="32" t="s">
        <v>113</v>
      </c>
      <c s="33" t="s">
        <v>114</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390</v>
      </c>
    </row>
    <row r="15" spans="1:16" ht="12.75">
      <c r="A15" s="26" t="s">
        <v>51</v>
      </c>
      <c s="31" t="s">
        <v>28</v>
      </c>
      <c s="31" t="s">
        <v>120</v>
      </c>
      <c s="26" t="s">
        <v>53</v>
      </c>
      <c s="32" t="s">
        <v>121</v>
      </c>
      <c s="33" t="s">
        <v>118</v>
      </c>
      <c s="34">
        <v>2500</v>
      </c>
      <c s="35">
        <v>0</v>
      </c>
      <c s="36">
        <f>ROUND(ROUND(H15,2)*ROUND(G15,3),2)</f>
      </c>
      <c r="O15">
        <f>(I15*21)/100</f>
      </c>
      <c t="s">
        <v>28</v>
      </c>
    </row>
    <row r="16" spans="1:5" ht="12.75">
      <c r="A16" s="37" t="s">
        <v>56</v>
      </c>
      <c r="E16" s="38" t="s">
        <v>53</v>
      </c>
    </row>
    <row r="17" spans="1:5" ht="12.75">
      <c r="A17" s="39" t="s">
        <v>57</v>
      </c>
      <c r="E17" s="40" t="s">
        <v>53</v>
      </c>
    </row>
    <row r="18" spans="1:5" ht="318.75">
      <c r="A18" t="s">
        <v>58</v>
      </c>
      <c r="E18" s="38" t="s">
        <v>391</v>
      </c>
    </row>
    <row r="19" spans="1:16" ht="12.75">
      <c r="A19" s="26" t="s">
        <v>51</v>
      </c>
      <c s="31" t="s">
        <v>26</v>
      </c>
      <c s="31" t="s">
        <v>123</v>
      </c>
      <c s="26" t="s">
        <v>53</v>
      </c>
      <c s="32" t="s">
        <v>124</v>
      </c>
      <c s="33" t="s">
        <v>55</v>
      </c>
      <c s="34">
        <v>251</v>
      </c>
      <c s="35">
        <v>0</v>
      </c>
      <c s="36">
        <f>ROUND(ROUND(H19,2)*ROUND(G19,3),2)</f>
      </c>
      <c r="O19">
        <f>(I19*21)/100</f>
      </c>
      <c t="s">
        <v>28</v>
      </c>
    </row>
    <row r="20" spans="1:5" ht="12.75">
      <c r="A20" s="37" t="s">
        <v>56</v>
      </c>
      <c r="E20" s="38" t="s">
        <v>53</v>
      </c>
    </row>
    <row r="21" spans="1:5" ht="12.75">
      <c r="A21" s="39" t="s">
        <v>57</v>
      </c>
      <c r="E21" s="40" t="s">
        <v>53</v>
      </c>
    </row>
    <row r="22" spans="1:5" ht="25.5">
      <c r="A22" t="s">
        <v>58</v>
      </c>
      <c r="E22" s="38" t="s">
        <v>125</v>
      </c>
    </row>
    <row r="23" spans="1:16" ht="12.75">
      <c r="A23" s="26" t="s">
        <v>51</v>
      </c>
      <c s="31" t="s">
        <v>38</v>
      </c>
      <c s="31" t="s">
        <v>126</v>
      </c>
      <c s="26" t="s">
        <v>53</v>
      </c>
      <c s="32" t="s">
        <v>127</v>
      </c>
      <c s="33" t="s">
        <v>118</v>
      </c>
      <c s="34">
        <v>2500</v>
      </c>
      <c s="35">
        <v>0</v>
      </c>
      <c s="36">
        <f>ROUND(ROUND(H23,2)*ROUND(G23,3),2)</f>
      </c>
      <c r="O23">
        <f>(I23*21)/100</f>
      </c>
      <c t="s">
        <v>28</v>
      </c>
    </row>
    <row r="24" spans="1:5" ht="12.75">
      <c r="A24" s="37" t="s">
        <v>56</v>
      </c>
      <c r="E24" s="38" t="s">
        <v>53</v>
      </c>
    </row>
    <row r="25" spans="1:5" ht="12.75">
      <c r="A25" s="39" t="s">
        <v>57</v>
      </c>
      <c r="E25" s="40" t="s">
        <v>53</v>
      </c>
    </row>
    <row r="26" spans="1:5" ht="229.5">
      <c r="A26" t="s">
        <v>58</v>
      </c>
      <c r="E26" s="38" t="s">
        <v>392</v>
      </c>
    </row>
    <row r="27" spans="1:16" ht="12.75">
      <c r="A27" s="26" t="s">
        <v>51</v>
      </c>
      <c s="31" t="s">
        <v>40</v>
      </c>
      <c s="31" t="s">
        <v>393</v>
      </c>
      <c s="26" t="s">
        <v>53</v>
      </c>
      <c s="32" t="s">
        <v>394</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395</v>
      </c>
    </row>
    <row r="31" spans="1:16" ht="12.75">
      <c r="A31" s="26" t="s">
        <v>51</v>
      </c>
      <c s="31" t="s">
        <v>27</v>
      </c>
      <c s="31" t="s">
        <v>396</v>
      </c>
      <c s="26" t="s">
        <v>53</v>
      </c>
      <c s="32" t="s">
        <v>397</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398</v>
      </c>
    </row>
    <row r="35" spans="1:16" ht="12.75">
      <c r="A35" s="26" t="s">
        <v>51</v>
      </c>
      <c s="31" t="s">
        <v>81</v>
      </c>
      <c s="31" t="s">
        <v>130</v>
      </c>
      <c s="26" t="s">
        <v>53</v>
      </c>
      <c s="32" t="s">
        <v>131</v>
      </c>
      <c s="33" t="s">
        <v>55</v>
      </c>
      <c s="34">
        <v>502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398</v>
      </c>
    </row>
    <row r="39" spans="1:16" ht="12.75">
      <c r="A39" s="26" t="s">
        <v>51</v>
      </c>
      <c s="31" t="s">
        <v>85</v>
      </c>
      <c s="31" t="s">
        <v>133</v>
      </c>
      <c s="26" t="s">
        <v>53</v>
      </c>
      <c s="32" t="s">
        <v>134</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399</v>
      </c>
    </row>
    <row r="43" spans="1:16" ht="12.75">
      <c r="A43" s="26" t="s">
        <v>51</v>
      </c>
      <c s="31" t="s">
        <v>46</v>
      </c>
      <c s="31" t="s">
        <v>339</v>
      </c>
      <c s="26" t="s">
        <v>53</v>
      </c>
      <c s="32" t="s">
        <v>340</v>
      </c>
      <c s="33" t="s">
        <v>341</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400</v>
      </c>
    </row>
    <row r="47" spans="1:16" ht="12.75">
      <c r="A47" s="26" t="s">
        <v>51</v>
      </c>
      <c s="31" t="s">
        <v>95</v>
      </c>
      <c s="31" t="s">
        <v>401</v>
      </c>
      <c s="26" t="s">
        <v>53</v>
      </c>
      <c s="32" t="s">
        <v>402</v>
      </c>
      <c s="33" t="s">
        <v>341</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400</v>
      </c>
    </row>
    <row r="51" spans="1:16" ht="12.75">
      <c r="A51" s="26" t="s">
        <v>51</v>
      </c>
      <c s="31" t="s">
        <v>99</v>
      </c>
      <c s="31" t="s">
        <v>403</v>
      </c>
      <c s="26" t="s">
        <v>53</v>
      </c>
      <c s="32" t="s">
        <v>404</v>
      </c>
      <c s="33" t="s">
        <v>341</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405</v>
      </c>
    </row>
    <row r="55" spans="1:16" ht="12.75">
      <c r="A55" s="26" t="s">
        <v>51</v>
      </c>
      <c s="31" t="s">
        <v>103</v>
      </c>
      <c s="31" t="s">
        <v>406</v>
      </c>
      <c s="26" t="s">
        <v>34</v>
      </c>
      <c s="32" t="s">
        <v>407</v>
      </c>
      <c s="33" t="s">
        <v>341</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405</v>
      </c>
    </row>
    <row r="59" spans="1:16" ht="25.5">
      <c r="A59" s="26" t="s">
        <v>51</v>
      </c>
      <c s="31" t="s">
        <v>67</v>
      </c>
      <c s="31" t="s">
        <v>141</v>
      </c>
      <c s="26" t="s">
        <v>53</v>
      </c>
      <c s="32" t="s">
        <v>142</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408</v>
      </c>
    </row>
    <row r="63" spans="1:16" ht="25.5">
      <c r="A63" s="26" t="s">
        <v>51</v>
      </c>
      <c s="31" t="s">
        <v>294</v>
      </c>
      <c s="31" t="s">
        <v>409</v>
      </c>
      <c s="26" t="s">
        <v>53</v>
      </c>
      <c s="32" t="s">
        <v>410</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408</v>
      </c>
    </row>
    <row r="67" spans="1:16" ht="25.5">
      <c r="A67" s="26" t="s">
        <v>51</v>
      </c>
      <c s="31" t="s">
        <v>298</v>
      </c>
      <c s="31" t="s">
        <v>411</v>
      </c>
      <c s="26" t="s">
        <v>53</v>
      </c>
      <c s="32" t="s">
        <v>412</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413</v>
      </c>
    </row>
    <row r="71" spans="1:16" ht="25.5">
      <c r="A71" s="26" t="s">
        <v>51</v>
      </c>
      <c s="31" t="s">
        <v>150</v>
      </c>
      <c s="31" t="s">
        <v>414</v>
      </c>
      <c s="26" t="s">
        <v>53</v>
      </c>
      <c s="32" t="s">
        <v>415</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413</v>
      </c>
    </row>
    <row r="75" spans="1:16" ht="12.75">
      <c r="A75" s="26" t="s">
        <v>51</v>
      </c>
      <c s="31" t="s">
        <v>152</v>
      </c>
      <c s="31" t="s">
        <v>144</v>
      </c>
      <c s="26" t="s">
        <v>53</v>
      </c>
      <c s="32" t="s">
        <v>145</v>
      </c>
      <c s="33" t="s">
        <v>65</v>
      </c>
      <c s="34">
        <v>85</v>
      </c>
      <c s="35">
        <v>0</v>
      </c>
      <c s="36">
        <f>ROUND(ROUND(H75,2)*ROUND(G75,3),2)</f>
      </c>
      <c r="O75">
        <f>(I75*21)/100</f>
      </c>
      <c t="s">
        <v>28</v>
      </c>
    </row>
    <row r="76" spans="1:5" ht="12.75">
      <c r="A76" s="37" t="s">
        <v>56</v>
      </c>
      <c r="E76" s="38" t="s">
        <v>53</v>
      </c>
    </row>
    <row r="77" spans="1:5" ht="12.75">
      <c r="A77" s="39" t="s">
        <v>57</v>
      </c>
      <c r="E77" s="40" t="s">
        <v>53</v>
      </c>
    </row>
    <row r="78" spans="1:5" ht="102">
      <c r="A78" t="s">
        <v>58</v>
      </c>
      <c r="E78" s="38" t="s">
        <v>416</v>
      </c>
    </row>
    <row r="79" spans="1:18" ht="12.75" customHeight="1">
      <c r="A79" s="6" t="s">
        <v>48</v>
      </c>
      <c s="6"/>
      <c s="44" t="s">
        <v>129</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136</v>
      </c>
      <c s="26" t="s">
        <v>53</v>
      </c>
      <c s="32" t="s">
        <v>137</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417</v>
      </c>
    </row>
    <row r="84" spans="1:16" ht="12.75">
      <c r="A84" s="26" t="s">
        <v>51</v>
      </c>
      <c s="31" t="s">
        <v>154</v>
      </c>
      <c s="31" t="s">
        <v>418</v>
      </c>
      <c s="26" t="s">
        <v>34</v>
      </c>
      <c s="32" t="s">
        <v>419</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420</v>
      </c>
    </row>
    <row r="88" spans="1:16" ht="12.75">
      <c r="A88" s="26" t="s">
        <v>51</v>
      </c>
      <c s="31" t="s">
        <v>158</v>
      </c>
      <c s="31" t="s">
        <v>421</v>
      </c>
      <c s="26" t="s">
        <v>53</v>
      </c>
      <c s="32" t="s">
        <v>422</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423</v>
      </c>
    </row>
    <row r="92" spans="1:16" ht="25.5">
      <c r="A92" s="26" t="s">
        <v>51</v>
      </c>
      <c s="31" t="s">
        <v>166</v>
      </c>
      <c s="31" t="s">
        <v>424</v>
      </c>
      <c s="26" t="s">
        <v>53</v>
      </c>
      <c s="32" t="s">
        <v>425</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426</v>
      </c>
    </row>
    <row r="96" spans="1:16" ht="25.5">
      <c r="A96" s="26" t="s">
        <v>51</v>
      </c>
      <c s="31" t="s">
        <v>170</v>
      </c>
      <c s="31" t="s">
        <v>427</v>
      </c>
      <c s="26" t="s">
        <v>53</v>
      </c>
      <c s="32" t="s">
        <v>428</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429</v>
      </c>
    </row>
    <row r="100" spans="1:16" ht="12.75">
      <c r="A100" s="26" t="s">
        <v>51</v>
      </c>
      <c s="31" t="s">
        <v>174</v>
      </c>
      <c s="31" t="s">
        <v>430</v>
      </c>
      <c s="26" t="s">
        <v>53</v>
      </c>
      <c s="32" t="s">
        <v>431</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432</v>
      </c>
    </row>
    <row r="104" spans="1:16" ht="12.75">
      <c r="A104" s="26" t="s">
        <v>51</v>
      </c>
      <c s="31" t="s">
        <v>178</v>
      </c>
      <c s="31" t="s">
        <v>433</v>
      </c>
      <c s="26" t="s">
        <v>53</v>
      </c>
      <c s="32" t="s">
        <v>434</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53">
      <c r="A107" t="s">
        <v>58</v>
      </c>
      <c r="E107" s="38" t="s">
        <v>435</v>
      </c>
    </row>
    <row r="108" spans="1:16" ht="12.75">
      <c r="A108" s="26" t="s">
        <v>51</v>
      </c>
      <c s="31" t="s">
        <v>186</v>
      </c>
      <c s="31" t="s">
        <v>436</v>
      </c>
      <c s="26" t="s">
        <v>53</v>
      </c>
      <c s="32" t="s">
        <v>437</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438</v>
      </c>
    </row>
    <row r="112" spans="1:16" ht="12.75">
      <c r="A112" s="26" t="s">
        <v>51</v>
      </c>
      <c s="31" t="s">
        <v>190</v>
      </c>
      <c s="31" t="s">
        <v>439</v>
      </c>
      <c s="26" t="s">
        <v>53</v>
      </c>
      <c s="32" t="s">
        <v>440</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441</v>
      </c>
    </row>
    <row r="116" spans="1:16" ht="12.75">
      <c r="A116" s="26" t="s">
        <v>51</v>
      </c>
      <c s="31" t="s">
        <v>198</v>
      </c>
      <c s="31" t="s">
        <v>442</v>
      </c>
      <c s="26" t="s">
        <v>53</v>
      </c>
      <c s="32" t="s">
        <v>443</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444</v>
      </c>
    </row>
    <row r="120" spans="1:16" ht="12.75">
      <c r="A120" s="26" t="s">
        <v>51</v>
      </c>
      <c s="31" t="s">
        <v>302</v>
      </c>
      <c s="31" t="s">
        <v>445</v>
      </c>
      <c s="26" t="s">
        <v>53</v>
      </c>
      <c s="32" t="s">
        <v>446</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447</v>
      </c>
    </row>
    <row r="124" spans="1:16" ht="12.75">
      <c r="A124" s="26" t="s">
        <v>51</v>
      </c>
      <c s="31" t="s">
        <v>306</v>
      </c>
      <c s="31" t="s">
        <v>448</v>
      </c>
      <c s="26" t="s">
        <v>53</v>
      </c>
      <c s="32" t="s">
        <v>449</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450</v>
      </c>
    </row>
    <row r="128" spans="1:16" ht="12.75">
      <c r="A128" s="26" t="s">
        <v>51</v>
      </c>
      <c s="31" t="s">
        <v>310</v>
      </c>
      <c s="31" t="s">
        <v>451</v>
      </c>
      <c s="26" t="s">
        <v>53</v>
      </c>
      <c s="32" t="s">
        <v>452</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453</v>
      </c>
    </row>
    <row r="132" spans="1:16" ht="25.5">
      <c r="A132" s="26" t="s">
        <v>51</v>
      </c>
      <c s="31" t="s">
        <v>206</v>
      </c>
      <c s="31" t="s">
        <v>68</v>
      </c>
      <c s="26" t="s">
        <v>53</v>
      </c>
      <c s="32" t="s">
        <v>69</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454</v>
      </c>
    </row>
    <row r="136" spans="1:16" ht="12.75">
      <c r="A136" s="26" t="s">
        <v>51</v>
      </c>
      <c s="31" t="s">
        <v>218</v>
      </c>
      <c s="31" t="s">
        <v>455</v>
      </c>
      <c s="26" t="s">
        <v>53</v>
      </c>
      <c s="32" t="s">
        <v>456</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457</v>
      </c>
    </row>
    <row r="140" spans="1:16" ht="12.75">
      <c r="A140" s="26" t="s">
        <v>51</v>
      </c>
      <c s="31" t="s">
        <v>222</v>
      </c>
      <c s="31" t="s">
        <v>458</v>
      </c>
      <c s="26" t="s">
        <v>53</v>
      </c>
      <c s="32" t="s">
        <v>459</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460</v>
      </c>
    </row>
    <row r="144" spans="1:16" ht="12.75">
      <c r="A144" s="26" t="s">
        <v>51</v>
      </c>
      <c s="31" t="s">
        <v>226</v>
      </c>
      <c s="31" t="s">
        <v>461</v>
      </c>
      <c s="26" t="s">
        <v>53</v>
      </c>
      <c s="32" t="s">
        <v>462</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463</v>
      </c>
    </row>
    <row r="148" spans="1:16" ht="12.75">
      <c r="A148" s="26" t="s">
        <v>51</v>
      </c>
      <c s="31" t="s">
        <v>230</v>
      </c>
      <c s="31" t="s">
        <v>299</v>
      </c>
      <c s="26" t="s">
        <v>53</v>
      </c>
      <c s="32" t="s">
        <v>300</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464</v>
      </c>
    </row>
    <row r="152" spans="1:16" ht="12.75">
      <c r="A152" s="26" t="s">
        <v>51</v>
      </c>
      <c s="31" t="s">
        <v>234</v>
      </c>
      <c s="31" t="s">
        <v>465</v>
      </c>
      <c s="26" t="s">
        <v>53</v>
      </c>
      <c s="32" t="s">
        <v>466</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467</v>
      </c>
    </row>
    <row r="156" spans="1:16" ht="12.75">
      <c r="A156" s="26" t="s">
        <v>51</v>
      </c>
      <c s="31" t="s">
        <v>238</v>
      </c>
      <c s="31" t="s">
        <v>468</v>
      </c>
      <c s="26" t="s">
        <v>53</v>
      </c>
      <c s="32" t="s">
        <v>469</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470</v>
      </c>
    </row>
    <row r="160" spans="1:16" ht="12.75">
      <c r="A160" s="26" t="s">
        <v>51</v>
      </c>
      <c s="31" t="s">
        <v>318</v>
      </c>
      <c s="31" t="s">
        <v>71</v>
      </c>
      <c s="26" t="s">
        <v>53</v>
      </c>
      <c s="32" t="s">
        <v>72</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471</v>
      </c>
    </row>
    <row r="164" spans="1:16" ht="12.75">
      <c r="A164" s="26" t="s">
        <v>51</v>
      </c>
      <c s="31" t="s">
        <v>242</v>
      </c>
      <c s="31" t="s">
        <v>74</v>
      </c>
      <c s="26" t="s">
        <v>53</v>
      </c>
      <c s="32" t="s">
        <v>75</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472</v>
      </c>
    </row>
    <row r="168" spans="1:16" ht="25.5">
      <c r="A168" s="26" t="s">
        <v>51</v>
      </c>
      <c s="31" t="s">
        <v>246</v>
      </c>
      <c s="31" t="s">
        <v>473</v>
      </c>
      <c s="26" t="s">
        <v>53</v>
      </c>
      <c s="32" t="s">
        <v>474</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76.5">
      <c r="A171" t="s">
        <v>58</v>
      </c>
      <c r="E171" s="38" t="s">
        <v>475</v>
      </c>
    </row>
    <row r="172" spans="1:16" ht="25.5">
      <c r="A172" s="26" t="s">
        <v>51</v>
      </c>
      <c s="31" t="s">
        <v>250</v>
      </c>
      <c s="31" t="s">
        <v>476</v>
      </c>
      <c s="26" t="s">
        <v>53</v>
      </c>
      <c s="32" t="s">
        <v>477</v>
      </c>
      <c s="33" t="s">
        <v>478</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479</v>
      </c>
    </row>
    <row r="176" spans="1:16" ht="12.75">
      <c r="A176" s="26" t="s">
        <v>51</v>
      </c>
      <c s="31" t="s">
        <v>254</v>
      </c>
      <c s="31" t="s">
        <v>480</v>
      </c>
      <c s="26" t="s">
        <v>53</v>
      </c>
      <c s="32" t="s">
        <v>481</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482</v>
      </c>
    </row>
    <row r="180" spans="1:16" ht="12.75">
      <c r="A180" s="26" t="s">
        <v>51</v>
      </c>
      <c s="31" t="s">
        <v>322</v>
      </c>
      <c s="31" t="s">
        <v>483</v>
      </c>
      <c s="26" t="s">
        <v>53</v>
      </c>
      <c s="32" t="s">
        <v>484</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485</v>
      </c>
    </row>
    <row r="184" spans="1:16" ht="12.75">
      <c r="A184" s="26" t="s">
        <v>51</v>
      </c>
      <c s="31" t="s">
        <v>258</v>
      </c>
      <c s="31" t="s">
        <v>486</v>
      </c>
      <c s="26" t="s">
        <v>53</v>
      </c>
      <c s="32" t="s">
        <v>487</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76.5">
      <c r="A187" t="s">
        <v>58</v>
      </c>
      <c r="E187" s="38" t="s">
        <v>488</v>
      </c>
    </row>
    <row r="188" spans="1:16" ht="12.75">
      <c r="A188" s="26" t="s">
        <v>51</v>
      </c>
      <c s="31" t="s">
        <v>262</v>
      </c>
      <c s="31" t="s">
        <v>489</v>
      </c>
      <c s="26" t="s">
        <v>53</v>
      </c>
      <c s="32" t="s">
        <v>490</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491</v>
      </c>
    </row>
    <row r="192" spans="1:16" ht="12.75">
      <c r="A192" s="26" t="s">
        <v>51</v>
      </c>
      <c s="31" t="s">
        <v>266</v>
      </c>
      <c s="31" t="s">
        <v>492</v>
      </c>
      <c s="26" t="s">
        <v>53</v>
      </c>
      <c s="32" t="s">
        <v>493</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494</v>
      </c>
    </row>
    <row r="196" spans="1:16" ht="12.75">
      <c r="A196" s="26" t="s">
        <v>51</v>
      </c>
      <c s="31" t="s">
        <v>270</v>
      </c>
      <c s="31" t="s">
        <v>495</v>
      </c>
      <c s="26" t="s">
        <v>53</v>
      </c>
      <c s="32" t="s">
        <v>496</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497</v>
      </c>
    </row>
    <row r="200" spans="1:16" ht="12.75">
      <c r="A200" s="26" t="s">
        <v>51</v>
      </c>
      <c s="31" t="s">
        <v>282</v>
      </c>
      <c s="31" t="s">
        <v>498</v>
      </c>
      <c s="26" t="s">
        <v>53</v>
      </c>
      <c s="32" t="s">
        <v>499</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500</v>
      </c>
    </row>
    <row r="204" spans="1:16" ht="12.75">
      <c r="A204" s="26" t="s">
        <v>51</v>
      </c>
      <c s="31" t="s">
        <v>286</v>
      </c>
      <c s="31" t="s">
        <v>501</v>
      </c>
      <c s="26" t="s">
        <v>53</v>
      </c>
      <c s="32" t="s">
        <v>502</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503</v>
      </c>
    </row>
    <row r="208" spans="1:16" ht="12.75">
      <c r="A208" s="26" t="s">
        <v>51</v>
      </c>
      <c s="31" t="s">
        <v>326</v>
      </c>
      <c s="31" t="s">
        <v>504</v>
      </c>
      <c s="26" t="s">
        <v>53</v>
      </c>
      <c s="32" t="s">
        <v>505</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500</v>
      </c>
    </row>
    <row r="212" spans="1:16" ht="12.75">
      <c r="A212" s="26" t="s">
        <v>51</v>
      </c>
      <c s="31" t="s">
        <v>506</v>
      </c>
      <c s="31" t="s">
        <v>507</v>
      </c>
      <c s="26" t="s">
        <v>53</v>
      </c>
      <c s="32" t="s">
        <v>508</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509</v>
      </c>
    </row>
    <row r="216" spans="1:16" ht="12.75">
      <c r="A216" s="26" t="s">
        <v>51</v>
      </c>
      <c s="31" t="s">
        <v>510</v>
      </c>
      <c s="31" t="s">
        <v>511</v>
      </c>
      <c s="26" t="s">
        <v>53</v>
      </c>
      <c s="32" t="s">
        <v>512</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513</v>
      </c>
    </row>
    <row r="220" spans="1:16" ht="12.75">
      <c r="A220" s="26" t="s">
        <v>51</v>
      </c>
      <c s="31" t="s">
        <v>290</v>
      </c>
      <c s="31" t="s">
        <v>514</v>
      </c>
      <c s="26" t="s">
        <v>53</v>
      </c>
      <c s="32" t="s">
        <v>515</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516</v>
      </c>
    </row>
    <row r="224" spans="1:16" ht="12.75">
      <c r="A224" s="26" t="s">
        <v>51</v>
      </c>
      <c s="31" t="s">
        <v>371</v>
      </c>
      <c s="31" t="s">
        <v>517</v>
      </c>
      <c s="26" t="s">
        <v>53</v>
      </c>
      <c s="32" t="s">
        <v>518</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519</v>
      </c>
    </row>
    <row r="228" spans="1:16" ht="12.75">
      <c r="A228" s="26" t="s">
        <v>51</v>
      </c>
      <c s="31" t="s">
        <v>378</v>
      </c>
      <c s="31" t="s">
        <v>520</v>
      </c>
      <c s="26" t="s">
        <v>53</v>
      </c>
      <c s="32" t="s">
        <v>521</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522</v>
      </c>
    </row>
    <row r="232" spans="1:16" ht="12.75">
      <c r="A232" s="26" t="s">
        <v>51</v>
      </c>
      <c s="31" t="s">
        <v>360</v>
      </c>
      <c s="31" t="s">
        <v>163</v>
      </c>
      <c s="26" t="s">
        <v>53</v>
      </c>
      <c s="32" t="s">
        <v>164</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523</v>
      </c>
    </row>
    <row r="236" spans="1:16" ht="12.75">
      <c r="A236" s="26" t="s">
        <v>51</v>
      </c>
      <c s="31" t="s">
        <v>351</v>
      </c>
      <c s="31" t="s">
        <v>167</v>
      </c>
      <c s="26" t="s">
        <v>53</v>
      </c>
      <c s="32" t="s">
        <v>168</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524</v>
      </c>
    </row>
    <row r="240" spans="1:16" ht="12.75">
      <c r="A240" s="26" t="s">
        <v>51</v>
      </c>
      <c s="31" t="s">
        <v>338</v>
      </c>
      <c s="31" t="s">
        <v>525</v>
      </c>
      <c s="26" t="s">
        <v>53</v>
      </c>
      <c s="32" t="s">
        <v>526</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527</v>
      </c>
    </row>
    <row r="244" spans="1:16" ht="12.75">
      <c r="A244" s="26" t="s">
        <v>51</v>
      </c>
      <c s="31" t="s">
        <v>331</v>
      </c>
      <c s="31" t="s">
        <v>528</v>
      </c>
      <c s="26" t="s">
        <v>53</v>
      </c>
      <c s="32" t="s">
        <v>529</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530</v>
      </c>
    </row>
    <row r="248" spans="1:16" ht="12.75">
      <c r="A248" s="26" t="s">
        <v>51</v>
      </c>
      <c s="31" t="s">
        <v>531</v>
      </c>
      <c s="31" t="s">
        <v>532</v>
      </c>
      <c s="26" t="s">
        <v>53</v>
      </c>
      <c s="32" t="s">
        <v>533</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534</v>
      </c>
    </row>
    <row r="252" spans="1:16" ht="12.75">
      <c r="A252" s="26" t="s">
        <v>51</v>
      </c>
      <c s="31" t="s">
        <v>535</v>
      </c>
      <c s="31" t="s">
        <v>536</v>
      </c>
      <c s="26" t="s">
        <v>53</v>
      </c>
      <c s="32" t="s">
        <v>537</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538</v>
      </c>
    </row>
    <row r="256" spans="1:16" ht="25.5">
      <c r="A256" s="26" t="s">
        <v>51</v>
      </c>
      <c s="31" t="s">
        <v>539</v>
      </c>
      <c s="31" t="s">
        <v>540</v>
      </c>
      <c s="26" t="s">
        <v>53</v>
      </c>
      <c s="32" t="s">
        <v>541</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542</v>
      </c>
    </row>
    <row r="260" spans="1:16" ht="25.5">
      <c r="A260" s="26" t="s">
        <v>51</v>
      </c>
      <c s="31" t="s">
        <v>543</v>
      </c>
      <c s="31" t="s">
        <v>544</v>
      </c>
      <c s="26" t="s">
        <v>53</v>
      </c>
      <c s="32" t="s">
        <v>545</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546</v>
      </c>
    </row>
    <row r="264" spans="1:16" ht="25.5">
      <c r="A264" s="26" t="s">
        <v>51</v>
      </c>
      <c s="31" t="s">
        <v>547</v>
      </c>
      <c s="31" t="s">
        <v>548</v>
      </c>
      <c s="26" t="s">
        <v>53</v>
      </c>
      <c s="32" t="s">
        <v>549</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550</v>
      </c>
    </row>
    <row r="268" spans="1:16" ht="25.5">
      <c r="A268" s="26" t="s">
        <v>51</v>
      </c>
      <c s="31" t="s">
        <v>551</v>
      </c>
      <c s="31" t="s">
        <v>552</v>
      </c>
      <c s="26" t="s">
        <v>53</v>
      </c>
      <c s="32" t="s">
        <v>553</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554</v>
      </c>
    </row>
    <row r="272" spans="1:16" ht="25.5">
      <c r="A272" s="26" t="s">
        <v>51</v>
      </c>
      <c s="31" t="s">
        <v>555</v>
      </c>
      <c s="31" t="s">
        <v>171</v>
      </c>
      <c s="26" t="s">
        <v>53</v>
      </c>
      <c s="32" t="s">
        <v>172</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556</v>
      </c>
    </row>
    <row r="276" spans="1:16" ht="25.5">
      <c r="A276" s="26" t="s">
        <v>51</v>
      </c>
      <c s="31" t="s">
        <v>557</v>
      </c>
      <c s="31" t="s">
        <v>175</v>
      </c>
      <c s="26" t="s">
        <v>53</v>
      </c>
      <c s="32" t="s">
        <v>176</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558</v>
      </c>
    </row>
    <row r="280" spans="1:16" ht="12.75">
      <c r="A280" s="26" t="s">
        <v>51</v>
      </c>
      <c s="31" t="s">
        <v>559</v>
      </c>
      <c s="31" t="s">
        <v>179</v>
      </c>
      <c s="26" t="s">
        <v>53</v>
      </c>
      <c s="32" t="s">
        <v>180</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560</v>
      </c>
    </row>
    <row r="284" spans="1:16" ht="12.75">
      <c r="A284" s="26" t="s">
        <v>51</v>
      </c>
      <c s="31" t="s">
        <v>561</v>
      </c>
      <c s="31" t="s">
        <v>183</v>
      </c>
      <c s="26" t="s">
        <v>53</v>
      </c>
      <c s="32" t="s">
        <v>184</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562</v>
      </c>
    </row>
    <row r="288" spans="1:16" ht="25.5">
      <c r="A288" s="26" t="s">
        <v>51</v>
      </c>
      <c s="31" t="s">
        <v>563</v>
      </c>
      <c s="31" t="s">
        <v>187</v>
      </c>
      <c s="26" t="s">
        <v>53</v>
      </c>
      <c s="32" t="s">
        <v>188</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564</v>
      </c>
    </row>
    <row r="292" spans="1:16" ht="25.5">
      <c r="A292" s="26" t="s">
        <v>51</v>
      </c>
      <c s="31" t="s">
        <v>565</v>
      </c>
      <c s="31" t="s">
        <v>191</v>
      </c>
      <c s="26" t="s">
        <v>53</v>
      </c>
      <c s="32" t="s">
        <v>192</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566</v>
      </c>
    </row>
    <row r="296" spans="1:16" ht="25.5">
      <c r="A296" s="26" t="s">
        <v>51</v>
      </c>
      <c s="31" t="s">
        <v>567</v>
      </c>
      <c s="31" t="s">
        <v>195</v>
      </c>
      <c s="26" t="s">
        <v>53</v>
      </c>
      <c s="32" t="s">
        <v>568</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569</v>
      </c>
    </row>
    <row r="300" spans="1:16" ht="25.5">
      <c r="A300" s="26" t="s">
        <v>51</v>
      </c>
      <c s="31" t="s">
        <v>570</v>
      </c>
      <c s="31" t="s">
        <v>199</v>
      </c>
      <c s="26" t="s">
        <v>53</v>
      </c>
      <c s="32" t="s">
        <v>571</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572</v>
      </c>
    </row>
    <row r="304" spans="1:16" ht="12.75">
      <c r="A304" s="26" t="s">
        <v>51</v>
      </c>
      <c s="31" t="s">
        <v>573</v>
      </c>
      <c s="31" t="s">
        <v>203</v>
      </c>
      <c s="26" t="s">
        <v>53</v>
      </c>
      <c s="32" t="s">
        <v>204</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574</v>
      </c>
    </row>
    <row r="308" spans="1:16" ht="12.75">
      <c r="A308" s="26" t="s">
        <v>51</v>
      </c>
      <c s="31" t="s">
        <v>575</v>
      </c>
      <c s="31" t="s">
        <v>207</v>
      </c>
      <c s="26" t="s">
        <v>53</v>
      </c>
      <c s="32" t="s">
        <v>208</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576</v>
      </c>
    </row>
    <row r="312" spans="1:16" ht="12.75">
      <c r="A312" s="26" t="s">
        <v>51</v>
      </c>
      <c s="31" t="s">
        <v>577</v>
      </c>
      <c s="31" t="s">
        <v>578</v>
      </c>
      <c s="26" t="s">
        <v>53</v>
      </c>
      <c s="32" t="s">
        <v>579</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580</v>
      </c>
    </row>
    <row r="316" spans="1:16" ht="12.75">
      <c r="A316" s="26" t="s">
        <v>51</v>
      </c>
      <c s="31" t="s">
        <v>581</v>
      </c>
      <c s="31" t="s">
        <v>582</v>
      </c>
      <c s="26" t="s">
        <v>53</v>
      </c>
      <c s="32" t="s">
        <v>583</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584</v>
      </c>
    </row>
    <row r="320" spans="1:16" ht="12.75">
      <c r="A320" s="26" t="s">
        <v>51</v>
      </c>
      <c s="31" t="s">
        <v>585</v>
      </c>
      <c s="31" t="s">
        <v>227</v>
      </c>
      <c s="26" t="s">
        <v>53</v>
      </c>
      <c s="32" t="s">
        <v>228</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586</v>
      </c>
    </row>
    <row r="324" spans="1:16" ht="12.75">
      <c r="A324" s="26" t="s">
        <v>51</v>
      </c>
      <c s="31" t="s">
        <v>587</v>
      </c>
      <c s="31" t="s">
        <v>231</v>
      </c>
      <c s="26" t="s">
        <v>53</v>
      </c>
      <c s="32" t="s">
        <v>232</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588</v>
      </c>
    </row>
    <row r="328" spans="1:16" ht="12.75">
      <c r="A328" s="26" t="s">
        <v>51</v>
      </c>
      <c s="31" t="s">
        <v>589</v>
      </c>
      <c s="31" t="s">
        <v>590</v>
      </c>
      <c s="26" t="s">
        <v>53</v>
      </c>
      <c s="32" t="s">
        <v>591</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592</v>
      </c>
    </row>
    <row r="332" spans="1:16" ht="12.75">
      <c r="A332" s="26" t="s">
        <v>51</v>
      </c>
      <c s="31" t="s">
        <v>593</v>
      </c>
      <c s="31" t="s">
        <v>594</v>
      </c>
      <c s="26" t="s">
        <v>53</v>
      </c>
      <c s="32" t="s">
        <v>595</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596</v>
      </c>
    </row>
    <row r="336" spans="1:16" ht="12.75">
      <c r="A336" s="26" t="s">
        <v>51</v>
      </c>
      <c s="31" t="s">
        <v>597</v>
      </c>
      <c s="31" t="s">
        <v>77</v>
      </c>
      <c s="26" t="s">
        <v>53</v>
      </c>
      <c s="32" t="s">
        <v>78</v>
      </c>
      <c s="33" t="s">
        <v>79</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598</v>
      </c>
    </row>
    <row r="340" spans="1:16" ht="12.75">
      <c r="A340" s="26" t="s">
        <v>51</v>
      </c>
      <c s="31" t="s">
        <v>599</v>
      </c>
      <c s="31" t="s">
        <v>82</v>
      </c>
      <c s="26" t="s">
        <v>53</v>
      </c>
      <c s="32" t="s">
        <v>83</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600</v>
      </c>
    </row>
    <row r="344" spans="1:16" ht="12.75">
      <c r="A344" s="26" t="s">
        <v>51</v>
      </c>
      <c s="31" t="s">
        <v>601</v>
      </c>
      <c s="31" t="s">
        <v>86</v>
      </c>
      <c s="26" t="s">
        <v>53</v>
      </c>
      <c s="32" t="s">
        <v>87</v>
      </c>
      <c s="33" t="s">
        <v>65</v>
      </c>
      <c s="34">
        <v>1</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602</v>
      </c>
    </row>
    <row r="348" spans="1:16" ht="12.75">
      <c r="A348" s="26" t="s">
        <v>51</v>
      </c>
      <c s="31" t="s">
        <v>603</v>
      </c>
      <c s="31" t="s">
        <v>279</v>
      </c>
      <c s="26" t="s">
        <v>53</v>
      </c>
      <c s="32" t="s">
        <v>280</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604</v>
      </c>
    </row>
    <row r="352" spans="1:16" ht="25.5">
      <c r="A352" s="26" t="s">
        <v>51</v>
      </c>
      <c s="31" t="s">
        <v>605</v>
      </c>
      <c s="31" t="s">
        <v>606</v>
      </c>
      <c s="26" t="s">
        <v>53</v>
      </c>
      <c s="32" t="s">
        <v>607</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608</v>
      </c>
    </row>
    <row r="356" spans="1:16" ht="25.5">
      <c r="A356" s="26" t="s">
        <v>51</v>
      </c>
      <c s="31" t="s">
        <v>609</v>
      </c>
      <c s="31" t="s">
        <v>283</v>
      </c>
      <c s="26" t="s">
        <v>53</v>
      </c>
      <c s="32" t="s">
        <v>284</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610</v>
      </c>
    </row>
    <row r="360" spans="1:16" ht="12.75">
      <c r="A360" s="26" t="s">
        <v>51</v>
      </c>
      <c s="31" t="s">
        <v>611</v>
      </c>
      <c s="31" t="s">
        <v>92</v>
      </c>
      <c s="26" t="s">
        <v>53</v>
      </c>
      <c s="32" t="s">
        <v>93</v>
      </c>
      <c s="33" t="s">
        <v>79</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612</v>
      </c>
    </row>
    <row r="364" spans="1:16" ht="12.75">
      <c r="A364" s="26" t="s">
        <v>51</v>
      </c>
      <c s="31" t="s">
        <v>613</v>
      </c>
      <c s="31" t="s">
        <v>96</v>
      </c>
      <c s="26" t="s">
        <v>53</v>
      </c>
      <c s="32" t="s">
        <v>97</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614</v>
      </c>
    </row>
    <row r="368" spans="1:16" ht="25.5">
      <c r="A368" s="26" t="s">
        <v>51</v>
      </c>
      <c s="31" t="s">
        <v>615</v>
      </c>
      <c s="31" t="s">
        <v>616</v>
      </c>
      <c s="26" t="s">
        <v>53</v>
      </c>
      <c s="32" t="s">
        <v>617</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618</v>
      </c>
    </row>
    <row r="372" spans="1:16" ht="25.5">
      <c r="A372" s="26" t="s">
        <v>51</v>
      </c>
      <c s="31" t="s">
        <v>619</v>
      </c>
      <c s="31" t="s">
        <v>620</v>
      </c>
      <c s="26" t="s">
        <v>53</v>
      </c>
      <c s="32" t="s">
        <v>621</v>
      </c>
      <c s="33" t="s">
        <v>478</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622</v>
      </c>
    </row>
    <row r="376" spans="1:16" ht="25.5">
      <c r="A376" s="26" t="s">
        <v>51</v>
      </c>
      <c s="31" t="s">
        <v>623</v>
      </c>
      <c s="31" t="s">
        <v>624</v>
      </c>
      <c s="26" t="s">
        <v>53</v>
      </c>
      <c s="32" t="s">
        <v>625</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626</v>
      </c>
    </row>
    <row r="380" spans="1:16" ht="25.5">
      <c r="A380" s="26" t="s">
        <v>51</v>
      </c>
      <c s="31" t="s">
        <v>627</v>
      </c>
      <c s="31" t="s">
        <v>628</v>
      </c>
      <c s="26" t="s">
        <v>53</v>
      </c>
      <c s="32" t="s">
        <v>629</v>
      </c>
      <c s="33" t="s">
        <v>478</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630</v>
      </c>
    </row>
    <row r="384" spans="1:16" ht="12.75">
      <c r="A384" s="26" t="s">
        <v>51</v>
      </c>
      <c s="31" t="s">
        <v>631</v>
      </c>
      <c s="31" t="s">
        <v>632</v>
      </c>
      <c s="26" t="s">
        <v>53</v>
      </c>
      <c s="32" t="s">
        <v>633</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634</v>
      </c>
    </row>
    <row r="388" spans="1:16" ht="12.75">
      <c r="A388" s="26" t="s">
        <v>51</v>
      </c>
      <c s="31" t="s">
        <v>635</v>
      </c>
      <c s="31" t="s">
        <v>100</v>
      </c>
      <c s="26" t="s">
        <v>34</v>
      </c>
      <c s="32" t="s">
        <v>101</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89.25">
      <c r="A391" t="s">
        <v>58</v>
      </c>
      <c r="E391" s="38" t="s">
        <v>636</v>
      </c>
    </row>
    <row r="392" spans="1:16" ht="12.75">
      <c r="A392" s="26" t="s">
        <v>51</v>
      </c>
      <c s="31" t="s">
        <v>637</v>
      </c>
      <c s="31" t="s">
        <v>104</v>
      </c>
      <c s="26" t="s">
        <v>53</v>
      </c>
      <c s="32" t="s">
        <v>105</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638</v>
      </c>
    </row>
    <row r="396" spans="1:18" ht="12.75" customHeight="1">
      <c r="A396" s="6" t="s">
        <v>48</v>
      </c>
      <c s="6"/>
      <c s="44" t="s">
        <v>292</v>
      </c>
      <c s="6"/>
      <c s="29" t="s">
        <v>293</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162</v>
      </c>
      <c s="31" t="s">
        <v>639</v>
      </c>
      <c s="26" t="s">
        <v>53</v>
      </c>
      <c s="32" t="s">
        <v>640</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27.5">
      <c r="A400" t="s">
        <v>58</v>
      </c>
      <c r="E400" s="38" t="s">
        <v>641</v>
      </c>
    </row>
    <row r="401" spans="1:16" ht="12.75">
      <c r="A401" s="26" t="s">
        <v>51</v>
      </c>
      <c s="31" t="s">
        <v>182</v>
      </c>
      <c s="31" t="s">
        <v>642</v>
      </c>
      <c s="26" t="s">
        <v>53</v>
      </c>
      <c s="32" t="s">
        <v>643</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644</v>
      </c>
    </row>
    <row r="405" spans="1:16" ht="12.75">
      <c r="A405" s="26" t="s">
        <v>51</v>
      </c>
      <c s="31" t="s">
        <v>194</v>
      </c>
      <c s="31" t="s">
        <v>645</v>
      </c>
      <c s="26" t="s">
        <v>53</v>
      </c>
      <c s="32" t="s">
        <v>646</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647</v>
      </c>
    </row>
    <row r="409" spans="1:16" ht="12.75">
      <c r="A409" s="26" t="s">
        <v>51</v>
      </c>
      <c s="31" t="s">
        <v>202</v>
      </c>
      <c s="31" t="s">
        <v>648</v>
      </c>
      <c s="26" t="s">
        <v>53</v>
      </c>
      <c s="32" t="s">
        <v>649</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650</v>
      </c>
    </row>
    <row r="413" spans="1:16" ht="12.75">
      <c r="A413" s="26" t="s">
        <v>51</v>
      </c>
      <c s="31" t="s">
        <v>210</v>
      </c>
      <c s="31" t="s">
        <v>651</v>
      </c>
      <c s="26" t="s">
        <v>53</v>
      </c>
      <c s="32" t="s">
        <v>652</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653</v>
      </c>
    </row>
    <row r="417" spans="1:16" ht="12.75">
      <c r="A417" s="26" t="s">
        <v>51</v>
      </c>
      <c s="31" t="s">
        <v>214</v>
      </c>
      <c s="31" t="s">
        <v>654</v>
      </c>
      <c s="26" t="s">
        <v>53</v>
      </c>
      <c s="32" t="s">
        <v>655</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656</v>
      </c>
    </row>
    <row r="421" spans="1:16" ht="12.75">
      <c r="A421" s="26" t="s">
        <v>51</v>
      </c>
      <c s="31" t="s">
        <v>314</v>
      </c>
      <c s="31" t="s">
        <v>657</v>
      </c>
      <c s="26" t="s">
        <v>53</v>
      </c>
      <c s="32" t="s">
        <v>658</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659</v>
      </c>
    </row>
    <row r="425" spans="1:16" ht="12.75">
      <c r="A425" s="26" t="s">
        <v>51</v>
      </c>
      <c s="31" t="s">
        <v>274</v>
      </c>
      <c s="31" t="s">
        <v>660</v>
      </c>
      <c s="26" t="s">
        <v>53</v>
      </c>
      <c s="32" t="s">
        <v>661</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662</v>
      </c>
    </row>
    <row r="429" spans="1:16" ht="12.75">
      <c r="A429" s="26" t="s">
        <v>51</v>
      </c>
      <c s="31" t="s">
        <v>276</v>
      </c>
      <c s="31" t="s">
        <v>663</v>
      </c>
      <c s="26" t="s">
        <v>53</v>
      </c>
      <c s="32" t="s">
        <v>664</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665</v>
      </c>
    </row>
    <row r="433" spans="1:16" ht="12.75">
      <c r="A433" s="26" t="s">
        <v>51</v>
      </c>
      <c s="31" t="s">
        <v>278</v>
      </c>
      <c s="31" t="s">
        <v>666</v>
      </c>
      <c s="26" t="s">
        <v>53</v>
      </c>
      <c s="32" t="s">
        <v>667</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668</v>
      </c>
    </row>
    <row r="437" spans="1:16" ht="12.75">
      <c r="A437" s="26" t="s">
        <v>51</v>
      </c>
      <c s="31" t="s">
        <v>288</v>
      </c>
      <c s="31" t="s">
        <v>669</v>
      </c>
      <c s="26" t="s">
        <v>53</v>
      </c>
      <c s="32" t="s">
        <v>670</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671</v>
      </c>
    </row>
    <row r="441" spans="1:16" ht="12.75">
      <c r="A441" s="26" t="s">
        <v>51</v>
      </c>
      <c s="31" t="s">
        <v>672</v>
      </c>
      <c s="31" t="s">
        <v>673</v>
      </c>
      <c s="26" t="s">
        <v>53</v>
      </c>
      <c s="32" t="s">
        <v>674</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675</v>
      </c>
    </row>
    <row r="445" spans="1:16" ht="12.75">
      <c r="A445" s="26" t="s">
        <v>51</v>
      </c>
      <c s="31" t="s">
        <v>366</v>
      </c>
      <c s="31" t="s">
        <v>676</v>
      </c>
      <c s="26" t="s">
        <v>53</v>
      </c>
      <c s="32" t="s">
        <v>677</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678</v>
      </c>
    </row>
    <row r="449" spans="1:16" ht="25.5">
      <c r="A449" s="26" t="s">
        <v>51</v>
      </c>
      <c s="31" t="s">
        <v>343</v>
      </c>
      <c s="31" t="s">
        <v>679</v>
      </c>
      <c s="26" t="s">
        <v>53</v>
      </c>
      <c s="32" t="s">
        <v>680</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40.25">
      <c r="A452" t="s">
        <v>58</v>
      </c>
      <c r="E452" s="38" t="s">
        <v>681</v>
      </c>
    </row>
    <row r="453" spans="1:16" ht="12.75">
      <c r="A453" s="26" t="s">
        <v>51</v>
      </c>
      <c s="31" t="s">
        <v>347</v>
      </c>
      <c s="31" t="s">
        <v>682</v>
      </c>
      <c s="26" t="s">
        <v>53</v>
      </c>
      <c s="32" t="s">
        <v>683</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684</v>
      </c>
    </row>
    <row r="457" spans="1:16" ht="12.75">
      <c r="A457" s="26" t="s">
        <v>51</v>
      </c>
      <c s="31" t="s">
        <v>355</v>
      </c>
      <c s="31" t="s">
        <v>685</v>
      </c>
      <c s="26" t="s">
        <v>53</v>
      </c>
      <c s="32" t="s">
        <v>686</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687</v>
      </c>
    </row>
    <row r="461" spans="1:16" ht="12.75">
      <c r="A461" s="26" t="s">
        <v>51</v>
      </c>
      <c s="31" t="s">
        <v>335</v>
      </c>
      <c s="31" t="s">
        <v>688</v>
      </c>
      <c s="26" t="s">
        <v>53</v>
      </c>
      <c s="32" t="s">
        <v>689</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690</v>
      </c>
    </row>
    <row r="465" spans="1:16" ht="12.75">
      <c r="A465" s="26" t="s">
        <v>51</v>
      </c>
      <c s="31" t="s">
        <v>691</v>
      </c>
      <c s="31" t="s">
        <v>692</v>
      </c>
      <c s="26" t="s">
        <v>53</v>
      </c>
      <c s="32" t="s">
        <v>693</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694</v>
      </c>
    </row>
    <row r="469" spans="1:16" ht="25.5">
      <c r="A469" s="26" t="s">
        <v>51</v>
      </c>
      <c s="31" t="s">
        <v>695</v>
      </c>
      <c s="31" t="s">
        <v>696</v>
      </c>
      <c s="26" t="s">
        <v>53</v>
      </c>
      <c s="32" t="s">
        <v>697</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698</v>
      </c>
    </row>
    <row r="473" spans="1:16" ht="12.75">
      <c r="A473" s="26" t="s">
        <v>51</v>
      </c>
      <c s="31" t="s">
        <v>699</v>
      </c>
      <c s="31" t="s">
        <v>700</v>
      </c>
      <c s="26" t="s">
        <v>53</v>
      </c>
      <c s="32" t="s">
        <v>701</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702</v>
      </c>
    </row>
    <row r="477" spans="1:16" ht="25.5">
      <c r="A477" s="26" t="s">
        <v>51</v>
      </c>
      <c s="31" t="s">
        <v>703</v>
      </c>
      <c s="31" t="s">
        <v>704</v>
      </c>
      <c s="26" t="s">
        <v>53</v>
      </c>
      <c s="32" t="s">
        <v>705</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706</v>
      </c>
    </row>
    <row r="481" spans="1:16" ht="25.5">
      <c r="A481" s="26" t="s">
        <v>51</v>
      </c>
      <c s="31" t="s">
        <v>707</v>
      </c>
      <c s="31" t="s">
        <v>708</v>
      </c>
      <c s="26" t="s">
        <v>53</v>
      </c>
      <c s="32" t="s">
        <v>709</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710</v>
      </c>
    </row>
    <row r="485" spans="1:16" ht="25.5">
      <c r="A485" s="26" t="s">
        <v>51</v>
      </c>
      <c s="31" t="s">
        <v>711</v>
      </c>
      <c s="31" t="s">
        <v>303</v>
      </c>
      <c s="26" t="s">
        <v>53</v>
      </c>
      <c s="32" t="s">
        <v>304</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712</v>
      </c>
    </row>
    <row r="489" spans="1:16" ht="25.5">
      <c r="A489" s="26" t="s">
        <v>51</v>
      </c>
      <c s="31" t="s">
        <v>713</v>
      </c>
      <c s="31" t="s">
        <v>307</v>
      </c>
      <c s="26" t="s">
        <v>53</v>
      </c>
      <c s="32" t="s">
        <v>308</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714</v>
      </c>
    </row>
    <row r="493" spans="1:16" ht="12.75">
      <c r="A493" s="26" t="s">
        <v>51</v>
      </c>
      <c s="31" t="s">
        <v>715</v>
      </c>
      <c s="31" t="s">
        <v>716</v>
      </c>
      <c s="26" t="s">
        <v>53</v>
      </c>
      <c s="32" t="s">
        <v>717</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40.25">
      <c r="A496" t="s">
        <v>58</v>
      </c>
      <c r="E496" s="38" t="s">
        <v>718</v>
      </c>
    </row>
    <row r="497" spans="1:16" ht="25.5">
      <c r="A497" s="26" t="s">
        <v>51</v>
      </c>
      <c s="31" t="s">
        <v>719</v>
      </c>
      <c s="31" t="s">
        <v>311</v>
      </c>
      <c s="26" t="s">
        <v>53</v>
      </c>
      <c s="32" t="s">
        <v>312</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720</v>
      </c>
    </row>
    <row r="501" spans="1:16" ht="12.75">
      <c r="A501" s="26" t="s">
        <v>51</v>
      </c>
      <c s="31" t="s">
        <v>721</v>
      </c>
      <c s="31" t="s">
        <v>722</v>
      </c>
      <c s="26" t="s">
        <v>53</v>
      </c>
      <c s="32" t="s">
        <v>723</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724</v>
      </c>
    </row>
    <row r="505" spans="1:16" ht="12.75">
      <c r="A505" s="26" t="s">
        <v>51</v>
      </c>
      <c s="31" t="s">
        <v>725</v>
      </c>
      <c s="31" t="s">
        <v>726</v>
      </c>
      <c s="26" t="s">
        <v>53</v>
      </c>
      <c s="32" t="s">
        <v>727</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728</v>
      </c>
    </row>
    <row r="509" spans="1:16" ht="12.75">
      <c r="A509" s="26" t="s">
        <v>51</v>
      </c>
      <c s="31" t="s">
        <v>729</v>
      </c>
      <c s="31" t="s">
        <v>319</v>
      </c>
      <c s="26" t="s">
        <v>53</v>
      </c>
      <c s="32" t="s">
        <v>320</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730</v>
      </c>
    </row>
    <row r="513" spans="1:16" ht="12.75">
      <c r="A513" s="26" t="s">
        <v>51</v>
      </c>
      <c s="31" t="s">
        <v>731</v>
      </c>
      <c s="31" t="s">
        <v>327</v>
      </c>
      <c s="26" t="s">
        <v>53</v>
      </c>
      <c s="32" t="s">
        <v>328</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732</v>
      </c>
    </row>
    <row r="517" spans="1:18" ht="12.75" customHeight="1">
      <c r="A517" s="6" t="s">
        <v>48</v>
      </c>
      <c s="6"/>
      <c s="44" t="s">
        <v>81</v>
      </c>
      <c s="6"/>
      <c s="29" t="s">
        <v>330</v>
      </c>
      <c s="6"/>
      <c s="6"/>
      <c s="6"/>
      <c s="46">
        <f>0+Q517</f>
      </c>
      <c r="O517">
        <f>0+R517</f>
      </c>
      <c r="Q517">
        <f>0+I518+I522+I526+I530+I534+I538+I542+I546+I550+I554+I558</f>
      </c>
      <c>
        <f>0+O518+O522+O526+O530+O534+O538+O542+O546+O550+O554+O558</f>
      </c>
    </row>
    <row r="518" spans="1:16" ht="12.75">
      <c r="A518" s="26" t="s">
        <v>51</v>
      </c>
      <c s="31" t="s">
        <v>733</v>
      </c>
      <c s="31" t="s">
        <v>734</v>
      </c>
      <c s="26" t="s">
        <v>53</v>
      </c>
      <c s="32" t="s">
        <v>735</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736</v>
      </c>
    </row>
    <row r="522" spans="1:16" ht="25.5">
      <c r="A522" s="26" t="s">
        <v>51</v>
      </c>
      <c s="31" t="s">
        <v>737</v>
      </c>
      <c s="31" t="s">
        <v>738</v>
      </c>
      <c s="26" t="s">
        <v>53</v>
      </c>
      <c s="32" t="s">
        <v>739</v>
      </c>
      <c s="33" t="s">
        <v>65</v>
      </c>
      <c s="34">
        <v>2</v>
      </c>
      <c s="35">
        <v>0</v>
      </c>
      <c s="36">
        <f>ROUND(ROUND(H522,2)*ROUND(G522,3),2)</f>
      </c>
      <c r="O522">
        <f>(I522*21)/100</f>
      </c>
      <c t="s">
        <v>28</v>
      </c>
    </row>
    <row r="523" spans="1:5" ht="12.75">
      <c r="A523" s="37" t="s">
        <v>56</v>
      </c>
      <c r="E523" s="38" t="s">
        <v>53</v>
      </c>
    </row>
    <row r="524" spans="1:5" ht="12.75">
      <c r="A524" s="39" t="s">
        <v>57</v>
      </c>
      <c r="E524" s="40" t="s">
        <v>53</v>
      </c>
    </row>
    <row r="525" spans="1:5" ht="114.75">
      <c r="A525" t="s">
        <v>58</v>
      </c>
      <c r="E525" s="38" t="s">
        <v>740</v>
      </c>
    </row>
    <row r="526" spans="1:16" ht="25.5">
      <c r="A526" s="26" t="s">
        <v>51</v>
      </c>
      <c s="31" t="s">
        <v>741</v>
      </c>
      <c s="31" t="s">
        <v>742</v>
      </c>
      <c s="26" t="s">
        <v>53</v>
      </c>
      <c s="32" t="s">
        <v>743</v>
      </c>
      <c s="33" t="s">
        <v>65</v>
      </c>
      <c s="34">
        <v>2</v>
      </c>
      <c s="35">
        <v>0</v>
      </c>
      <c s="36">
        <f>ROUND(ROUND(H526,2)*ROUND(G526,3),2)</f>
      </c>
      <c r="O526">
        <f>(I526*21)/100</f>
      </c>
      <c t="s">
        <v>28</v>
      </c>
    </row>
    <row r="527" spans="1:5" ht="12.75">
      <c r="A527" s="37" t="s">
        <v>56</v>
      </c>
      <c r="E527" s="38" t="s">
        <v>53</v>
      </c>
    </row>
    <row r="528" spans="1:5" ht="12.75">
      <c r="A528" s="39" t="s">
        <v>57</v>
      </c>
      <c r="E528" s="40" t="s">
        <v>53</v>
      </c>
    </row>
    <row r="529" spans="1:5" ht="114.75">
      <c r="A529" t="s">
        <v>58</v>
      </c>
      <c r="E529" s="38" t="s">
        <v>744</v>
      </c>
    </row>
    <row r="530" spans="1:16" ht="25.5">
      <c r="A530" s="26" t="s">
        <v>51</v>
      </c>
      <c s="31" t="s">
        <v>745</v>
      </c>
      <c s="31" t="s">
        <v>746</v>
      </c>
      <c s="26" t="s">
        <v>53</v>
      </c>
      <c s="32" t="s">
        <v>747</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40.25">
      <c r="A533" t="s">
        <v>58</v>
      </c>
      <c r="E533" s="38" t="s">
        <v>748</v>
      </c>
    </row>
    <row r="534" spans="1:16" ht="12.75">
      <c r="A534" s="26" t="s">
        <v>51</v>
      </c>
      <c s="31" t="s">
        <v>749</v>
      </c>
      <c s="31" t="s">
        <v>155</v>
      </c>
      <c s="26" t="s">
        <v>53</v>
      </c>
      <c s="32" t="s">
        <v>156</v>
      </c>
      <c s="33" t="s">
        <v>65</v>
      </c>
      <c s="34">
        <v>8</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750</v>
      </c>
    </row>
    <row r="538" spans="1:16" ht="12.75">
      <c r="A538" s="26" t="s">
        <v>51</v>
      </c>
      <c s="31" t="s">
        <v>751</v>
      </c>
      <c s="31" t="s">
        <v>159</v>
      </c>
      <c s="26" t="s">
        <v>53</v>
      </c>
      <c s="32" t="s">
        <v>160</v>
      </c>
      <c s="33" t="s">
        <v>65</v>
      </c>
      <c s="34">
        <v>8</v>
      </c>
      <c s="35">
        <v>0</v>
      </c>
      <c s="36">
        <f>ROUND(ROUND(H538,2)*ROUND(G538,3),2)</f>
      </c>
      <c r="O538">
        <f>(I538*21)/100</f>
      </c>
      <c t="s">
        <v>28</v>
      </c>
    </row>
    <row r="539" spans="1:5" ht="12.75">
      <c r="A539" s="37" t="s">
        <v>56</v>
      </c>
      <c r="E539" s="38" t="s">
        <v>53</v>
      </c>
    </row>
    <row r="540" spans="1:5" ht="12.75">
      <c r="A540" s="39" t="s">
        <v>57</v>
      </c>
      <c r="E540" s="40" t="s">
        <v>53</v>
      </c>
    </row>
    <row r="541" spans="1:5" ht="165.75">
      <c r="A541" t="s">
        <v>58</v>
      </c>
      <c r="E541" s="38" t="s">
        <v>752</v>
      </c>
    </row>
    <row r="542" spans="1:16" ht="12.75">
      <c r="A542" s="26" t="s">
        <v>51</v>
      </c>
      <c s="31" t="s">
        <v>753</v>
      </c>
      <c s="31" t="s">
        <v>754</v>
      </c>
      <c s="26" t="s">
        <v>53</v>
      </c>
      <c s="32" t="s">
        <v>755</v>
      </c>
      <c s="33" t="s">
        <v>65</v>
      </c>
      <c s="34">
        <v>10</v>
      </c>
      <c s="35">
        <v>0</v>
      </c>
      <c s="36">
        <f>ROUND(ROUND(H542,2)*ROUND(G542,3),2)</f>
      </c>
      <c r="O542">
        <f>(I542*21)/100</f>
      </c>
      <c t="s">
        <v>28</v>
      </c>
    </row>
    <row r="543" spans="1:5" ht="12.75">
      <c r="A543" s="37" t="s">
        <v>56</v>
      </c>
      <c r="E543" s="38" t="s">
        <v>53</v>
      </c>
    </row>
    <row r="544" spans="1:5" ht="12.75">
      <c r="A544" s="39" t="s">
        <v>57</v>
      </c>
      <c r="E544" s="40" t="s">
        <v>53</v>
      </c>
    </row>
    <row r="545" spans="1:5" ht="114.75">
      <c r="A545" t="s">
        <v>58</v>
      </c>
      <c r="E545" s="38" t="s">
        <v>756</v>
      </c>
    </row>
    <row r="546" spans="1:16" ht="12.75">
      <c r="A546" s="26" t="s">
        <v>51</v>
      </c>
      <c s="31" t="s">
        <v>757</v>
      </c>
      <c s="31" t="s">
        <v>758</v>
      </c>
      <c s="26" t="s">
        <v>53</v>
      </c>
      <c s="32" t="s">
        <v>759</v>
      </c>
      <c s="33" t="s">
        <v>65</v>
      </c>
      <c s="34">
        <v>10</v>
      </c>
      <c s="35">
        <v>0</v>
      </c>
      <c s="36">
        <f>ROUND(ROUND(H546,2)*ROUND(G546,3),2)</f>
      </c>
      <c r="O546">
        <f>(I546*21)/100</f>
      </c>
      <c t="s">
        <v>28</v>
      </c>
    </row>
    <row r="547" spans="1:5" ht="12.75">
      <c r="A547" s="37" t="s">
        <v>56</v>
      </c>
      <c r="E547" s="38" t="s">
        <v>53</v>
      </c>
    </row>
    <row r="548" spans="1:5" ht="12.75">
      <c r="A548" s="39" t="s">
        <v>57</v>
      </c>
      <c r="E548" s="40" t="s">
        <v>53</v>
      </c>
    </row>
    <row r="549" spans="1:5" ht="102">
      <c r="A549" t="s">
        <v>58</v>
      </c>
      <c r="E549" s="38" t="s">
        <v>760</v>
      </c>
    </row>
    <row r="550" spans="1:16" ht="12.75">
      <c r="A550" s="26" t="s">
        <v>51</v>
      </c>
      <c s="31" t="s">
        <v>761</v>
      </c>
      <c s="31" t="s">
        <v>762</v>
      </c>
      <c s="26" t="s">
        <v>53</v>
      </c>
      <c s="32" t="s">
        <v>763</v>
      </c>
      <c s="33" t="s">
        <v>65</v>
      </c>
      <c s="34">
        <v>3</v>
      </c>
      <c s="35">
        <v>0</v>
      </c>
      <c s="36">
        <f>ROUND(ROUND(H550,2)*ROUND(G550,3),2)</f>
      </c>
      <c r="O550">
        <f>(I550*21)/100</f>
      </c>
      <c t="s">
        <v>28</v>
      </c>
    </row>
    <row r="551" spans="1:5" ht="12.75">
      <c r="A551" s="37" t="s">
        <v>56</v>
      </c>
      <c r="E551" s="38" t="s">
        <v>53</v>
      </c>
    </row>
    <row r="552" spans="1:5" ht="12.75">
      <c r="A552" s="39" t="s">
        <v>57</v>
      </c>
      <c r="E552" s="40" t="s">
        <v>53</v>
      </c>
    </row>
    <row r="553" spans="1:5" ht="140.25">
      <c r="A553" t="s">
        <v>58</v>
      </c>
      <c r="E553" s="38" t="s">
        <v>764</v>
      </c>
    </row>
    <row r="554" spans="1:16" ht="12.75">
      <c r="A554" s="26" t="s">
        <v>51</v>
      </c>
      <c s="31" t="s">
        <v>765</v>
      </c>
      <c s="31" t="s">
        <v>348</v>
      </c>
      <c s="26" t="s">
        <v>53</v>
      </c>
      <c s="32" t="s">
        <v>349</v>
      </c>
      <c s="33" t="s">
        <v>65</v>
      </c>
      <c s="34">
        <v>78</v>
      </c>
      <c s="35">
        <v>0</v>
      </c>
      <c s="36">
        <f>ROUND(ROUND(H554,2)*ROUND(G554,3),2)</f>
      </c>
      <c r="O554">
        <f>(I554*21)/100</f>
      </c>
      <c t="s">
        <v>28</v>
      </c>
    </row>
    <row r="555" spans="1:5" ht="12.75">
      <c r="A555" s="37" t="s">
        <v>56</v>
      </c>
      <c r="E555" s="38" t="s">
        <v>53</v>
      </c>
    </row>
    <row r="556" spans="1:5" ht="12.75">
      <c r="A556" s="39" t="s">
        <v>57</v>
      </c>
      <c r="E556" s="40" t="s">
        <v>53</v>
      </c>
    </row>
    <row r="557" spans="1:5" ht="127.5">
      <c r="A557" t="s">
        <v>58</v>
      </c>
      <c r="E557" s="38" t="s">
        <v>766</v>
      </c>
    </row>
    <row r="558" spans="1:16" ht="12.75">
      <c r="A558" s="26" t="s">
        <v>51</v>
      </c>
      <c s="31" t="s">
        <v>767</v>
      </c>
      <c s="31" t="s">
        <v>768</v>
      </c>
      <c s="26" t="s">
        <v>53</v>
      </c>
      <c s="32" t="s">
        <v>769</v>
      </c>
      <c s="33" t="s">
        <v>65</v>
      </c>
      <c s="34">
        <v>4</v>
      </c>
      <c s="35">
        <v>0</v>
      </c>
      <c s="36">
        <f>ROUND(ROUND(H558,2)*ROUND(G558,3),2)</f>
      </c>
      <c r="O558">
        <f>(I558*21)/100</f>
      </c>
      <c t="s">
        <v>28</v>
      </c>
    </row>
    <row r="559" spans="1:5" ht="12.75">
      <c r="A559" s="37" t="s">
        <v>56</v>
      </c>
      <c r="E559" s="38" t="s">
        <v>53</v>
      </c>
    </row>
    <row r="560" spans="1:5" ht="12.75">
      <c r="A560" s="39" t="s">
        <v>57</v>
      </c>
      <c r="E560" s="40" t="s">
        <v>53</v>
      </c>
    </row>
    <row r="561" spans="1:5" ht="127.5">
      <c r="A561" t="s">
        <v>58</v>
      </c>
      <c r="E561" s="38" t="s">
        <v>766</v>
      </c>
    </row>
    <row r="562" spans="1:18" ht="12.75" customHeight="1">
      <c r="A562" s="6" t="s">
        <v>48</v>
      </c>
      <c s="6"/>
      <c s="44" t="s">
        <v>364</v>
      </c>
      <c s="6"/>
      <c s="29" t="s">
        <v>365</v>
      </c>
      <c s="6"/>
      <c s="6"/>
      <c s="6"/>
      <c s="46">
        <f>0+Q562</f>
      </c>
      <c r="O562">
        <f>0+R562</f>
      </c>
      <c r="Q562">
        <f>0+I563+I567+I571+I575+I579+I583</f>
      </c>
      <c>
        <f>0+O563+O567+O571+O575+O579+O583</f>
      </c>
    </row>
    <row r="563" spans="1:16" ht="12.75">
      <c r="A563" s="26" t="s">
        <v>51</v>
      </c>
      <c s="31" t="s">
        <v>770</v>
      </c>
      <c s="31" t="s">
        <v>367</v>
      </c>
      <c s="26" t="s">
        <v>53</v>
      </c>
      <c s="32" t="s">
        <v>368</v>
      </c>
      <c s="33" t="s">
        <v>369</v>
      </c>
      <c s="34">
        <v>1</v>
      </c>
      <c s="35">
        <v>0</v>
      </c>
      <c s="36">
        <f>ROUND(ROUND(H563,2)*ROUND(G563,3),2)</f>
      </c>
      <c r="O563">
        <f>(I563*21)/100</f>
      </c>
      <c t="s">
        <v>28</v>
      </c>
    </row>
    <row r="564" spans="1:5" ht="12.75">
      <c r="A564" s="37" t="s">
        <v>56</v>
      </c>
      <c r="E564" s="38" t="s">
        <v>53</v>
      </c>
    </row>
    <row r="565" spans="1:5" ht="12.75">
      <c r="A565" s="39" t="s">
        <v>57</v>
      </c>
      <c r="E565" s="40" t="s">
        <v>53</v>
      </c>
    </row>
    <row r="566" spans="1:5" ht="25.5">
      <c r="A566" t="s">
        <v>58</v>
      </c>
      <c r="E566" s="38" t="s">
        <v>370</v>
      </c>
    </row>
    <row r="567" spans="1:16" ht="38.25">
      <c r="A567" s="26" t="s">
        <v>51</v>
      </c>
      <c s="31" t="s">
        <v>771</v>
      </c>
      <c s="31" t="s">
        <v>772</v>
      </c>
      <c s="26" t="s">
        <v>373</v>
      </c>
      <c s="32" t="s">
        <v>773</v>
      </c>
      <c s="33" t="s">
        <v>375</v>
      </c>
      <c s="34">
        <v>0.02</v>
      </c>
      <c s="35">
        <v>0</v>
      </c>
      <c s="36">
        <f>ROUND(ROUND(H567,2)*ROUND(G567,3),2)</f>
      </c>
      <c r="O567">
        <f>(I567*21)/100</f>
      </c>
      <c t="s">
        <v>28</v>
      </c>
    </row>
    <row r="568" spans="1:5" ht="38.25">
      <c r="A568" s="37" t="s">
        <v>56</v>
      </c>
      <c r="E568" s="38" t="s">
        <v>774</v>
      </c>
    </row>
    <row r="569" spans="1:5" ht="12.75">
      <c r="A569" s="39" t="s">
        <v>57</v>
      </c>
      <c r="E569" s="40" t="s">
        <v>775</v>
      </c>
    </row>
    <row r="570" spans="1:5" ht="165.75">
      <c r="A570" t="s">
        <v>58</v>
      </c>
      <c r="E570" s="38" t="s">
        <v>776</v>
      </c>
    </row>
    <row r="571" spans="1:16" ht="38.25">
      <c r="A571" s="26" t="s">
        <v>51</v>
      </c>
      <c s="31" t="s">
        <v>777</v>
      </c>
      <c s="31" t="s">
        <v>372</v>
      </c>
      <c s="26" t="s">
        <v>373</v>
      </c>
      <c s="32" t="s">
        <v>374</v>
      </c>
      <c s="33" t="s">
        <v>375</v>
      </c>
      <c s="34">
        <v>44.4</v>
      </c>
      <c s="35">
        <v>0</v>
      </c>
      <c s="36">
        <f>ROUND(ROUND(H571,2)*ROUND(G571,3),2)</f>
      </c>
      <c r="O571">
        <f>(I571*21)/100</f>
      </c>
      <c t="s">
        <v>28</v>
      </c>
    </row>
    <row r="572" spans="1:5" ht="38.25">
      <c r="A572" s="37" t="s">
        <v>56</v>
      </c>
      <c r="E572" s="38" t="s">
        <v>778</v>
      </c>
    </row>
    <row r="573" spans="1:5" ht="12.75">
      <c r="A573" s="39" t="s">
        <v>57</v>
      </c>
      <c r="E573" s="40" t="s">
        <v>53</v>
      </c>
    </row>
    <row r="574" spans="1:5" ht="165.75">
      <c r="A574" t="s">
        <v>58</v>
      </c>
      <c r="E574" s="38" t="s">
        <v>776</v>
      </c>
    </row>
    <row r="575" spans="1:16" ht="25.5">
      <c r="A575" s="26" t="s">
        <v>51</v>
      </c>
      <c s="31" t="s">
        <v>779</v>
      </c>
      <c s="31" t="s">
        <v>780</v>
      </c>
      <c s="26" t="s">
        <v>373</v>
      </c>
      <c s="32" t="s">
        <v>781</v>
      </c>
      <c s="33" t="s">
        <v>375</v>
      </c>
      <c s="34">
        <v>1</v>
      </c>
      <c s="35">
        <v>0</v>
      </c>
      <c s="36">
        <f>ROUND(ROUND(H575,2)*ROUND(G575,3),2)</f>
      </c>
      <c r="O575">
        <f>(I575*21)/100</f>
      </c>
      <c t="s">
        <v>28</v>
      </c>
    </row>
    <row r="576" spans="1:5" ht="51">
      <c r="A576" s="37" t="s">
        <v>56</v>
      </c>
      <c r="E576" s="38" t="s">
        <v>782</v>
      </c>
    </row>
    <row r="577" spans="1:5" ht="12.75">
      <c r="A577" s="39" t="s">
        <v>57</v>
      </c>
      <c r="E577" s="40" t="s">
        <v>53</v>
      </c>
    </row>
    <row r="578" spans="1:5" ht="165.75">
      <c r="A578" t="s">
        <v>58</v>
      </c>
      <c r="E578" s="38" t="s">
        <v>776</v>
      </c>
    </row>
    <row r="579" spans="1:16" ht="25.5">
      <c r="A579" s="26" t="s">
        <v>51</v>
      </c>
      <c s="31" t="s">
        <v>783</v>
      </c>
      <c s="31" t="s">
        <v>379</v>
      </c>
      <c s="26" t="s">
        <v>373</v>
      </c>
      <c s="32" t="s">
        <v>380</v>
      </c>
      <c s="33" t="s">
        <v>375</v>
      </c>
      <c s="34">
        <v>32.4</v>
      </c>
      <c s="35">
        <v>0</v>
      </c>
      <c s="36">
        <f>ROUND(ROUND(H579,2)*ROUND(G579,3),2)</f>
      </c>
      <c r="O579">
        <f>(I579*21)/100</f>
      </c>
      <c t="s">
        <v>28</v>
      </c>
    </row>
    <row r="580" spans="1:5" ht="38.25">
      <c r="A580" s="37" t="s">
        <v>56</v>
      </c>
      <c r="E580" s="38" t="s">
        <v>784</v>
      </c>
    </row>
    <row r="581" spans="1:5" ht="12.75">
      <c r="A581" s="39" t="s">
        <v>57</v>
      </c>
      <c r="E581" s="40" t="s">
        <v>53</v>
      </c>
    </row>
    <row r="582" spans="1:5" ht="165.75">
      <c r="A582" t="s">
        <v>58</v>
      </c>
      <c r="E582" s="38" t="s">
        <v>776</v>
      </c>
    </row>
    <row r="583" spans="1:16" ht="38.25">
      <c r="A583" s="26" t="s">
        <v>51</v>
      </c>
      <c s="31" t="s">
        <v>785</v>
      </c>
      <c s="31" t="s">
        <v>786</v>
      </c>
      <c s="26" t="s">
        <v>373</v>
      </c>
      <c s="32" t="s">
        <v>787</v>
      </c>
      <c s="33" t="s">
        <v>375</v>
      </c>
      <c s="34">
        <v>0.4</v>
      </c>
      <c s="35">
        <v>0</v>
      </c>
      <c s="36">
        <f>ROUND(ROUND(H583,2)*ROUND(G583,3),2)</f>
      </c>
      <c r="O583">
        <f>(I583*21)/100</f>
      </c>
      <c t="s">
        <v>28</v>
      </c>
    </row>
    <row r="584" spans="1:5" ht="38.25">
      <c r="A584" s="37" t="s">
        <v>56</v>
      </c>
      <c r="E584" s="38" t="s">
        <v>784</v>
      </c>
    </row>
    <row r="585" spans="1:5" ht="12.75">
      <c r="A585" s="39" t="s">
        <v>57</v>
      </c>
      <c r="E585" s="40" t="s">
        <v>53</v>
      </c>
    </row>
    <row r="586" spans="1:5" ht="165.75">
      <c r="A586" t="s">
        <v>58</v>
      </c>
      <c r="E586" s="38" t="s">
        <v>776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788</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382</v>
      </c>
      <c s="1"/>
      <c s="14" t="s">
        <v>383</v>
      </c>
      <c s="1"/>
      <c s="1"/>
      <c s="1"/>
      <c s="1"/>
      <c r="O5" t="s">
        <v>25</v>
      </c>
      <c t="s">
        <v>28</v>
      </c>
    </row>
    <row r="6" spans="1:9" ht="12.75" customHeight="1">
      <c r="A6" t="s">
        <v>384</v>
      </c>
      <c s="16" t="s">
        <v>22</v>
      </c>
      <c s="17" t="s">
        <v>788</v>
      </c>
      <c s="6"/>
      <c s="18" t="s">
        <v>789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110</v>
      </c>
      <c s="11"/>
      <c s="11"/>
      <c s="11"/>
      <c s="24">
        <f>0</f>
      </c>
      <c r="O10">
        <f>0</f>
      </c>
    </row>
    <row r="11" spans="1:18" ht="12.75" customHeight="1">
      <c r="A11" s="6" t="s">
        <v>48</v>
      </c>
      <c s="6"/>
      <c s="44" t="s">
        <v>49</v>
      </c>
      <c s="6"/>
      <c s="45" t="s">
        <v>389</v>
      </c>
      <c s="6"/>
      <c s="6"/>
      <c s="6"/>
      <c s="46">
        <f>0+Q11</f>
      </c>
      <c r="O11">
        <f>0+R11</f>
      </c>
      <c r="Q11">
        <f>0+I12+I16+I20+I24+I28+I32+I36+I40+I44+I48+I52</f>
      </c>
      <c>
        <f>0+O12+O16+O20+O24+O28+O32+O36+O40+O44+O48+O52</f>
      </c>
    </row>
    <row r="12" spans="1:16" ht="12.75">
      <c r="A12" s="26" t="s">
        <v>51</v>
      </c>
      <c s="31" t="s">
        <v>34</v>
      </c>
      <c s="31" t="s">
        <v>120</v>
      </c>
      <c s="26" t="s">
        <v>53</v>
      </c>
      <c s="32" t="s">
        <v>121</v>
      </c>
      <c s="33" t="s">
        <v>118</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391</v>
      </c>
    </row>
    <row r="16" spans="1:16" ht="12.75">
      <c r="A16" s="26" t="s">
        <v>51</v>
      </c>
      <c s="31" t="s">
        <v>28</v>
      </c>
      <c s="31" t="s">
        <v>126</v>
      </c>
      <c s="26" t="s">
        <v>53</v>
      </c>
      <c s="32" t="s">
        <v>127</v>
      </c>
      <c s="33" t="s">
        <v>118</v>
      </c>
      <c s="34">
        <v>10</v>
      </c>
      <c s="35">
        <v>0</v>
      </c>
      <c s="36">
        <f>ROUND(ROUND(H16,2)*ROUND(G16,3),2)</f>
      </c>
      <c r="O16">
        <f>(I16*21)/100</f>
      </c>
      <c t="s">
        <v>28</v>
      </c>
    </row>
    <row r="17" spans="1:5" ht="12.75">
      <c r="A17" s="37" t="s">
        <v>56</v>
      </c>
      <c r="E17" s="38" t="s">
        <v>53</v>
      </c>
    </row>
    <row r="18" spans="1:5" ht="12.75">
      <c r="A18" s="39" t="s">
        <v>57</v>
      </c>
      <c r="E18" s="40" t="s">
        <v>53</v>
      </c>
    </row>
    <row r="19" spans="1:5" ht="229.5">
      <c r="A19" t="s">
        <v>58</v>
      </c>
      <c r="E19" s="38" t="s">
        <v>392</v>
      </c>
    </row>
    <row r="20" spans="1:16" ht="12.75">
      <c r="A20" s="26" t="s">
        <v>51</v>
      </c>
      <c s="31" t="s">
        <v>26</v>
      </c>
      <c s="31" t="s">
        <v>396</v>
      </c>
      <c s="26" t="s">
        <v>53</v>
      </c>
      <c s="32" t="s">
        <v>397</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398</v>
      </c>
    </row>
    <row r="24" spans="1:16" ht="12.75">
      <c r="A24" s="26" t="s">
        <v>51</v>
      </c>
      <c s="31" t="s">
        <v>81</v>
      </c>
      <c s="31" t="s">
        <v>403</v>
      </c>
      <c s="26" t="s">
        <v>53</v>
      </c>
      <c s="32" t="s">
        <v>404</v>
      </c>
      <c s="33" t="s">
        <v>341</v>
      </c>
      <c s="34">
        <v>36.713</v>
      </c>
      <c s="35">
        <v>0</v>
      </c>
      <c s="36">
        <f>ROUND(ROUND(H24,2)*ROUND(G24,3),2)</f>
      </c>
      <c r="O24">
        <f>(I24*21)/100</f>
      </c>
      <c t="s">
        <v>28</v>
      </c>
    </row>
    <row r="25" spans="1:5" ht="12.75">
      <c r="A25" s="37" t="s">
        <v>56</v>
      </c>
      <c r="E25" s="38" t="s">
        <v>53</v>
      </c>
    </row>
    <row r="26" spans="1:5" ht="12.75">
      <c r="A26" s="39" t="s">
        <v>57</v>
      </c>
      <c r="E26" s="40" t="s">
        <v>53</v>
      </c>
    </row>
    <row r="27" spans="1:5" ht="204">
      <c r="A27" t="s">
        <v>58</v>
      </c>
      <c r="E27" s="38" t="s">
        <v>405</v>
      </c>
    </row>
    <row r="28" spans="1:16" ht="12.75">
      <c r="A28" s="26" t="s">
        <v>51</v>
      </c>
      <c s="31" t="s">
        <v>85</v>
      </c>
      <c s="31" t="s">
        <v>406</v>
      </c>
      <c s="26" t="s">
        <v>34</v>
      </c>
      <c s="32" t="s">
        <v>407</v>
      </c>
      <c s="33" t="s">
        <v>341</v>
      </c>
      <c s="34">
        <v>50.768</v>
      </c>
      <c s="35">
        <v>0</v>
      </c>
      <c s="36">
        <f>ROUND(ROUND(H28,2)*ROUND(G28,3),2)</f>
      </c>
      <c r="O28">
        <f>(I28*21)/100</f>
      </c>
      <c t="s">
        <v>28</v>
      </c>
    </row>
    <row r="29" spans="1:5" ht="12.75">
      <c r="A29" s="37" t="s">
        <v>56</v>
      </c>
      <c r="E29" s="38" t="s">
        <v>53</v>
      </c>
    </row>
    <row r="30" spans="1:5" ht="12.75">
      <c r="A30" s="39" t="s">
        <v>57</v>
      </c>
      <c r="E30" s="40" t="s">
        <v>53</v>
      </c>
    </row>
    <row r="31" spans="1:5" ht="204">
      <c r="A31" t="s">
        <v>58</v>
      </c>
      <c r="E31" s="38" t="s">
        <v>405</v>
      </c>
    </row>
    <row r="32" spans="1:16" ht="25.5">
      <c r="A32" s="26" t="s">
        <v>51</v>
      </c>
      <c s="31" t="s">
        <v>44</v>
      </c>
      <c s="31" t="s">
        <v>141</v>
      </c>
      <c s="26" t="s">
        <v>53</v>
      </c>
      <c s="32" t="s">
        <v>142</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408</v>
      </c>
    </row>
    <row r="36" spans="1:16" ht="25.5">
      <c r="A36" s="26" t="s">
        <v>51</v>
      </c>
      <c s="31" t="s">
        <v>46</v>
      </c>
      <c s="31" t="s">
        <v>409</v>
      </c>
      <c s="26" t="s">
        <v>53</v>
      </c>
      <c s="32" t="s">
        <v>410</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408</v>
      </c>
    </row>
    <row r="40" spans="1:16" ht="25.5">
      <c r="A40" s="26" t="s">
        <v>51</v>
      </c>
      <c s="31" t="s">
        <v>95</v>
      </c>
      <c s="31" t="s">
        <v>414</v>
      </c>
      <c s="26" t="s">
        <v>53</v>
      </c>
      <c s="32" t="s">
        <v>415</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413</v>
      </c>
    </row>
    <row r="44" spans="1:16" ht="12.75">
      <c r="A44" s="26" t="s">
        <v>51</v>
      </c>
      <c s="31" t="s">
        <v>99</v>
      </c>
      <c s="31" t="s">
        <v>144</v>
      </c>
      <c s="26" t="s">
        <v>53</v>
      </c>
      <c s="32" t="s">
        <v>145</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416</v>
      </c>
    </row>
    <row r="48" spans="1:16" ht="12.75">
      <c r="A48" s="26" t="s">
        <v>51</v>
      </c>
      <c s="31" t="s">
        <v>557</v>
      </c>
      <c s="31" t="s">
        <v>791</v>
      </c>
      <c s="26" t="s">
        <v>53</v>
      </c>
      <c s="32" t="s">
        <v>792</v>
      </c>
      <c s="33" t="s">
        <v>793</v>
      </c>
      <c s="34">
        <v>440.556</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794</v>
      </c>
    </row>
    <row r="52" spans="1:16" ht="12.75">
      <c r="A52" s="26" t="s">
        <v>51</v>
      </c>
      <c s="31" t="s">
        <v>695</v>
      </c>
      <c s="31" t="s">
        <v>795</v>
      </c>
      <c s="26" t="s">
        <v>53</v>
      </c>
      <c s="32" t="s">
        <v>796</v>
      </c>
      <c s="33" t="s">
        <v>793</v>
      </c>
      <c s="34">
        <v>609.216</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794</v>
      </c>
    </row>
    <row r="56" spans="1:18" ht="12.75" customHeight="1">
      <c r="A56" s="6" t="s">
        <v>48</v>
      </c>
      <c s="6"/>
      <c s="44" t="s">
        <v>129</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38</v>
      </c>
      <c s="31" t="s">
        <v>136</v>
      </c>
      <c s="26" t="s">
        <v>53</v>
      </c>
      <c s="32" t="s">
        <v>137</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417</v>
      </c>
    </row>
    <row r="61" spans="1:16" ht="12.75">
      <c r="A61" s="26" t="s">
        <v>51</v>
      </c>
      <c s="31" t="s">
        <v>103</v>
      </c>
      <c s="31" t="s">
        <v>418</v>
      </c>
      <c s="26" t="s">
        <v>34</v>
      </c>
      <c s="32" t="s">
        <v>419</v>
      </c>
      <c s="33" t="s">
        <v>55</v>
      </c>
      <c s="34">
        <v>300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420</v>
      </c>
    </row>
    <row r="65" spans="1:16" ht="12.75">
      <c r="A65" s="26" t="s">
        <v>51</v>
      </c>
      <c s="31" t="s">
        <v>67</v>
      </c>
      <c s="31" t="s">
        <v>421</v>
      </c>
      <c s="26" t="s">
        <v>53</v>
      </c>
      <c s="32" t="s">
        <v>422</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423</v>
      </c>
    </row>
    <row r="69" spans="1:16" ht="12.75">
      <c r="A69" s="26" t="s">
        <v>51</v>
      </c>
      <c s="31" t="s">
        <v>294</v>
      </c>
      <c s="31" t="s">
        <v>639</v>
      </c>
      <c s="26" t="s">
        <v>53</v>
      </c>
      <c s="32" t="s">
        <v>640</v>
      </c>
      <c s="33" t="s">
        <v>55</v>
      </c>
      <c s="34">
        <v>100</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641</v>
      </c>
    </row>
    <row r="73" spans="1:16" ht="12.75">
      <c r="A73" s="26" t="s">
        <v>51</v>
      </c>
      <c s="31" t="s">
        <v>150</v>
      </c>
      <c s="31" t="s">
        <v>433</v>
      </c>
      <c s="26" t="s">
        <v>53</v>
      </c>
      <c s="32" t="s">
        <v>434</v>
      </c>
      <c s="33" t="s">
        <v>65</v>
      </c>
      <c s="34">
        <v>1</v>
      </c>
      <c s="35">
        <v>0</v>
      </c>
      <c s="36">
        <f>ROUND(ROUND(H73,2)*ROUND(G73,3),2)</f>
      </c>
      <c r="O73">
        <f>(I73*21)/100</f>
      </c>
      <c t="s">
        <v>28</v>
      </c>
    </row>
    <row r="74" spans="1:5" ht="12.75">
      <c r="A74" s="37" t="s">
        <v>56</v>
      </c>
      <c r="E74" s="38" t="s">
        <v>53</v>
      </c>
    </row>
    <row r="75" spans="1:5" ht="12.75">
      <c r="A75" s="39" t="s">
        <v>57</v>
      </c>
      <c r="E75" s="40" t="s">
        <v>53</v>
      </c>
    </row>
    <row r="76" spans="1:5" ht="153">
      <c r="A76" t="s">
        <v>58</v>
      </c>
      <c r="E76" s="38" t="s">
        <v>435</v>
      </c>
    </row>
    <row r="77" spans="1:16" ht="12.75">
      <c r="A77" s="26" t="s">
        <v>51</v>
      </c>
      <c s="31" t="s">
        <v>152</v>
      </c>
      <c s="31" t="s">
        <v>797</v>
      </c>
      <c s="26" t="s">
        <v>53</v>
      </c>
      <c s="32" t="s">
        <v>798</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799</v>
      </c>
    </row>
    <row r="81" spans="1:16" ht="12.75">
      <c r="A81" s="26" t="s">
        <v>51</v>
      </c>
      <c s="31" t="s">
        <v>154</v>
      </c>
      <c s="31" t="s">
        <v>436</v>
      </c>
      <c s="26" t="s">
        <v>53</v>
      </c>
      <c s="32" t="s">
        <v>437</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438</v>
      </c>
    </row>
    <row r="85" spans="1:16" ht="12.75">
      <c r="A85" s="26" t="s">
        <v>51</v>
      </c>
      <c s="31" t="s">
        <v>158</v>
      </c>
      <c s="31" t="s">
        <v>439</v>
      </c>
      <c s="26" t="s">
        <v>53</v>
      </c>
      <c s="32" t="s">
        <v>440</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441</v>
      </c>
    </row>
    <row r="89" spans="1:16" ht="12.75">
      <c r="A89" s="26" t="s">
        <v>51</v>
      </c>
      <c s="31" t="s">
        <v>162</v>
      </c>
      <c s="31" t="s">
        <v>645</v>
      </c>
      <c s="26" t="s">
        <v>53</v>
      </c>
      <c s="32" t="s">
        <v>646</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647</v>
      </c>
    </row>
    <row r="93" spans="1:16" ht="12.75">
      <c r="A93" s="26" t="s">
        <v>51</v>
      </c>
      <c s="31" t="s">
        <v>166</v>
      </c>
      <c s="31" t="s">
        <v>442</v>
      </c>
      <c s="26" t="s">
        <v>53</v>
      </c>
      <c s="32" t="s">
        <v>443</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444</v>
      </c>
    </row>
    <row r="97" spans="1:16" ht="12.75">
      <c r="A97" s="26" t="s">
        <v>51</v>
      </c>
      <c s="31" t="s">
        <v>170</v>
      </c>
      <c s="31" t="s">
        <v>445</v>
      </c>
      <c s="26" t="s">
        <v>53</v>
      </c>
      <c s="32" t="s">
        <v>446</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447</v>
      </c>
    </row>
    <row r="101" spans="1:16" ht="12.75">
      <c r="A101" s="26" t="s">
        <v>51</v>
      </c>
      <c s="31" t="s">
        <v>174</v>
      </c>
      <c s="31" t="s">
        <v>800</v>
      </c>
      <c s="26" t="s">
        <v>53</v>
      </c>
      <c s="32" t="s">
        <v>801</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802</v>
      </c>
    </row>
    <row r="105" spans="1:16" ht="12.75">
      <c r="A105" s="26" t="s">
        <v>51</v>
      </c>
      <c s="31" t="s">
        <v>178</v>
      </c>
      <c s="31" t="s">
        <v>448</v>
      </c>
      <c s="26" t="s">
        <v>53</v>
      </c>
      <c s="32" t="s">
        <v>449</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450</v>
      </c>
    </row>
    <row r="109" spans="1:16" ht="12.75">
      <c r="A109" s="26" t="s">
        <v>51</v>
      </c>
      <c s="31" t="s">
        <v>182</v>
      </c>
      <c s="31" t="s">
        <v>451</v>
      </c>
      <c s="26" t="s">
        <v>53</v>
      </c>
      <c s="32" t="s">
        <v>452</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453</v>
      </c>
    </row>
    <row r="113" spans="1:16" ht="12.75">
      <c r="A113" s="26" t="s">
        <v>51</v>
      </c>
      <c s="31" t="s">
        <v>186</v>
      </c>
      <c s="31" t="s">
        <v>803</v>
      </c>
      <c s="26" t="s">
        <v>53</v>
      </c>
      <c s="32" t="s">
        <v>804</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805</v>
      </c>
    </row>
    <row r="117" spans="1:16" ht="12.75">
      <c r="A117" s="26" t="s">
        <v>51</v>
      </c>
      <c s="31" t="s">
        <v>190</v>
      </c>
      <c s="31" t="s">
        <v>455</v>
      </c>
      <c s="26" t="s">
        <v>53</v>
      </c>
      <c s="32" t="s">
        <v>456</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457</v>
      </c>
    </row>
    <row r="121" spans="1:16" ht="12.75">
      <c r="A121" s="26" t="s">
        <v>51</v>
      </c>
      <c s="31" t="s">
        <v>194</v>
      </c>
      <c s="31" t="s">
        <v>458</v>
      </c>
      <c s="26" t="s">
        <v>53</v>
      </c>
      <c s="32" t="s">
        <v>459</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460</v>
      </c>
    </row>
    <row r="125" spans="1:16" ht="12.75">
      <c r="A125" s="26" t="s">
        <v>51</v>
      </c>
      <c s="31" t="s">
        <v>198</v>
      </c>
      <c s="31" t="s">
        <v>806</v>
      </c>
      <c s="26" t="s">
        <v>53</v>
      </c>
      <c s="32" t="s">
        <v>807</v>
      </c>
      <c s="33" t="s">
        <v>65</v>
      </c>
      <c s="34">
        <v>1</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808</v>
      </c>
    </row>
    <row r="129" spans="1:16" ht="12.75">
      <c r="A129" s="26" t="s">
        <v>51</v>
      </c>
      <c s="31" t="s">
        <v>302</v>
      </c>
      <c s="31" t="s">
        <v>461</v>
      </c>
      <c s="26" t="s">
        <v>53</v>
      </c>
      <c s="32" t="s">
        <v>462</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463</v>
      </c>
    </row>
    <row r="133" spans="1:16" ht="12.75">
      <c r="A133" s="26" t="s">
        <v>51</v>
      </c>
      <c s="31" t="s">
        <v>306</v>
      </c>
      <c s="31" t="s">
        <v>299</v>
      </c>
      <c s="26" t="s">
        <v>53</v>
      </c>
      <c s="32" t="s">
        <v>300</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464</v>
      </c>
    </row>
    <row r="137" spans="1:16" ht="12.75">
      <c r="A137" s="26" t="s">
        <v>51</v>
      </c>
      <c s="31" t="s">
        <v>310</v>
      </c>
      <c s="31" t="s">
        <v>809</v>
      </c>
      <c s="26" t="s">
        <v>53</v>
      </c>
      <c s="32" t="s">
        <v>810</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811</v>
      </c>
    </row>
    <row r="141" spans="1:16" ht="12.75">
      <c r="A141" s="26" t="s">
        <v>51</v>
      </c>
      <c s="31" t="s">
        <v>206</v>
      </c>
      <c s="31" t="s">
        <v>74</v>
      </c>
      <c s="26" t="s">
        <v>53</v>
      </c>
      <c s="32" t="s">
        <v>75</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472</v>
      </c>
    </row>
    <row r="145" spans="1:16" ht="12.75">
      <c r="A145" s="26" t="s">
        <v>51</v>
      </c>
      <c s="31" t="s">
        <v>210</v>
      </c>
      <c s="31" t="s">
        <v>812</v>
      </c>
      <c s="26" t="s">
        <v>53</v>
      </c>
      <c s="32" t="s">
        <v>813</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814</v>
      </c>
    </row>
    <row r="149" spans="1:16" ht="25.5">
      <c r="A149" s="26" t="s">
        <v>51</v>
      </c>
      <c s="31" t="s">
        <v>214</v>
      </c>
      <c s="31" t="s">
        <v>473</v>
      </c>
      <c s="26" t="s">
        <v>53</v>
      </c>
      <c s="32" t="s">
        <v>474</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76.5">
      <c r="A152" t="s">
        <v>58</v>
      </c>
      <c r="E152" s="38" t="s">
        <v>475</v>
      </c>
    </row>
    <row r="153" spans="1:16" ht="25.5">
      <c r="A153" s="26" t="s">
        <v>51</v>
      </c>
      <c s="31" t="s">
        <v>218</v>
      </c>
      <c s="31" t="s">
        <v>476</v>
      </c>
      <c s="26" t="s">
        <v>53</v>
      </c>
      <c s="32" t="s">
        <v>477</v>
      </c>
      <c s="33" t="s">
        <v>478</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479</v>
      </c>
    </row>
    <row r="157" spans="1:16" ht="12.75">
      <c r="A157" s="26" t="s">
        <v>51</v>
      </c>
      <c s="31" t="s">
        <v>222</v>
      </c>
      <c s="31" t="s">
        <v>480</v>
      </c>
      <c s="26" t="s">
        <v>53</v>
      </c>
      <c s="32" t="s">
        <v>481</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482</v>
      </c>
    </row>
    <row r="161" spans="1:16" ht="12.75">
      <c r="A161" s="26" t="s">
        <v>51</v>
      </c>
      <c s="31" t="s">
        <v>314</v>
      </c>
      <c s="31" t="s">
        <v>483</v>
      </c>
      <c s="26" t="s">
        <v>53</v>
      </c>
      <c s="32" t="s">
        <v>484</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485</v>
      </c>
    </row>
    <row r="165" spans="1:16" ht="12.75">
      <c r="A165" s="26" t="s">
        <v>51</v>
      </c>
      <c s="31" t="s">
        <v>230</v>
      </c>
      <c s="31" t="s">
        <v>495</v>
      </c>
      <c s="26" t="s">
        <v>53</v>
      </c>
      <c s="32" t="s">
        <v>496</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497</v>
      </c>
    </row>
    <row r="169" spans="1:16" ht="12.75">
      <c r="A169" s="26" t="s">
        <v>51</v>
      </c>
      <c s="31" t="s">
        <v>234</v>
      </c>
      <c s="31" t="s">
        <v>660</v>
      </c>
      <c s="26" t="s">
        <v>53</v>
      </c>
      <c s="32" t="s">
        <v>661</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662</v>
      </c>
    </row>
    <row r="173" spans="1:16" ht="12.75">
      <c r="A173" s="26" t="s">
        <v>51</v>
      </c>
      <c s="31" t="s">
        <v>238</v>
      </c>
      <c s="31" t="s">
        <v>815</v>
      </c>
      <c s="26" t="s">
        <v>53</v>
      </c>
      <c s="32" t="s">
        <v>816</v>
      </c>
      <c s="33" t="s">
        <v>817</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818</v>
      </c>
    </row>
    <row r="177" spans="1:16" ht="12.75">
      <c r="A177" s="26" t="s">
        <v>51</v>
      </c>
      <c s="31" t="s">
        <v>318</v>
      </c>
      <c s="31" t="s">
        <v>819</v>
      </c>
      <c s="26" t="s">
        <v>53</v>
      </c>
      <c s="32" t="s">
        <v>820</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40.25">
      <c r="A180" t="s">
        <v>58</v>
      </c>
      <c r="E180" s="38" t="s">
        <v>821</v>
      </c>
    </row>
    <row r="181" spans="1:16" ht="12.75">
      <c r="A181" s="26" t="s">
        <v>51</v>
      </c>
      <c s="31" t="s">
        <v>242</v>
      </c>
      <c s="31" t="s">
        <v>822</v>
      </c>
      <c s="26" t="s">
        <v>53</v>
      </c>
      <c s="32" t="s">
        <v>823</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824</v>
      </c>
    </row>
    <row r="185" spans="1:16" ht="12.75">
      <c r="A185" s="26" t="s">
        <v>51</v>
      </c>
      <c s="31" t="s">
        <v>246</v>
      </c>
      <c s="31" t="s">
        <v>825</v>
      </c>
      <c s="26" t="s">
        <v>53</v>
      </c>
      <c s="32" t="s">
        <v>826</v>
      </c>
      <c s="33" t="s">
        <v>817</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827</v>
      </c>
    </row>
    <row r="189" spans="1:16" ht="12.75">
      <c r="A189" s="26" t="s">
        <v>51</v>
      </c>
      <c s="31" t="s">
        <v>250</v>
      </c>
      <c s="31" t="s">
        <v>828</v>
      </c>
      <c s="26" t="s">
        <v>53</v>
      </c>
      <c s="32" t="s">
        <v>829</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830</v>
      </c>
    </row>
    <row r="193" spans="1:16" ht="12.75">
      <c r="A193" s="26" t="s">
        <v>51</v>
      </c>
      <c s="31" t="s">
        <v>254</v>
      </c>
      <c s="31" t="s">
        <v>831</v>
      </c>
      <c s="26" t="s">
        <v>53</v>
      </c>
      <c s="32" t="s">
        <v>832</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833</v>
      </c>
    </row>
    <row r="197" spans="1:16" ht="12.75">
      <c r="A197" s="26" t="s">
        <v>51</v>
      </c>
      <c s="31" t="s">
        <v>322</v>
      </c>
      <c s="31" t="s">
        <v>528</v>
      </c>
      <c s="26" t="s">
        <v>53</v>
      </c>
      <c s="32" t="s">
        <v>529</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530</v>
      </c>
    </row>
    <row r="201" spans="1:16" ht="12.75">
      <c r="A201" s="26" t="s">
        <v>51</v>
      </c>
      <c s="31" t="s">
        <v>258</v>
      </c>
      <c s="31" t="s">
        <v>688</v>
      </c>
      <c s="26" t="s">
        <v>53</v>
      </c>
      <c s="32" t="s">
        <v>689</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690</v>
      </c>
    </row>
    <row r="205" spans="1:16" ht="12.75">
      <c r="A205" s="26" t="s">
        <v>51</v>
      </c>
      <c s="31" t="s">
        <v>262</v>
      </c>
      <c s="31" t="s">
        <v>834</v>
      </c>
      <c s="26" t="s">
        <v>53</v>
      </c>
      <c s="32" t="s">
        <v>835</v>
      </c>
      <c s="33" t="s">
        <v>817</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836</v>
      </c>
    </row>
    <row r="209" spans="1:16" ht="12.75">
      <c r="A209" s="26" t="s">
        <v>51</v>
      </c>
      <c s="31" t="s">
        <v>266</v>
      </c>
      <c s="31" t="s">
        <v>207</v>
      </c>
      <c s="26" t="s">
        <v>53</v>
      </c>
      <c s="32" t="s">
        <v>208</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576</v>
      </c>
    </row>
    <row r="213" spans="1:16" ht="12.75">
      <c r="A213" s="26" t="s">
        <v>51</v>
      </c>
      <c s="31" t="s">
        <v>270</v>
      </c>
      <c s="31" t="s">
        <v>726</v>
      </c>
      <c s="26" t="s">
        <v>53</v>
      </c>
      <c s="32" t="s">
        <v>727</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728</v>
      </c>
    </row>
    <row r="217" spans="1:16" ht="12.75">
      <c r="A217" s="26" t="s">
        <v>51</v>
      </c>
      <c s="31" t="s">
        <v>274</v>
      </c>
      <c s="31" t="s">
        <v>590</v>
      </c>
      <c s="26" t="s">
        <v>53</v>
      </c>
      <c s="32" t="s">
        <v>591</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592</v>
      </c>
    </row>
    <row r="221" spans="1:16" ht="12.75">
      <c r="A221" s="26" t="s">
        <v>51</v>
      </c>
      <c s="31" t="s">
        <v>276</v>
      </c>
      <c s="31" t="s">
        <v>594</v>
      </c>
      <c s="26" t="s">
        <v>53</v>
      </c>
      <c s="32" t="s">
        <v>595</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596</v>
      </c>
    </row>
    <row r="225" spans="1:16" ht="12.75">
      <c r="A225" s="26" t="s">
        <v>51</v>
      </c>
      <c s="31" t="s">
        <v>278</v>
      </c>
      <c s="31" t="s">
        <v>762</v>
      </c>
      <c s="26" t="s">
        <v>53</v>
      </c>
      <c s="32" t="s">
        <v>763</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837</v>
      </c>
    </row>
    <row r="229" spans="1:16" ht="12.75">
      <c r="A229" s="26" t="s">
        <v>51</v>
      </c>
      <c s="31" t="s">
        <v>282</v>
      </c>
      <c s="31" t="s">
        <v>77</v>
      </c>
      <c s="26" t="s">
        <v>53</v>
      </c>
      <c s="32" t="s">
        <v>78</v>
      </c>
      <c s="33" t="s">
        <v>79</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598</v>
      </c>
    </row>
    <row r="233" spans="1:16" ht="12.75">
      <c r="A233" s="26" t="s">
        <v>51</v>
      </c>
      <c s="31" t="s">
        <v>286</v>
      </c>
      <c s="31" t="s">
        <v>82</v>
      </c>
      <c s="26" t="s">
        <v>53</v>
      </c>
      <c s="32" t="s">
        <v>83</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600</v>
      </c>
    </row>
    <row r="237" spans="1:16" ht="12.75">
      <c r="A237" s="26" t="s">
        <v>51</v>
      </c>
      <c s="31" t="s">
        <v>288</v>
      </c>
      <c s="31" t="s">
        <v>86</v>
      </c>
      <c s="26" t="s">
        <v>53</v>
      </c>
      <c s="32" t="s">
        <v>87</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602</v>
      </c>
    </row>
    <row r="241" spans="1:16" ht="12.75">
      <c r="A241" s="26" t="s">
        <v>51</v>
      </c>
      <c s="31" t="s">
        <v>326</v>
      </c>
      <c s="31" t="s">
        <v>279</v>
      </c>
      <c s="26" t="s">
        <v>53</v>
      </c>
      <c s="32" t="s">
        <v>280</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604</v>
      </c>
    </row>
    <row r="245" spans="1:16" ht="25.5">
      <c r="A245" s="26" t="s">
        <v>51</v>
      </c>
      <c s="31" t="s">
        <v>506</v>
      </c>
      <c s="31" t="s">
        <v>606</v>
      </c>
      <c s="26" t="s">
        <v>53</v>
      </c>
      <c s="32" t="s">
        <v>607</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608</v>
      </c>
    </row>
    <row r="249" spans="1:16" ht="25.5">
      <c r="A249" s="26" t="s">
        <v>51</v>
      </c>
      <c s="31" t="s">
        <v>672</v>
      </c>
      <c s="31" t="s">
        <v>283</v>
      </c>
      <c s="26" t="s">
        <v>53</v>
      </c>
      <c s="32" t="s">
        <v>284</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610</v>
      </c>
    </row>
    <row r="253" spans="1:16" ht="12.75">
      <c r="A253" s="26" t="s">
        <v>51</v>
      </c>
      <c s="31" t="s">
        <v>510</v>
      </c>
      <c s="31" t="s">
        <v>92</v>
      </c>
      <c s="26" t="s">
        <v>53</v>
      </c>
      <c s="32" t="s">
        <v>93</v>
      </c>
      <c s="33" t="s">
        <v>79</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612</v>
      </c>
    </row>
    <row r="257" spans="1:16" ht="12.75">
      <c r="A257" s="26" t="s">
        <v>51</v>
      </c>
      <c s="31" t="s">
        <v>290</v>
      </c>
      <c s="31" t="s">
        <v>96</v>
      </c>
      <c s="26" t="s">
        <v>53</v>
      </c>
      <c s="32" t="s">
        <v>97</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614</v>
      </c>
    </row>
    <row r="261" spans="1:16" ht="38.25">
      <c r="A261" s="26" t="s">
        <v>51</v>
      </c>
      <c s="31" t="s">
        <v>366</v>
      </c>
      <c s="31" t="s">
        <v>838</v>
      </c>
      <c s="26" t="s">
        <v>53</v>
      </c>
      <c s="32" t="s">
        <v>839</v>
      </c>
      <c s="33" t="s">
        <v>817</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840</v>
      </c>
    </row>
    <row r="265" spans="1:16" ht="25.5">
      <c r="A265" s="26" t="s">
        <v>51</v>
      </c>
      <c s="31" t="s">
        <v>371</v>
      </c>
      <c s="31" t="s">
        <v>616</v>
      </c>
      <c s="26" t="s">
        <v>53</v>
      </c>
      <c s="32" t="s">
        <v>617</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618</v>
      </c>
    </row>
    <row r="269" spans="1:16" ht="25.5">
      <c r="A269" s="26" t="s">
        <v>51</v>
      </c>
      <c s="31" t="s">
        <v>378</v>
      </c>
      <c s="31" t="s">
        <v>620</v>
      </c>
      <c s="26" t="s">
        <v>53</v>
      </c>
      <c s="32" t="s">
        <v>621</v>
      </c>
      <c s="33" t="s">
        <v>478</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622</v>
      </c>
    </row>
    <row r="273" spans="1:16" ht="25.5">
      <c r="A273" s="26" t="s">
        <v>51</v>
      </c>
      <c s="31" t="s">
        <v>343</v>
      </c>
      <c s="31" t="s">
        <v>624</v>
      </c>
      <c s="26" t="s">
        <v>53</v>
      </c>
      <c s="32" t="s">
        <v>625</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626</v>
      </c>
    </row>
    <row r="277" spans="1:16" ht="25.5">
      <c r="A277" s="26" t="s">
        <v>51</v>
      </c>
      <c s="31" t="s">
        <v>347</v>
      </c>
      <c s="31" t="s">
        <v>628</v>
      </c>
      <c s="26" t="s">
        <v>53</v>
      </c>
      <c s="32" t="s">
        <v>629</v>
      </c>
      <c s="33" t="s">
        <v>478</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630</v>
      </c>
    </row>
    <row r="281" spans="1:16" ht="12.75">
      <c r="A281" s="26" t="s">
        <v>51</v>
      </c>
      <c s="31" t="s">
        <v>360</v>
      </c>
      <c s="31" t="s">
        <v>841</v>
      </c>
      <c s="26" t="s">
        <v>53</v>
      </c>
      <c s="32" t="s">
        <v>842</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634</v>
      </c>
    </row>
    <row r="285" spans="1:16" ht="12.75">
      <c r="A285" s="26" t="s">
        <v>51</v>
      </c>
      <c s="31" t="s">
        <v>338</v>
      </c>
      <c s="31" t="s">
        <v>100</v>
      </c>
      <c s="26" t="s">
        <v>34</v>
      </c>
      <c s="32" t="s">
        <v>101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89.25">
      <c r="A288" t="s">
        <v>58</v>
      </c>
      <c r="E288" s="38" t="s">
        <v>636</v>
      </c>
    </row>
    <row r="289" spans="1:16" ht="12.75">
      <c r="A289" s="26" t="s">
        <v>51</v>
      </c>
      <c s="31" t="s">
        <v>559</v>
      </c>
      <c s="31" t="s">
        <v>843</v>
      </c>
      <c s="26" t="s">
        <v>53</v>
      </c>
      <c s="32" t="s">
        <v>844</v>
      </c>
      <c s="33" t="s">
        <v>845</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846</v>
      </c>
    </row>
    <row r="293" spans="1:16" ht="12.75">
      <c r="A293" s="26" t="s">
        <v>51</v>
      </c>
      <c s="31" t="s">
        <v>561</v>
      </c>
      <c s="31" t="s">
        <v>847</v>
      </c>
      <c s="26" t="s">
        <v>53</v>
      </c>
      <c s="32" t="s">
        <v>848</v>
      </c>
      <c s="33" t="s">
        <v>817</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849</v>
      </c>
    </row>
    <row r="297" spans="1:16" ht="12.75">
      <c r="A297" s="26" t="s">
        <v>51</v>
      </c>
      <c s="31" t="s">
        <v>699</v>
      </c>
      <c s="31" t="s">
        <v>850</v>
      </c>
      <c s="26" t="s">
        <v>53</v>
      </c>
      <c s="32" t="s">
        <v>851</v>
      </c>
      <c s="33" t="s">
        <v>817</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852</v>
      </c>
    </row>
    <row r="301" spans="1:18" ht="12.75" customHeight="1">
      <c r="A301" s="6" t="s">
        <v>48</v>
      </c>
      <c s="6"/>
      <c s="44" t="s">
        <v>81</v>
      </c>
      <c s="6"/>
      <c s="29" t="s">
        <v>330</v>
      </c>
      <c s="6"/>
      <c s="6"/>
      <c s="6"/>
      <c s="46">
        <f>0+Q301</f>
      </c>
      <c r="O301">
        <f>0+R301</f>
      </c>
      <c r="Q301">
        <f>0+I302+I306+I310+I314+I318+I322+I326+I330+I334+I338</f>
      </c>
      <c>
        <f>0+O302+O306+O310+O314+O318+O322+O326+O330+O334+O338</f>
      </c>
    </row>
    <row r="302" spans="1:16" ht="12.75">
      <c r="A302" s="26" t="s">
        <v>51</v>
      </c>
      <c s="31" t="s">
        <v>539</v>
      </c>
      <c s="31" t="s">
        <v>853</v>
      </c>
      <c s="26" t="s">
        <v>53</v>
      </c>
      <c s="32" t="s">
        <v>854</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855</v>
      </c>
    </row>
    <row r="306" spans="1:16" ht="12.75">
      <c r="A306" s="26" t="s">
        <v>51</v>
      </c>
      <c s="31" t="s">
        <v>535</v>
      </c>
      <c s="31" t="s">
        <v>856</v>
      </c>
      <c s="26" t="s">
        <v>53</v>
      </c>
      <c s="32" t="s">
        <v>857</v>
      </c>
      <c s="33" t="s">
        <v>341</v>
      </c>
      <c s="34">
        <v>36.713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858</v>
      </c>
    </row>
    <row r="310" spans="1:16" ht="12.75">
      <c r="A310" s="26" t="s">
        <v>51</v>
      </c>
      <c s="31" t="s">
        <v>691</v>
      </c>
      <c s="31" t="s">
        <v>859</v>
      </c>
      <c s="26" t="s">
        <v>53</v>
      </c>
      <c s="32" t="s">
        <v>860</v>
      </c>
      <c s="33" t="s">
        <v>341</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858</v>
      </c>
    </row>
    <row r="314" spans="1:16" ht="12.75">
      <c r="A314" s="26" t="s">
        <v>51</v>
      </c>
      <c s="31" t="s">
        <v>335</v>
      </c>
      <c s="31" t="s">
        <v>861</v>
      </c>
      <c s="26" t="s">
        <v>53</v>
      </c>
      <c s="32" t="s">
        <v>862</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863</v>
      </c>
    </row>
    <row r="318" spans="1:16" ht="25.5">
      <c r="A318" s="26" t="s">
        <v>51</v>
      </c>
      <c s="31" t="s">
        <v>531</v>
      </c>
      <c s="31" t="s">
        <v>679</v>
      </c>
      <c s="26" t="s">
        <v>53</v>
      </c>
      <c s="32" t="s">
        <v>680</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864</v>
      </c>
    </row>
    <row r="322" spans="1:16" ht="38.25">
      <c r="A322" s="26" t="s">
        <v>51</v>
      </c>
      <c s="31" t="s">
        <v>555</v>
      </c>
      <c s="31" t="s">
        <v>865</v>
      </c>
      <c s="26" t="s">
        <v>53</v>
      </c>
      <c s="32" t="s">
        <v>866</v>
      </c>
      <c s="33" t="s">
        <v>817</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867</v>
      </c>
    </row>
    <row r="326" spans="1:16" ht="12.75">
      <c r="A326" s="26" t="s">
        <v>51</v>
      </c>
      <c s="31" t="s">
        <v>543</v>
      </c>
      <c s="31" t="s">
        <v>348</v>
      </c>
      <c s="26" t="s">
        <v>53</v>
      </c>
      <c s="32" t="s">
        <v>349</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766</v>
      </c>
    </row>
    <row r="330" spans="1:16" ht="12.75">
      <c r="A330" s="26" t="s">
        <v>51</v>
      </c>
      <c s="31" t="s">
        <v>547</v>
      </c>
      <c s="31" t="s">
        <v>768</v>
      </c>
      <c s="26" t="s">
        <v>53</v>
      </c>
      <c s="32" t="s">
        <v>769</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766</v>
      </c>
    </row>
    <row r="334" spans="1:16" ht="12.75">
      <c r="A334" s="26" t="s">
        <v>51</v>
      </c>
      <c s="31" t="s">
        <v>551</v>
      </c>
      <c s="31" t="s">
        <v>868</v>
      </c>
      <c s="26" t="s">
        <v>53</v>
      </c>
      <c s="32" t="s">
        <v>869</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870</v>
      </c>
    </row>
    <row r="338" spans="1:16" ht="25.5">
      <c r="A338" s="26" t="s">
        <v>51</v>
      </c>
      <c s="31" t="s">
        <v>563</v>
      </c>
      <c s="31" t="s">
        <v>871</v>
      </c>
      <c s="26" t="s">
        <v>53</v>
      </c>
      <c s="32" t="s">
        <v>872</v>
      </c>
      <c s="33" t="s">
        <v>817</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873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874</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874</v>
      </c>
      <c s="6"/>
      <c s="18" t="s">
        <v>875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81</v>
      </c>
      <c s="27"/>
      <c s="29" t="s">
        <v>330</v>
      </c>
      <c s="27"/>
      <c s="27"/>
      <c s="27"/>
      <c s="30">
        <f>0+Q9</f>
      </c>
      <c r="O9">
        <f>0+R9</f>
      </c>
      <c r="Q9">
        <f>0+I10+I14+I18+I22+I26+I30+I34+I38+I42+I46+I50+I54</f>
      </c>
      <c>
        <f>0+O10+O14+O18+O22+O26+O30+O34+O38+O42+O46+O50+O54</f>
      </c>
    </row>
    <row r="10" spans="1:16" ht="25.5">
      <c r="A10" s="26" t="s">
        <v>51</v>
      </c>
      <c s="31" t="s">
        <v>34</v>
      </c>
      <c s="31" t="s">
        <v>877</v>
      </c>
      <c s="26" t="s">
        <v>53</v>
      </c>
      <c s="32" t="s">
        <v>878</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879</v>
      </c>
    </row>
    <row r="14" spans="1:16" ht="12.75">
      <c r="A14" s="26" t="s">
        <v>51</v>
      </c>
      <c s="31" t="s">
        <v>28</v>
      </c>
      <c s="31" t="s">
        <v>465</v>
      </c>
      <c s="26" t="s">
        <v>53</v>
      </c>
      <c s="32" t="s">
        <v>466</v>
      </c>
      <c s="33" t="s">
        <v>65</v>
      </c>
      <c s="34">
        <v>1</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880</v>
      </c>
    </row>
    <row r="18" spans="1:16" ht="12.75">
      <c r="A18" s="26" t="s">
        <v>51</v>
      </c>
      <c s="31" t="s">
        <v>26</v>
      </c>
      <c s="31" t="s">
        <v>468</v>
      </c>
      <c s="26" t="s">
        <v>53</v>
      </c>
      <c s="32" t="s">
        <v>469</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881</v>
      </c>
    </row>
    <row r="22" spans="1:16" ht="12.75">
      <c r="A22" s="26" t="s">
        <v>51</v>
      </c>
      <c s="31" t="s">
        <v>38</v>
      </c>
      <c s="31" t="s">
        <v>882</v>
      </c>
      <c s="26" t="s">
        <v>53</v>
      </c>
      <c s="32" t="s">
        <v>883</v>
      </c>
      <c s="33" t="s">
        <v>65</v>
      </c>
      <c s="34">
        <v>2</v>
      </c>
      <c s="35">
        <v>0</v>
      </c>
      <c s="36">
        <f>ROUND(ROUND(H22,2)*ROUND(G22,3),2)</f>
      </c>
      <c r="O22">
        <f>(I22*21)/100</f>
      </c>
      <c t="s">
        <v>28</v>
      </c>
    </row>
    <row r="23" spans="1:5" ht="12.75">
      <c r="A23" s="37" t="s">
        <v>56</v>
      </c>
      <c r="E23" s="38" t="s">
        <v>53</v>
      </c>
    </row>
    <row r="24" spans="1:5" ht="12.75">
      <c r="A24" s="39" t="s">
        <v>57</v>
      </c>
      <c r="E24" s="40" t="s">
        <v>53</v>
      </c>
    </row>
    <row r="25" spans="1:5" ht="89.25">
      <c r="A25" t="s">
        <v>58</v>
      </c>
      <c r="E25" s="38" t="s">
        <v>884</v>
      </c>
    </row>
    <row r="26" spans="1:16" ht="12.75">
      <c r="A26" s="26" t="s">
        <v>51</v>
      </c>
      <c s="31" t="s">
        <v>85</v>
      </c>
      <c s="31" t="s">
        <v>486</v>
      </c>
      <c s="26" t="s">
        <v>53</v>
      </c>
      <c s="32" t="s">
        <v>487</v>
      </c>
      <c s="33" t="s">
        <v>65</v>
      </c>
      <c s="34">
        <v>1</v>
      </c>
      <c s="35">
        <v>0</v>
      </c>
      <c s="36">
        <f>ROUND(ROUND(H26,2)*ROUND(G26,3),2)</f>
      </c>
      <c r="O26">
        <f>(I26*0)/100</f>
      </c>
      <c t="s">
        <v>32</v>
      </c>
    </row>
    <row r="27" spans="1:5" ht="12.75">
      <c r="A27" s="37" t="s">
        <v>56</v>
      </c>
      <c r="E27" s="38" t="s">
        <v>53</v>
      </c>
    </row>
    <row r="28" spans="1:5" ht="12.75">
      <c r="A28" s="39" t="s">
        <v>57</v>
      </c>
      <c r="E28" s="40" t="s">
        <v>53</v>
      </c>
    </row>
    <row r="29" spans="1:5" ht="76.5">
      <c r="A29" t="s">
        <v>58</v>
      </c>
      <c r="E29" s="38" t="s">
        <v>885</v>
      </c>
    </row>
    <row r="30" spans="1:16" ht="12.75">
      <c r="A30" s="26" t="s">
        <v>51</v>
      </c>
      <c s="31" t="s">
        <v>44</v>
      </c>
      <c s="31" t="s">
        <v>489</v>
      </c>
      <c s="26" t="s">
        <v>53</v>
      </c>
      <c s="32" t="s">
        <v>490</v>
      </c>
      <c s="33" t="s">
        <v>65</v>
      </c>
      <c s="34">
        <v>1</v>
      </c>
      <c s="35">
        <v>0</v>
      </c>
      <c s="36">
        <f>ROUND(ROUND(H30,2)*ROUND(G30,3),2)</f>
      </c>
      <c r="O30">
        <f>(I30*0)/100</f>
      </c>
      <c t="s">
        <v>32</v>
      </c>
    </row>
    <row r="31" spans="1:5" ht="12.75">
      <c r="A31" s="37" t="s">
        <v>56</v>
      </c>
      <c r="E31" s="38" t="s">
        <v>53</v>
      </c>
    </row>
    <row r="32" spans="1:5" ht="12.75">
      <c r="A32" s="39" t="s">
        <v>57</v>
      </c>
      <c r="E32" s="40" t="s">
        <v>53</v>
      </c>
    </row>
    <row r="33" spans="1:5" ht="89.25">
      <c r="A33" t="s">
        <v>58</v>
      </c>
      <c r="E33" s="38" t="s">
        <v>886</v>
      </c>
    </row>
    <row r="34" spans="1:16" ht="12.75">
      <c r="A34" s="26" t="s">
        <v>51</v>
      </c>
      <c s="31" t="s">
        <v>46</v>
      </c>
      <c s="31" t="s">
        <v>82</v>
      </c>
      <c s="26" t="s">
        <v>53</v>
      </c>
      <c s="32" t="s">
        <v>83</v>
      </c>
      <c s="33" t="s">
        <v>65</v>
      </c>
      <c s="34">
        <v>40</v>
      </c>
      <c s="35">
        <v>0</v>
      </c>
      <c s="36">
        <f>ROUND(ROUND(H34,2)*ROUND(G34,3),2)</f>
      </c>
      <c r="O34">
        <f>(I34*0)/100</f>
      </c>
      <c t="s">
        <v>32</v>
      </c>
    </row>
    <row r="35" spans="1:5" ht="12.75">
      <c r="A35" s="37" t="s">
        <v>56</v>
      </c>
      <c r="E35" s="38" t="s">
        <v>53</v>
      </c>
    </row>
    <row r="36" spans="1:5" ht="12.75">
      <c r="A36" s="39" t="s">
        <v>57</v>
      </c>
      <c r="E36" s="40" t="s">
        <v>53</v>
      </c>
    </row>
    <row r="37" spans="1:5" ht="140.25">
      <c r="A37" t="s">
        <v>58</v>
      </c>
      <c r="E37" s="38" t="s">
        <v>887</v>
      </c>
    </row>
    <row r="38" spans="1:16" ht="12.75">
      <c r="A38" s="26" t="s">
        <v>51</v>
      </c>
      <c s="31" t="s">
        <v>95</v>
      </c>
      <c s="31" t="s">
        <v>92</v>
      </c>
      <c s="26" t="s">
        <v>53</v>
      </c>
      <c s="32" t="s">
        <v>93</v>
      </c>
      <c s="33" t="s">
        <v>79</v>
      </c>
      <c s="34">
        <v>20</v>
      </c>
      <c s="35">
        <v>0</v>
      </c>
      <c s="36">
        <f>ROUND(ROUND(H38,2)*ROUND(G38,3),2)</f>
      </c>
      <c r="O38">
        <f>(I38*0)/100</f>
      </c>
      <c t="s">
        <v>32</v>
      </c>
    </row>
    <row r="39" spans="1:5" ht="12.75">
      <c r="A39" s="37" t="s">
        <v>56</v>
      </c>
      <c r="E39" s="38" t="s">
        <v>53</v>
      </c>
    </row>
    <row r="40" spans="1:5" ht="12.75">
      <c r="A40" s="39" t="s">
        <v>57</v>
      </c>
      <c r="E40" s="40" t="s">
        <v>53</v>
      </c>
    </row>
    <row r="41" spans="1:5" ht="114.75">
      <c r="A41" t="s">
        <v>58</v>
      </c>
      <c r="E41" s="38" t="s">
        <v>287</v>
      </c>
    </row>
    <row r="42" spans="1:16" ht="12.75">
      <c r="A42" s="26" t="s">
        <v>51</v>
      </c>
      <c s="31" t="s">
        <v>99</v>
      </c>
      <c s="31" t="s">
        <v>96</v>
      </c>
      <c s="26" t="s">
        <v>53</v>
      </c>
      <c s="32" t="s">
        <v>97</v>
      </c>
      <c s="33" t="s">
        <v>65</v>
      </c>
      <c s="34">
        <v>1</v>
      </c>
      <c s="35">
        <v>0</v>
      </c>
      <c s="36">
        <f>ROUND(ROUND(H42,2)*ROUND(G42,3),2)</f>
      </c>
      <c r="O42">
        <f>(I42*0)/100</f>
      </c>
      <c t="s">
        <v>32</v>
      </c>
    </row>
    <row r="43" spans="1:5" ht="12.75">
      <c r="A43" s="37" t="s">
        <v>56</v>
      </c>
      <c r="E43" s="38" t="s">
        <v>53</v>
      </c>
    </row>
    <row r="44" spans="1:5" ht="12.75">
      <c r="A44" s="39" t="s">
        <v>57</v>
      </c>
      <c r="E44" s="40" t="s">
        <v>53</v>
      </c>
    </row>
    <row r="45" spans="1:5" ht="76.5">
      <c r="A45" t="s">
        <v>58</v>
      </c>
      <c r="E45" s="38" t="s">
        <v>289</v>
      </c>
    </row>
    <row r="46" spans="1:16" ht="12.75">
      <c r="A46" s="26" t="s">
        <v>51</v>
      </c>
      <c s="31" t="s">
        <v>40</v>
      </c>
      <c s="31" t="s">
        <v>888</v>
      </c>
      <c s="26" t="s">
        <v>53</v>
      </c>
      <c s="32" t="s">
        <v>889</v>
      </c>
      <c s="33" t="s">
        <v>65</v>
      </c>
      <c s="34">
        <v>2</v>
      </c>
      <c s="35">
        <v>0</v>
      </c>
      <c s="36">
        <f>ROUND(ROUND(H46,2)*ROUND(G46,3),2)</f>
      </c>
      <c r="O46">
        <f>(I46*21)/100</f>
      </c>
      <c t="s">
        <v>28</v>
      </c>
    </row>
    <row r="47" spans="1:5" ht="12.75">
      <c r="A47" s="37" t="s">
        <v>56</v>
      </c>
      <c r="E47" s="38" t="s">
        <v>53</v>
      </c>
    </row>
    <row r="48" spans="1:5" ht="12.75">
      <c r="A48" s="39" t="s">
        <v>57</v>
      </c>
      <c r="E48" s="40" t="s">
        <v>53</v>
      </c>
    </row>
    <row r="49" spans="1:5" ht="153">
      <c r="A49" t="s">
        <v>58</v>
      </c>
      <c r="E49" s="38" t="s">
        <v>354</v>
      </c>
    </row>
    <row r="50" spans="1:16" ht="12.75">
      <c r="A50" s="26" t="s">
        <v>51</v>
      </c>
      <c s="31" t="s">
        <v>27</v>
      </c>
      <c s="31" t="s">
        <v>100</v>
      </c>
      <c s="26" t="s">
        <v>34</v>
      </c>
      <c s="32" t="s">
        <v>101</v>
      </c>
      <c s="33" t="s">
        <v>65</v>
      </c>
      <c s="34">
        <v>1</v>
      </c>
      <c s="35">
        <v>0</v>
      </c>
      <c s="36">
        <f>ROUND(ROUND(H50,2)*ROUND(G50,3),2)</f>
      </c>
      <c r="O50">
        <f>(I50*21)/100</f>
      </c>
      <c t="s">
        <v>28</v>
      </c>
    </row>
    <row r="51" spans="1:5" ht="12.75">
      <c r="A51" s="37" t="s">
        <v>56</v>
      </c>
      <c r="E51" s="38" t="s">
        <v>53</v>
      </c>
    </row>
    <row r="52" spans="1:5" ht="12.75">
      <c r="A52" s="39" t="s">
        <v>57</v>
      </c>
      <c r="E52" s="40" t="s">
        <v>53</v>
      </c>
    </row>
    <row r="53" spans="1:5" ht="89.25">
      <c r="A53" t="s">
        <v>58</v>
      </c>
      <c r="E53" s="38" t="s">
        <v>291</v>
      </c>
    </row>
    <row r="54" spans="1:16" ht="12.75">
      <c r="A54" s="26" t="s">
        <v>51</v>
      </c>
      <c s="31" t="s">
        <v>81</v>
      </c>
      <c s="31" t="s">
        <v>890</v>
      </c>
      <c s="26" t="s">
        <v>53</v>
      </c>
      <c s="32" t="s">
        <v>891</v>
      </c>
      <c s="33" t="s">
        <v>892</v>
      </c>
      <c s="34">
        <v>2</v>
      </c>
      <c s="35">
        <v>0</v>
      </c>
      <c s="36">
        <f>ROUND(ROUND(H54,2)*ROUND(G54,3),2)</f>
      </c>
      <c r="O54">
        <f>(I54*21)/100</f>
      </c>
      <c t="s">
        <v>28</v>
      </c>
    </row>
    <row r="55" spans="1:5" ht="12.75">
      <c r="A55" s="37" t="s">
        <v>56</v>
      </c>
      <c r="E55" s="38" t="s">
        <v>53</v>
      </c>
    </row>
    <row r="56" spans="1:5" ht="12.75">
      <c r="A56" s="39" t="s">
        <v>57</v>
      </c>
      <c r="E56" s="40" t="s">
        <v>53</v>
      </c>
    </row>
    <row r="57" spans="1:5" ht="191.25">
      <c r="A57" t="s">
        <v>58</v>
      </c>
      <c r="E57" s="38" t="s">
        <v>893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896</v>
      </c>
      <c s="41">
        <f>0+I9+I18+I31+I288</f>
      </c>
      <c r="O3" t="s">
        <v>23</v>
      </c>
      <c t="s">
        <v>28</v>
      </c>
    </row>
    <row r="4" spans="1:16" ht="15" customHeight="1">
      <c r="A4" t="s">
        <v>17</v>
      </c>
      <c s="12" t="s">
        <v>18</v>
      </c>
      <c s="13" t="s">
        <v>894</v>
      </c>
      <c s="1"/>
      <c s="14" t="s">
        <v>895</v>
      </c>
      <c s="1"/>
      <c s="1"/>
      <c s="11"/>
      <c s="11"/>
      <c r="O4" t="s">
        <v>24</v>
      </c>
      <c t="s">
        <v>28</v>
      </c>
    </row>
    <row r="5" spans="1:16" ht="12.75" customHeight="1">
      <c r="A5" t="s">
        <v>21</v>
      </c>
      <c s="16" t="s">
        <v>22</v>
      </c>
      <c s="17" t="s">
        <v>896</v>
      </c>
      <c s="6"/>
      <c s="18" t="s">
        <v>897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331</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335</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34</v>
      </c>
      <c s="6"/>
      <c s="29" t="s">
        <v>111</v>
      </c>
      <c s="6"/>
      <c s="6"/>
      <c s="6"/>
      <c s="46">
        <f>0+Q18</f>
      </c>
      <c r="O18">
        <f>0+R18</f>
      </c>
      <c r="Q18">
        <f>0+I19+I23+I27</f>
      </c>
      <c>
        <f>0+O19+O23+O27</f>
      </c>
    </row>
    <row r="19" spans="1:16" ht="12.75">
      <c r="A19" s="26" t="s">
        <v>51</v>
      </c>
      <c s="31" t="s">
        <v>34</v>
      </c>
      <c s="31" t="s">
        <v>904</v>
      </c>
      <c s="26" t="s">
        <v>53</v>
      </c>
      <c s="32" t="s">
        <v>905</v>
      </c>
      <c s="33" t="s">
        <v>118</v>
      </c>
      <c s="34">
        <v>15.54</v>
      </c>
      <c s="35">
        <v>0</v>
      </c>
      <c s="36">
        <f>ROUND(ROUND(H19,2)*ROUND(G19,3),2)</f>
      </c>
      <c r="O19">
        <f>(I19*21)/100</f>
      </c>
      <c t="s">
        <v>28</v>
      </c>
    </row>
    <row r="20" spans="1:5" ht="12.75">
      <c r="A20" s="37" t="s">
        <v>56</v>
      </c>
      <c r="E20" s="38" t="s">
        <v>53</v>
      </c>
    </row>
    <row r="21" spans="1:5" ht="51">
      <c r="A21" s="39" t="s">
        <v>57</v>
      </c>
      <c r="E21" s="40" t="s">
        <v>906</v>
      </c>
    </row>
    <row r="22" spans="1:5" ht="318.75">
      <c r="A22" t="s">
        <v>58</v>
      </c>
      <c r="E22" s="38" t="s">
        <v>907</v>
      </c>
    </row>
    <row r="23" spans="1:16" ht="12.75">
      <c r="A23" s="26" t="s">
        <v>51</v>
      </c>
      <c s="31" t="s">
        <v>28</v>
      </c>
      <c s="31" t="s">
        <v>908</v>
      </c>
      <c s="26" t="s">
        <v>53</v>
      </c>
      <c s="32" t="s">
        <v>909</v>
      </c>
      <c s="33" t="s">
        <v>118</v>
      </c>
      <c s="34">
        <v>2.59</v>
      </c>
      <c s="35">
        <v>0</v>
      </c>
      <c s="36">
        <f>ROUND(ROUND(H23,2)*ROUND(G23,3),2)</f>
      </c>
      <c r="O23">
        <f>(I23*21)/100</f>
      </c>
      <c t="s">
        <v>28</v>
      </c>
    </row>
    <row r="24" spans="1:5" ht="12.75">
      <c r="A24" s="37" t="s">
        <v>56</v>
      </c>
      <c r="E24" s="38" t="s">
        <v>53</v>
      </c>
    </row>
    <row r="25" spans="1:5" ht="51">
      <c r="A25" s="39" t="s">
        <v>57</v>
      </c>
      <c r="E25" s="40" t="s">
        <v>910</v>
      </c>
    </row>
    <row r="26" spans="1:5" ht="280.5">
      <c r="A26" t="s">
        <v>58</v>
      </c>
      <c r="E26" s="38" t="s">
        <v>911</v>
      </c>
    </row>
    <row r="27" spans="1:16" ht="12.75">
      <c r="A27" s="26" t="s">
        <v>51</v>
      </c>
      <c s="31" t="s">
        <v>26</v>
      </c>
      <c s="31" t="s">
        <v>126</v>
      </c>
      <c s="26" t="s">
        <v>53</v>
      </c>
      <c s="32" t="s">
        <v>127</v>
      </c>
      <c s="33" t="s">
        <v>118</v>
      </c>
      <c s="34">
        <v>15.54</v>
      </c>
      <c s="35">
        <v>0</v>
      </c>
      <c s="36">
        <f>ROUND(ROUND(H27,2)*ROUND(G27,3),2)</f>
      </c>
      <c r="O27">
        <f>(I27*21)/100</f>
      </c>
      <c t="s">
        <v>28</v>
      </c>
    </row>
    <row r="28" spans="1:5" ht="12.75">
      <c r="A28" s="37" t="s">
        <v>56</v>
      </c>
      <c r="E28" s="38" t="s">
        <v>53</v>
      </c>
    </row>
    <row r="29" spans="1:5" ht="51">
      <c r="A29" s="39" t="s">
        <v>57</v>
      </c>
      <c r="E29" s="40" t="s">
        <v>906</v>
      </c>
    </row>
    <row r="30" spans="1:5" ht="229.5">
      <c r="A30" t="s">
        <v>58</v>
      </c>
      <c r="E30" s="38" t="s">
        <v>912</v>
      </c>
    </row>
    <row r="31" spans="1:18" ht="12.75" customHeight="1">
      <c r="A31" s="6" t="s">
        <v>48</v>
      </c>
      <c s="6"/>
      <c s="44" t="s">
        <v>81</v>
      </c>
      <c s="6"/>
      <c s="29" t="s">
        <v>330</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913</v>
      </c>
      <c s="26" t="s">
        <v>53</v>
      </c>
      <c s="32" t="s">
        <v>914</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915</v>
      </c>
    </row>
    <row r="36" spans="1:16" ht="12.75">
      <c r="A36" s="26" t="s">
        <v>51</v>
      </c>
      <c s="31" t="s">
        <v>40</v>
      </c>
      <c s="31" t="s">
        <v>916</v>
      </c>
      <c s="26" t="s">
        <v>53</v>
      </c>
      <c s="32" t="s">
        <v>917</v>
      </c>
      <c s="33" t="s">
        <v>55</v>
      </c>
      <c s="34">
        <v>77.7</v>
      </c>
      <c s="35">
        <v>0</v>
      </c>
      <c s="36">
        <f>ROUND(ROUND(H36,2)*ROUND(G36,3),2)</f>
      </c>
      <c r="O36">
        <f>(I36*21)/100</f>
      </c>
      <c t="s">
        <v>28</v>
      </c>
    </row>
    <row r="37" spans="1:5" ht="12.75">
      <c r="A37" s="37" t="s">
        <v>56</v>
      </c>
      <c r="E37" s="38" t="s">
        <v>53</v>
      </c>
    </row>
    <row r="38" spans="1:5" ht="25.5">
      <c r="A38" s="39" t="s">
        <v>57</v>
      </c>
      <c r="E38" s="40" t="s">
        <v>918</v>
      </c>
    </row>
    <row r="39" spans="1:5" ht="114.75">
      <c r="A39" t="s">
        <v>58</v>
      </c>
      <c r="E39" s="38" t="s">
        <v>919</v>
      </c>
    </row>
    <row r="40" spans="1:16" ht="25.5">
      <c r="A40" s="26" t="s">
        <v>51</v>
      </c>
      <c s="31" t="s">
        <v>27</v>
      </c>
      <c s="31" t="s">
        <v>920</v>
      </c>
      <c s="26" t="s">
        <v>53</v>
      </c>
      <c s="32" t="s">
        <v>921</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922</v>
      </c>
    </row>
    <row r="44" spans="1:16" ht="25.5">
      <c r="A44" s="26" t="s">
        <v>51</v>
      </c>
      <c s="31" t="s">
        <v>81</v>
      </c>
      <c s="31" t="s">
        <v>923</v>
      </c>
      <c s="26" t="s">
        <v>53</v>
      </c>
      <c s="32" t="s">
        <v>924</v>
      </c>
      <c s="33" t="s">
        <v>55</v>
      </c>
      <c s="34">
        <v>77.7</v>
      </c>
      <c s="35">
        <v>0</v>
      </c>
      <c s="36">
        <f>ROUND(ROUND(H44,2)*ROUND(G44,3),2)</f>
      </c>
      <c r="O44">
        <f>(I44*21)/100</f>
      </c>
      <c t="s">
        <v>28</v>
      </c>
    </row>
    <row r="45" spans="1:5" ht="12.75">
      <c r="A45" s="37" t="s">
        <v>56</v>
      </c>
      <c r="E45" s="38" t="s">
        <v>53</v>
      </c>
    </row>
    <row r="46" spans="1:5" ht="25.5">
      <c r="A46" s="39" t="s">
        <v>57</v>
      </c>
      <c r="E46" s="40" t="s">
        <v>918</v>
      </c>
    </row>
    <row r="47" spans="1:5" ht="127.5">
      <c r="A47" t="s">
        <v>58</v>
      </c>
      <c r="E47" s="38" t="s">
        <v>925</v>
      </c>
    </row>
    <row r="48" spans="1:16" ht="12.75">
      <c r="A48" s="26" t="s">
        <v>51</v>
      </c>
      <c s="31" t="s">
        <v>85</v>
      </c>
      <c s="31" t="s">
        <v>926</v>
      </c>
      <c s="26" t="s">
        <v>53</v>
      </c>
      <c s="32" t="s">
        <v>927</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928</v>
      </c>
    </row>
    <row r="52" spans="1:16" ht="25.5">
      <c r="A52" s="26" t="s">
        <v>51</v>
      </c>
      <c s="31" t="s">
        <v>44</v>
      </c>
      <c s="31" t="s">
        <v>929</v>
      </c>
      <c s="26" t="s">
        <v>53</v>
      </c>
      <c s="32" t="s">
        <v>930</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931</v>
      </c>
    </row>
    <row r="56" spans="1:16" ht="25.5">
      <c r="A56" s="26" t="s">
        <v>51</v>
      </c>
      <c s="31" t="s">
        <v>46</v>
      </c>
      <c s="31" t="s">
        <v>932</v>
      </c>
      <c s="26" t="s">
        <v>53</v>
      </c>
      <c s="32" t="s">
        <v>933</v>
      </c>
      <c s="33" t="s">
        <v>65</v>
      </c>
      <c s="34">
        <v>36</v>
      </c>
      <c s="35">
        <v>0</v>
      </c>
      <c s="36">
        <f>ROUND(ROUND(H56,2)*ROUND(G56,3),2)</f>
      </c>
      <c r="O56">
        <f>(I56*21)/100</f>
      </c>
      <c t="s">
        <v>28</v>
      </c>
    </row>
    <row r="57" spans="1:5" ht="12.75">
      <c r="A57" s="37" t="s">
        <v>56</v>
      </c>
      <c r="E57" s="38" t="s">
        <v>53</v>
      </c>
    </row>
    <row r="58" spans="1:5" ht="89.25">
      <c r="A58" s="39" t="s">
        <v>57</v>
      </c>
      <c r="E58" s="40" t="s">
        <v>934</v>
      </c>
    </row>
    <row r="59" spans="1:5" ht="38.25">
      <c r="A59" t="s">
        <v>58</v>
      </c>
      <c r="E59" s="38" t="s">
        <v>935</v>
      </c>
    </row>
    <row r="60" spans="1:16" ht="25.5">
      <c r="A60" s="26" t="s">
        <v>51</v>
      </c>
      <c s="31" t="s">
        <v>95</v>
      </c>
      <c s="31" t="s">
        <v>936</v>
      </c>
      <c s="26" t="s">
        <v>53</v>
      </c>
      <c s="32" t="s">
        <v>937</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919</v>
      </c>
    </row>
    <row r="64" spans="1:16" ht="12.75">
      <c r="A64" s="26" t="s">
        <v>51</v>
      </c>
      <c s="31" t="s">
        <v>99</v>
      </c>
      <c s="31" t="s">
        <v>938</v>
      </c>
      <c s="26" t="s">
        <v>53</v>
      </c>
      <c s="32" t="s">
        <v>939</v>
      </c>
      <c s="33" t="s">
        <v>55</v>
      </c>
      <c s="34">
        <v>77.7</v>
      </c>
      <c s="35">
        <v>0</v>
      </c>
      <c s="36">
        <f>ROUND(ROUND(H64,2)*ROUND(G64,3),2)</f>
      </c>
      <c r="O64">
        <f>(I64*21)/100</f>
      </c>
      <c t="s">
        <v>28</v>
      </c>
    </row>
    <row r="65" spans="1:5" ht="12.75">
      <c r="A65" s="37" t="s">
        <v>56</v>
      </c>
      <c r="E65" s="38" t="s">
        <v>53</v>
      </c>
    </row>
    <row r="66" spans="1:5" ht="25.5">
      <c r="A66" s="39" t="s">
        <v>57</v>
      </c>
      <c r="E66" s="40" t="s">
        <v>918</v>
      </c>
    </row>
    <row r="67" spans="1:5" ht="127.5">
      <c r="A67" t="s">
        <v>58</v>
      </c>
      <c r="E67" s="38" t="s">
        <v>925</v>
      </c>
    </row>
    <row r="68" spans="1:16" ht="25.5">
      <c r="A68" s="26" t="s">
        <v>51</v>
      </c>
      <c s="31" t="s">
        <v>103</v>
      </c>
      <c s="31" t="s">
        <v>940</v>
      </c>
      <c s="26" t="s">
        <v>53</v>
      </c>
      <c s="32" t="s">
        <v>941</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942</v>
      </c>
    </row>
    <row r="72" spans="1:16" ht="12.75">
      <c r="A72" s="26" t="s">
        <v>51</v>
      </c>
      <c s="31" t="s">
        <v>67</v>
      </c>
      <c s="31" t="s">
        <v>77</v>
      </c>
      <c s="26" t="s">
        <v>53</v>
      </c>
      <c s="32" t="s">
        <v>78</v>
      </c>
      <c s="33" t="s">
        <v>79</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943</v>
      </c>
    </row>
    <row r="76" spans="1:16" ht="12.75">
      <c r="A76" s="26" t="s">
        <v>51</v>
      </c>
      <c s="31" t="s">
        <v>294</v>
      </c>
      <c s="31" t="s">
        <v>944</v>
      </c>
      <c s="26" t="s">
        <v>53</v>
      </c>
      <c s="32" t="s">
        <v>945</v>
      </c>
      <c s="33" t="s">
        <v>946</v>
      </c>
      <c s="34">
        <v>8.265</v>
      </c>
      <c s="35">
        <v>0</v>
      </c>
      <c s="36">
        <f>ROUND(ROUND(H76,2)*ROUND(G76,3),2)</f>
      </c>
      <c r="O76">
        <f>(I76*21)/100</f>
      </c>
      <c t="s">
        <v>28</v>
      </c>
    </row>
    <row r="77" spans="1:5" ht="12.75">
      <c r="A77" s="37" t="s">
        <v>56</v>
      </c>
      <c r="E77" s="38" t="s">
        <v>53</v>
      </c>
    </row>
    <row r="78" spans="1:5" ht="38.25">
      <c r="A78" s="39" t="s">
        <v>57</v>
      </c>
      <c r="E78" s="40" t="s">
        <v>947</v>
      </c>
    </row>
    <row r="79" spans="1:5" ht="153">
      <c r="A79" t="s">
        <v>58</v>
      </c>
      <c r="E79" s="38" t="s">
        <v>948</v>
      </c>
    </row>
    <row r="80" spans="1:16" ht="12.75">
      <c r="A80" s="26" t="s">
        <v>51</v>
      </c>
      <c s="31" t="s">
        <v>298</v>
      </c>
      <c s="31" t="s">
        <v>949</v>
      </c>
      <c s="26" t="s">
        <v>53</v>
      </c>
      <c s="32" t="s">
        <v>950</v>
      </c>
      <c s="33" t="s">
        <v>946</v>
      </c>
      <c s="34">
        <v>1.113</v>
      </c>
      <c s="35">
        <v>0</v>
      </c>
      <c s="36">
        <f>ROUND(ROUND(H80,2)*ROUND(G80,3),2)</f>
      </c>
      <c r="O80">
        <f>(I80*21)/100</f>
      </c>
      <c t="s">
        <v>28</v>
      </c>
    </row>
    <row r="81" spans="1:5" ht="12.75">
      <c r="A81" s="37" t="s">
        <v>56</v>
      </c>
      <c r="E81" s="38" t="s">
        <v>53</v>
      </c>
    </row>
    <row r="82" spans="1:5" ht="12.75">
      <c r="A82" s="39" t="s">
        <v>57</v>
      </c>
      <c r="E82" s="40" t="s">
        <v>951</v>
      </c>
    </row>
    <row r="83" spans="1:5" ht="153">
      <c r="A83" t="s">
        <v>58</v>
      </c>
      <c r="E83" s="38" t="s">
        <v>948</v>
      </c>
    </row>
    <row r="84" spans="1:16" ht="25.5">
      <c r="A84" s="26" t="s">
        <v>51</v>
      </c>
      <c s="31" t="s">
        <v>150</v>
      </c>
      <c s="31" t="s">
        <v>952</v>
      </c>
      <c s="26" t="s">
        <v>53</v>
      </c>
      <c s="32" t="s">
        <v>953</v>
      </c>
      <c s="33" t="s">
        <v>55</v>
      </c>
      <c s="34">
        <v>1626.45</v>
      </c>
      <c s="35">
        <v>0</v>
      </c>
      <c s="36">
        <f>ROUND(ROUND(H84,2)*ROUND(G84,3),2)</f>
      </c>
      <c r="O84">
        <f>(I84*21)/100</f>
      </c>
      <c t="s">
        <v>28</v>
      </c>
    </row>
    <row r="85" spans="1:5" ht="12.75">
      <c r="A85" s="37" t="s">
        <v>56</v>
      </c>
      <c r="E85" s="38" t="s">
        <v>53</v>
      </c>
    </row>
    <row r="86" spans="1:5" ht="25.5">
      <c r="A86" s="39" t="s">
        <v>57</v>
      </c>
      <c r="E86" s="40" t="s">
        <v>954</v>
      </c>
    </row>
    <row r="87" spans="1:5" ht="114.75">
      <c r="A87" t="s">
        <v>58</v>
      </c>
      <c r="E87" s="38" t="s">
        <v>955</v>
      </c>
    </row>
    <row r="88" spans="1:16" ht="12.75">
      <c r="A88" s="26" t="s">
        <v>51</v>
      </c>
      <c s="31" t="s">
        <v>152</v>
      </c>
      <c s="31" t="s">
        <v>956</v>
      </c>
      <c s="26" t="s">
        <v>53</v>
      </c>
      <c s="32" t="s">
        <v>957</v>
      </c>
      <c s="33" t="s">
        <v>958</v>
      </c>
      <c s="34">
        <v>17.035</v>
      </c>
      <c s="35">
        <v>0</v>
      </c>
      <c s="36">
        <f>ROUND(ROUND(H88,2)*ROUND(G88,3),2)</f>
      </c>
      <c r="O88">
        <f>(I88*21)/100</f>
      </c>
      <c t="s">
        <v>28</v>
      </c>
    </row>
    <row r="89" spans="1:5" ht="12.75">
      <c r="A89" s="37" t="s">
        <v>56</v>
      </c>
      <c r="E89" s="38" t="s">
        <v>53</v>
      </c>
    </row>
    <row r="90" spans="1:5" ht="89.25">
      <c r="A90" s="39" t="s">
        <v>57</v>
      </c>
      <c r="E90" s="40" t="s">
        <v>959</v>
      </c>
    </row>
    <row r="91" spans="1:5" ht="153">
      <c r="A91" t="s">
        <v>58</v>
      </c>
      <c r="E91" s="38" t="s">
        <v>960</v>
      </c>
    </row>
    <row r="92" spans="1:16" ht="12.75">
      <c r="A92" s="26" t="s">
        <v>51</v>
      </c>
      <c s="31" t="s">
        <v>154</v>
      </c>
      <c s="31" t="s">
        <v>961</v>
      </c>
      <c s="26" t="s">
        <v>53</v>
      </c>
      <c s="32" t="s">
        <v>962</v>
      </c>
      <c s="33" t="s">
        <v>958</v>
      </c>
      <c s="34">
        <v>28.67</v>
      </c>
      <c s="35">
        <v>0</v>
      </c>
      <c s="36">
        <f>ROUND(ROUND(H92,2)*ROUND(G92,3),2)</f>
      </c>
      <c r="O92">
        <f>(I92*21)/100</f>
      </c>
      <c t="s">
        <v>28</v>
      </c>
    </row>
    <row r="93" spans="1:5" ht="12.75">
      <c r="A93" s="37" t="s">
        <v>56</v>
      </c>
      <c r="E93" s="38" t="s">
        <v>53</v>
      </c>
    </row>
    <row r="94" spans="1:5" ht="38.25">
      <c r="A94" s="39" t="s">
        <v>57</v>
      </c>
      <c r="E94" s="40" t="s">
        <v>963</v>
      </c>
    </row>
    <row r="95" spans="1:5" ht="153">
      <c r="A95" t="s">
        <v>58</v>
      </c>
      <c r="E95" s="38" t="s">
        <v>960</v>
      </c>
    </row>
    <row r="96" spans="1:16" ht="12.75">
      <c r="A96" s="26" t="s">
        <v>51</v>
      </c>
      <c s="31" t="s">
        <v>158</v>
      </c>
      <c s="31" t="s">
        <v>964</v>
      </c>
      <c s="26" t="s">
        <v>53</v>
      </c>
      <c s="32" t="s">
        <v>965</v>
      </c>
      <c s="33" t="s">
        <v>55</v>
      </c>
      <c s="34">
        <v>3364.9</v>
      </c>
      <c s="35">
        <v>0</v>
      </c>
      <c s="36">
        <f>ROUND(ROUND(H96,2)*ROUND(G96,3),2)</f>
      </c>
      <c r="O96">
        <f>(I96*21)/100</f>
      </c>
      <c t="s">
        <v>28</v>
      </c>
    </row>
    <row r="97" spans="1:5" ht="12.75">
      <c r="A97" s="37" t="s">
        <v>56</v>
      </c>
      <c r="E97" s="38" t="s">
        <v>53</v>
      </c>
    </row>
    <row r="98" spans="1:5" ht="114.75">
      <c r="A98" s="39" t="s">
        <v>57</v>
      </c>
      <c r="E98" s="40" t="s">
        <v>966</v>
      </c>
    </row>
    <row r="99" spans="1:5" ht="114.75">
      <c r="A99" t="s">
        <v>58</v>
      </c>
      <c r="E99" s="38" t="s">
        <v>967</v>
      </c>
    </row>
    <row r="100" spans="1:16" ht="12.75">
      <c r="A100" s="26" t="s">
        <v>51</v>
      </c>
      <c s="31" t="s">
        <v>162</v>
      </c>
      <c s="31" t="s">
        <v>968</v>
      </c>
      <c s="26" t="s">
        <v>53</v>
      </c>
      <c s="32" t="s">
        <v>969</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970</v>
      </c>
    </row>
    <row r="104" spans="1:16" ht="12.75">
      <c r="A104" s="26" t="s">
        <v>51</v>
      </c>
      <c s="31" t="s">
        <v>166</v>
      </c>
      <c s="31" t="s">
        <v>971</v>
      </c>
      <c s="26" t="s">
        <v>53</v>
      </c>
      <c s="32" t="s">
        <v>972</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973</v>
      </c>
    </row>
    <row r="108" spans="1:16" ht="12.75">
      <c r="A108" s="26" t="s">
        <v>51</v>
      </c>
      <c s="31" t="s">
        <v>170</v>
      </c>
      <c s="31" t="s">
        <v>974</v>
      </c>
      <c s="26" t="s">
        <v>53</v>
      </c>
      <c s="32" t="s">
        <v>975</v>
      </c>
      <c s="33" t="s">
        <v>55</v>
      </c>
      <c s="34">
        <v>3643.5</v>
      </c>
      <c s="35">
        <v>0</v>
      </c>
      <c s="36">
        <f>ROUND(ROUND(H108,2)*ROUND(G108,3),2)</f>
      </c>
      <c r="O108">
        <f>(I108*21)/100</f>
      </c>
      <c t="s">
        <v>28</v>
      </c>
    </row>
    <row r="109" spans="1:5" ht="12.75">
      <c r="A109" s="37" t="s">
        <v>56</v>
      </c>
      <c r="E109" s="38" t="s">
        <v>53</v>
      </c>
    </row>
    <row r="110" spans="1:5" ht="114.75">
      <c r="A110" s="39" t="s">
        <v>57</v>
      </c>
      <c r="E110" s="40" t="s">
        <v>976</v>
      </c>
    </row>
    <row r="111" spans="1:5" ht="153">
      <c r="A111" t="s">
        <v>58</v>
      </c>
      <c r="E111" s="38" t="s">
        <v>977</v>
      </c>
    </row>
    <row r="112" spans="1:16" ht="12.75">
      <c r="A112" s="26" t="s">
        <v>51</v>
      </c>
      <c s="31" t="s">
        <v>174</v>
      </c>
      <c s="31" t="s">
        <v>978</v>
      </c>
      <c s="26" t="s">
        <v>53</v>
      </c>
      <c s="32" t="s">
        <v>979</v>
      </c>
      <c s="33" t="s">
        <v>55</v>
      </c>
      <c s="34">
        <v>3643.5</v>
      </c>
      <c s="35">
        <v>0</v>
      </c>
      <c s="36">
        <f>ROUND(ROUND(H112,2)*ROUND(G112,3),2)</f>
      </c>
      <c r="O112">
        <f>(I112*21)/100</f>
      </c>
      <c t="s">
        <v>28</v>
      </c>
    </row>
    <row r="113" spans="1:5" ht="12.75">
      <c r="A113" s="37" t="s">
        <v>56</v>
      </c>
      <c r="E113" s="38" t="s">
        <v>53</v>
      </c>
    </row>
    <row r="114" spans="1:5" ht="114.75">
      <c r="A114" s="39" t="s">
        <v>57</v>
      </c>
      <c r="E114" s="40" t="s">
        <v>976</v>
      </c>
    </row>
    <row r="115" spans="1:5" ht="114.75">
      <c r="A115" t="s">
        <v>58</v>
      </c>
      <c r="E115" s="38" t="s">
        <v>955</v>
      </c>
    </row>
    <row r="116" spans="1:16" ht="12.75">
      <c r="A116" s="26" t="s">
        <v>51</v>
      </c>
      <c s="31" t="s">
        <v>178</v>
      </c>
      <c s="31" t="s">
        <v>980</v>
      </c>
      <c s="26" t="s">
        <v>53</v>
      </c>
      <c s="32" t="s">
        <v>981</v>
      </c>
      <c s="33" t="s">
        <v>982</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983</v>
      </c>
    </row>
    <row r="120" spans="1:16" ht="12.75">
      <c r="A120" s="26" t="s">
        <v>51</v>
      </c>
      <c s="31" t="s">
        <v>182</v>
      </c>
      <c s="31" t="s">
        <v>984</v>
      </c>
      <c s="26" t="s">
        <v>53</v>
      </c>
      <c s="32" t="s">
        <v>985</v>
      </c>
      <c s="33" t="s">
        <v>55</v>
      </c>
      <c s="34">
        <v>3643.5</v>
      </c>
      <c s="35">
        <v>0</v>
      </c>
      <c s="36">
        <f>ROUND(ROUND(H120,2)*ROUND(G120,3),2)</f>
      </c>
      <c r="O120">
        <f>(I120*21)/100</f>
      </c>
      <c t="s">
        <v>28</v>
      </c>
    </row>
    <row r="121" spans="1:5" ht="12.75">
      <c r="A121" s="37" t="s">
        <v>56</v>
      </c>
      <c r="E121" s="38" t="s">
        <v>53</v>
      </c>
    </row>
    <row r="122" spans="1:5" ht="114.75">
      <c r="A122" s="39" t="s">
        <v>57</v>
      </c>
      <c r="E122" s="40" t="s">
        <v>976</v>
      </c>
    </row>
    <row r="123" spans="1:5" ht="127.5">
      <c r="A123" t="s">
        <v>58</v>
      </c>
      <c r="E123" s="38" t="s">
        <v>986</v>
      </c>
    </row>
    <row r="124" spans="1:16" ht="12.75">
      <c r="A124" s="26" t="s">
        <v>51</v>
      </c>
      <c s="31" t="s">
        <v>186</v>
      </c>
      <c s="31" t="s">
        <v>987</v>
      </c>
      <c s="26" t="s">
        <v>53</v>
      </c>
      <c s="32" t="s">
        <v>988</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989</v>
      </c>
    </row>
    <row r="128" spans="1:16" ht="12.75">
      <c r="A128" s="26" t="s">
        <v>51</v>
      </c>
      <c s="31" t="s">
        <v>190</v>
      </c>
      <c s="31" t="s">
        <v>990</v>
      </c>
      <c s="26" t="s">
        <v>53</v>
      </c>
      <c s="32" t="s">
        <v>991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973</v>
      </c>
    </row>
    <row r="132" spans="1:16" ht="12.75">
      <c r="A132" s="26" t="s">
        <v>51</v>
      </c>
      <c s="31" t="s">
        <v>194</v>
      </c>
      <c s="31" t="s">
        <v>992</v>
      </c>
      <c s="26" t="s">
        <v>53</v>
      </c>
      <c s="32" t="s">
        <v>993</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989</v>
      </c>
    </row>
    <row r="136" spans="1:16" ht="12.75">
      <c r="A136" s="26" t="s">
        <v>51</v>
      </c>
      <c s="31" t="s">
        <v>198</v>
      </c>
      <c s="31" t="s">
        <v>994</v>
      </c>
      <c s="26" t="s">
        <v>53</v>
      </c>
      <c s="32" t="s">
        <v>995</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989</v>
      </c>
    </row>
    <row r="140" spans="1:16" ht="12.75">
      <c r="A140" s="26" t="s">
        <v>51</v>
      </c>
      <c s="31" t="s">
        <v>302</v>
      </c>
      <c s="31" t="s">
        <v>996</v>
      </c>
      <c s="26" t="s">
        <v>53</v>
      </c>
      <c s="32" t="s">
        <v>997</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989</v>
      </c>
    </row>
    <row r="144" spans="1:16" ht="12.75">
      <c r="A144" s="26" t="s">
        <v>51</v>
      </c>
      <c s="31" t="s">
        <v>306</v>
      </c>
      <c s="31" t="s">
        <v>998</v>
      </c>
      <c s="26" t="s">
        <v>53</v>
      </c>
      <c s="32" t="s">
        <v>999</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989</v>
      </c>
    </row>
    <row r="148" spans="1:16" ht="12.75">
      <c r="A148" s="26" t="s">
        <v>51</v>
      </c>
      <c s="31" t="s">
        <v>310</v>
      </c>
      <c s="31" t="s">
        <v>1000</v>
      </c>
      <c s="26" t="s">
        <v>53</v>
      </c>
      <c s="32" t="s">
        <v>1001</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973</v>
      </c>
    </row>
    <row r="152" spans="1:16" ht="12.75">
      <c r="A152" s="26" t="s">
        <v>51</v>
      </c>
      <c s="31" t="s">
        <v>202</v>
      </c>
      <c s="31" t="s">
        <v>1002</v>
      </c>
      <c s="26" t="s">
        <v>53</v>
      </c>
      <c s="32" t="s">
        <v>1003</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970</v>
      </c>
    </row>
    <row r="156" spans="1:16" ht="12.75">
      <c r="A156" s="26" t="s">
        <v>51</v>
      </c>
      <c s="31" t="s">
        <v>206</v>
      </c>
      <c s="31" t="s">
        <v>1004</v>
      </c>
      <c s="26" t="s">
        <v>53</v>
      </c>
      <c s="32" t="s">
        <v>1005</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973</v>
      </c>
    </row>
    <row r="160" spans="1:16" ht="12.75">
      <c r="A160" s="26" t="s">
        <v>51</v>
      </c>
      <c s="31" t="s">
        <v>210</v>
      </c>
      <c s="31" t="s">
        <v>1006</v>
      </c>
      <c s="26" t="s">
        <v>53</v>
      </c>
      <c s="32" t="s">
        <v>1007</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970</v>
      </c>
    </row>
    <row r="164" spans="1:16" ht="12.75">
      <c r="A164" s="26" t="s">
        <v>51</v>
      </c>
      <c s="31" t="s">
        <v>214</v>
      </c>
      <c s="31" t="s">
        <v>1008</v>
      </c>
      <c s="26" t="s">
        <v>53</v>
      </c>
      <c s="32" t="s">
        <v>1009</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973</v>
      </c>
    </row>
    <row r="168" spans="1:16" ht="12.75">
      <c r="A168" s="26" t="s">
        <v>51</v>
      </c>
      <c s="31" t="s">
        <v>218</v>
      </c>
      <c s="31" t="s">
        <v>1010</v>
      </c>
      <c s="26" t="s">
        <v>53</v>
      </c>
      <c s="32" t="s">
        <v>1011</v>
      </c>
      <c s="33" t="s">
        <v>65</v>
      </c>
      <c s="34">
        <v>2</v>
      </c>
      <c s="35">
        <v>0</v>
      </c>
      <c s="36">
        <f>ROUND(ROUND(H168,2)*ROUND(G168,3),2)</f>
      </c>
      <c r="O168">
        <f>(I168*21)/100</f>
      </c>
      <c t="s">
        <v>28</v>
      </c>
    </row>
    <row r="169" spans="1:5" ht="12.75">
      <c r="A169" s="37" t="s">
        <v>56</v>
      </c>
      <c r="E169" s="38" t="s">
        <v>53</v>
      </c>
    </row>
    <row r="170" spans="1:5" ht="38.25">
      <c r="A170" s="39" t="s">
        <v>57</v>
      </c>
      <c r="E170" s="40" t="s">
        <v>1012</v>
      </c>
    </row>
    <row r="171" spans="1:5" ht="178.5">
      <c r="A171" t="s">
        <v>58</v>
      </c>
      <c r="E171" s="38" t="s">
        <v>970</v>
      </c>
    </row>
    <row r="172" spans="1:16" ht="12.75">
      <c r="A172" s="26" t="s">
        <v>51</v>
      </c>
      <c s="31" t="s">
        <v>222</v>
      </c>
      <c s="31" t="s">
        <v>1013</v>
      </c>
      <c s="26" t="s">
        <v>53</v>
      </c>
      <c s="32" t="s">
        <v>1014</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973</v>
      </c>
    </row>
    <row r="176" spans="1:16" ht="12.75">
      <c r="A176" s="26" t="s">
        <v>51</v>
      </c>
      <c s="31" t="s">
        <v>314</v>
      </c>
      <c s="31" t="s">
        <v>1015</v>
      </c>
      <c s="26" t="s">
        <v>53</v>
      </c>
      <c s="32" t="s">
        <v>1016</v>
      </c>
      <c s="33" t="s">
        <v>65</v>
      </c>
      <c s="34">
        <v>1</v>
      </c>
      <c s="35">
        <v>0</v>
      </c>
      <c s="36">
        <f>ROUND(ROUND(H176,2)*ROUND(G176,3),2)</f>
      </c>
      <c r="O176">
        <f>(I176*21)/100</f>
      </c>
      <c t="s">
        <v>28</v>
      </c>
    </row>
    <row r="177" spans="1:5" ht="12.75">
      <c r="A177" s="37" t="s">
        <v>56</v>
      </c>
      <c r="E177" s="38" t="s">
        <v>53</v>
      </c>
    </row>
    <row r="178" spans="1:5" ht="12.75">
      <c r="A178" s="39" t="s">
        <v>57</v>
      </c>
      <c r="E178" s="40" t="s">
        <v>1017</v>
      </c>
    </row>
    <row r="179" spans="1:5" ht="178.5">
      <c r="A179" t="s">
        <v>58</v>
      </c>
      <c r="E179" s="38" t="s">
        <v>970</v>
      </c>
    </row>
    <row r="180" spans="1:16" ht="12.75">
      <c r="A180" s="26" t="s">
        <v>51</v>
      </c>
      <c s="31" t="s">
        <v>226</v>
      </c>
      <c s="31" t="s">
        <v>1018</v>
      </c>
      <c s="26" t="s">
        <v>53</v>
      </c>
      <c s="32" t="s">
        <v>1019</v>
      </c>
      <c s="33" t="s">
        <v>65</v>
      </c>
      <c s="34">
        <v>1</v>
      </c>
      <c s="35">
        <v>0</v>
      </c>
      <c s="36">
        <f>ROUND(ROUND(H180,2)*ROUND(G180,3),2)</f>
      </c>
      <c r="O180">
        <f>(I180*21)/100</f>
      </c>
      <c t="s">
        <v>28</v>
      </c>
    </row>
    <row r="181" spans="1:5" ht="12.75">
      <c r="A181" s="37" t="s">
        <v>56</v>
      </c>
      <c r="E181" s="38" t="s">
        <v>53</v>
      </c>
    </row>
    <row r="182" spans="1:5" ht="12.75">
      <c r="A182" s="39" t="s">
        <v>57</v>
      </c>
      <c r="E182" s="40" t="s">
        <v>1017</v>
      </c>
    </row>
    <row r="183" spans="1:5" ht="127.5">
      <c r="A183" t="s">
        <v>58</v>
      </c>
      <c r="E183" s="38" t="s">
        <v>973</v>
      </c>
    </row>
    <row r="184" spans="1:16" ht="12.75">
      <c r="A184" s="26" t="s">
        <v>51</v>
      </c>
      <c s="31" t="s">
        <v>230</v>
      </c>
      <c s="31" t="s">
        <v>1020</v>
      </c>
      <c s="26" t="s">
        <v>53</v>
      </c>
      <c s="32" t="s">
        <v>1021</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970</v>
      </c>
    </row>
    <row r="188" spans="1:16" ht="12.75">
      <c r="A188" s="26" t="s">
        <v>51</v>
      </c>
      <c s="31" t="s">
        <v>234</v>
      </c>
      <c s="31" t="s">
        <v>1022</v>
      </c>
      <c s="26" t="s">
        <v>53</v>
      </c>
      <c s="32" t="s">
        <v>1023</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973</v>
      </c>
    </row>
    <row r="192" spans="1:16" ht="12.75">
      <c r="A192" s="26" t="s">
        <v>51</v>
      </c>
      <c s="31" t="s">
        <v>238</v>
      </c>
      <c s="31" t="s">
        <v>1024</v>
      </c>
      <c s="26" t="s">
        <v>53</v>
      </c>
      <c s="32" t="s">
        <v>1025</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970</v>
      </c>
    </row>
    <row r="196" spans="1:16" ht="12.75">
      <c r="A196" s="26" t="s">
        <v>51</v>
      </c>
      <c s="31" t="s">
        <v>318</v>
      </c>
      <c s="31" t="s">
        <v>1026</v>
      </c>
      <c s="26" t="s">
        <v>53</v>
      </c>
      <c s="32" t="s">
        <v>1027</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973</v>
      </c>
    </row>
    <row r="200" spans="1:16" ht="12.75">
      <c r="A200" s="26" t="s">
        <v>51</v>
      </c>
      <c s="31" t="s">
        <v>242</v>
      </c>
      <c s="31" t="s">
        <v>1028</v>
      </c>
      <c s="26" t="s">
        <v>53</v>
      </c>
      <c s="32" t="s">
        <v>1029</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970</v>
      </c>
    </row>
    <row r="204" spans="1:16" ht="12.75">
      <c r="A204" s="26" t="s">
        <v>51</v>
      </c>
      <c s="31" t="s">
        <v>246</v>
      </c>
      <c s="31" t="s">
        <v>1030</v>
      </c>
      <c s="26" t="s">
        <v>53</v>
      </c>
      <c s="32" t="s">
        <v>1031</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973</v>
      </c>
    </row>
    <row r="208" spans="1:16" ht="12.75">
      <c r="A208" s="26" t="s">
        <v>51</v>
      </c>
      <c s="31" t="s">
        <v>250</v>
      </c>
      <c s="31" t="s">
        <v>348</v>
      </c>
      <c s="26" t="s">
        <v>53</v>
      </c>
      <c s="32" t="s">
        <v>349</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1032</v>
      </c>
    </row>
    <row r="212" spans="1:16" ht="12.75">
      <c r="A212" s="26" t="s">
        <v>51</v>
      </c>
      <c s="31" t="s">
        <v>254</v>
      </c>
      <c s="31" t="s">
        <v>1033</v>
      </c>
      <c s="26" t="s">
        <v>53</v>
      </c>
      <c s="32" t="s">
        <v>1034</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1032</v>
      </c>
    </row>
    <row r="216" spans="1:16" ht="12.75">
      <c r="A216" s="26" t="s">
        <v>51</v>
      </c>
      <c s="31" t="s">
        <v>322</v>
      </c>
      <c s="31" t="s">
        <v>1035</v>
      </c>
      <c s="26" t="s">
        <v>53</v>
      </c>
      <c s="32" t="s">
        <v>1036</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1032</v>
      </c>
    </row>
    <row r="220" spans="1:16" ht="12.75">
      <c r="A220" s="26" t="s">
        <v>51</v>
      </c>
      <c s="31" t="s">
        <v>258</v>
      </c>
      <c s="31" t="s">
        <v>1037</v>
      </c>
      <c s="26" t="s">
        <v>53</v>
      </c>
      <c s="32" t="s">
        <v>1038</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1032</v>
      </c>
    </row>
    <row r="224" spans="1:16" ht="12.75">
      <c r="A224" s="26" t="s">
        <v>51</v>
      </c>
      <c s="31" t="s">
        <v>262</v>
      </c>
      <c s="31" t="s">
        <v>1039</v>
      </c>
      <c s="26" t="s">
        <v>53</v>
      </c>
      <c s="32" t="s">
        <v>1040</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1032</v>
      </c>
    </row>
    <row r="228" spans="1:16" ht="12.75">
      <c r="A228" s="26" t="s">
        <v>51</v>
      </c>
      <c s="31" t="s">
        <v>266</v>
      </c>
      <c s="31" t="s">
        <v>1041</v>
      </c>
      <c s="26" t="s">
        <v>53</v>
      </c>
      <c s="32" t="s">
        <v>1042</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1043</v>
      </c>
    </row>
    <row r="232" spans="1:16" ht="12.75">
      <c r="A232" s="26" t="s">
        <v>51</v>
      </c>
      <c s="31" t="s">
        <v>270</v>
      </c>
      <c s="31" t="s">
        <v>1044</v>
      </c>
      <c s="26" t="s">
        <v>53</v>
      </c>
      <c s="32" t="s">
        <v>1045</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973</v>
      </c>
    </row>
    <row r="236" spans="1:16" ht="12.75">
      <c r="A236" s="26" t="s">
        <v>51</v>
      </c>
      <c s="31" t="s">
        <v>274</v>
      </c>
      <c s="31" t="s">
        <v>1046</v>
      </c>
      <c s="26" t="s">
        <v>53</v>
      </c>
      <c s="32" t="s">
        <v>1047</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1043</v>
      </c>
    </row>
    <row r="240" spans="1:16" ht="12.75">
      <c r="A240" s="26" t="s">
        <v>51</v>
      </c>
      <c s="31" t="s">
        <v>276</v>
      </c>
      <c s="31" t="s">
        <v>1048</v>
      </c>
      <c s="26" t="s">
        <v>53</v>
      </c>
      <c s="32" t="s">
        <v>1049</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973</v>
      </c>
    </row>
    <row r="244" spans="1:16" ht="12.75">
      <c r="A244" s="26" t="s">
        <v>51</v>
      </c>
      <c s="31" t="s">
        <v>278</v>
      </c>
      <c s="31" t="s">
        <v>1050</v>
      </c>
      <c s="26" t="s">
        <v>53</v>
      </c>
      <c s="32" t="s">
        <v>1051</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1043</v>
      </c>
    </row>
    <row r="248" spans="1:16" ht="12.75">
      <c r="A248" s="26" t="s">
        <v>51</v>
      </c>
      <c s="31" t="s">
        <v>282</v>
      </c>
      <c s="31" t="s">
        <v>1052</v>
      </c>
      <c s="26" t="s">
        <v>53</v>
      </c>
      <c s="32" t="s">
        <v>1053</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973</v>
      </c>
    </row>
    <row r="252" spans="1:16" ht="12.75">
      <c r="A252" s="26" t="s">
        <v>51</v>
      </c>
      <c s="31" t="s">
        <v>286</v>
      </c>
      <c s="31" t="s">
        <v>1054</v>
      </c>
      <c s="26" t="s">
        <v>53</v>
      </c>
      <c s="32" t="s">
        <v>1055</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1056</v>
      </c>
    </row>
    <row r="256" spans="1:16" ht="12.75">
      <c r="A256" s="26" t="s">
        <v>51</v>
      </c>
      <c s="31" t="s">
        <v>288</v>
      </c>
      <c s="31" t="s">
        <v>1057</v>
      </c>
      <c s="26" t="s">
        <v>53</v>
      </c>
      <c s="32" t="s">
        <v>1058</v>
      </c>
      <c s="33" t="s">
        <v>341</v>
      </c>
      <c s="34">
        <v>3.045</v>
      </c>
      <c s="35">
        <v>0</v>
      </c>
      <c s="36">
        <f>ROUND(ROUND(H256,2)*ROUND(G256,3),2)</f>
      </c>
      <c r="O256">
        <f>(I256*21)/100</f>
      </c>
      <c t="s">
        <v>28</v>
      </c>
    </row>
    <row r="257" spans="1:5" ht="12.75">
      <c r="A257" s="37" t="s">
        <v>56</v>
      </c>
      <c r="E257" s="38" t="s">
        <v>53</v>
      </c>
    </row>
    <row r="258" spans="1:5" ht="63.75">
      <c r="A258" s="39" t="s">
        <v>57</v>
      </c>
      <c r="E258" s="40" t="s">
        <v>1059</v>
      </c>
    </row>
    <row r="259" spans="1:5" ht="140.25">
      <c r="A259" t="s">
        <v>58</v>
      </c>
      <c r="E259" s="38" t="s">
        <v>1060</v>
      </c>
    </row>
    <row r="260" spans="1:16" ht="12.75">
      <c r="A260" s="26" t="s">
        <v>51</v>
      </c>
      <c s="31" t="s">
        <v>326</v>
      </c>
      <c s="31" t="s">
        <v>1061</v>
      </c>
      <c s="26" t="s">
        <v>53</v>
      </c>
      <c s="32" t="s">
        <v>1062</v>
      </c>
      <c s="33" t="s">
        <v>55</v>
      </c>
      <c s="34">
        <v>152.25</v>
      </c>
      <c s="35">
        <v>0</v>
      </c>
      <c s="36">
        <f>ROUND(ROUND(H260,2)*ROUND(G260,3),2)</f>
      </c>
      <c r="O260">
        <f>(I260*21)/100</f>
      </c>
      <c t="s">
        <v>28</v>
      </c>
    </row>
    <row r="261" spans="1:5" ht="12.75">
      <c r="A261" s="37" t="s">
        <v>56</v>
      </c>
      <c r="E261" s="38" t="s">
        <v>53</v>
      </c>
    </row>
    <row r="262" spans="1:5" ht="51">
      <c r="A262" s="39" t="s">
        <v>57</v>
      </c>
      <c r="E262" s="40" t="s">
        <v>1063</v>
      </c>
    </row>
    <row r="263" spans="1:5" ht="102">
      <c r="A263" t="s">
        <v>58</v>
      </c>
      <c r="E263" s="38" t="s">
        <v>1064</v>
      </c>
    </row>
    <row r="264" spans="1:16" ht="12.75">
      <c r="A264" s="26" t="s">
        <v>51</v>
      </c>
      <c s="31" t="s">
        <v>506</v>
      </c>
      <c s="31" t="s">
        <v>1065</v>
      </c>
      <c s="26" t="s">
        <v>53</v>
      </c>
      <c s="32" t="s">
        <v>1066</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989</v>
      </c>
    </row>
    <row r="268" spans="1:16" ht="12.75">
      <c r="A268" s="26" t="s">
        <v>51</v>
      </c>
      <c s="31" t="s">
        <v>672</v>
      </c>
      <c s="31" t="s">
        <v>1067</v>
      </c>
      <c s="26" t="s">
        <v>53</v>
      </c>
      <c s="32" t="s">
        <v>1068</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1069</v>
      </c>
    </row>
    <row r="272" spans="1:16" ht="12.75">
      <c r="A272" s="26" t="s">
        <v>51</v>
      </c>
      <c s="31" t="s">
        <v>531</v>
      </c>
      <c s="31" t="s">
        <v>1070</v>
      </c>
      <c s="26" t="s">
        <v>53</v>
      </c>
      <c s="32" t="s">
        <v>1071</v>
      </c>
      <c s="33" t="s">
        <v>369</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1072</v>
      </c>
    </row>
    <row r="276" spans="1:16" ht="12.75">
      <c r="A276" s="26" t="s">
        <v>51</v>
      </c>
      <c s="31" t="s">
        <v>535</v>
      </c>
      <c s="31" t="s">
        <v>1073</v>
      </c>
      <c s="26" t="s">
        <v>53</v>
      </c>
      <c s="32" t="s">
        <v>1074</v>
      </c>
      <c s="33" t="s">
        <v>1075</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1076</v>
      </c>
    </row>
    <row r="280" spans="1:16" ht="12.75">
      <c r="A280" s="26" t="s">
        <v>51</v>
      </c>
      <c s="31" t="s">
        <v>691</v>
      </c>
      <c s="31" t="s">
        <v>1077</v>
      </c>
      <c s="26" t="s">
        <v>53</v>
      </c>
      <c s="32" t="s">
        <v>1078</v>
      </c>
      <c s="33" t="s">
        <v>1079</v>
      </c>
      <c s="34">
        <v>96</v>
      </c>
      <c s="35">
        <v>0</v>
      </c>
      <c s="36">
        <f>ROUND(ROUND(H280,2)*ROUND(G280,3),2)</f>
      </c>
      <c r="O280">
        <f>(I280*21)/100</f>
      </c>
      <c t="s">
        <v>28</v>
      </c>
    </row>
    <row r="281" spans="1:5" ht="12.75">
      <c r="A281" s="37" t="s">
        <v>56</v>
      </c>
      <c r="E281" s="38" t="s">
        <v>53</v>
      </c>
    </row>
    <row r="282" spans="1:5" ht="114.75">
      <c r="A282" s="39" t="s">
        <v>57</v>
      </c>
      <c r="E282" s="40" t="s">
        <v>1080</v>
      </c>
    </row>
    <row r="283" spans="1:5" ht="153">
      <c r="A283" t="s">
        <v>58</v>
      </c>
      <c r="E283" s="38" t="s">
        <v>1081</v>
      </c>
    </row>
    <row r="284" spans="1:16" ht="12.75">
      <c r="A284" s="26" t="s">
        <v>51</v>
      </c>
      <c s="31" t="s">
        <v>539</v>
      </c>
      <c s="31" t="s">
        <v>1082</v>
      </c>
      <c s="26" t="s">
        <v>53</v>
      </c>
      <c s="32" t="s">
        <v>1083</v>
      </c>
      <c s="33" t="s">
        <v>55</v>
      </c>
      <c s="34">
        <v>5986.813</v>
      </c>
      <c s="35">
        <v>0</v>
      </c>
      <c s="36">
        <f>ROUND(ROUND(H284,2)*ROUND(G284,3),2)</f>
      </c>
      <c r="O284">
        <f>(I284*21)/100</f>
      </c>
      <c t="s">
        <v>28</v>
      </c>
    </row>
    <row r="285" spans="1:5" ht="12.75">
      <c r="A285" s="37" t="s">
        <v>56</v>
      </c>
      <c r="E285" s="38" t="s">
        <v>53</v>
      </c>
    </row>
    <row r="286" spans="1:5" ht="165.75">
      <c r="A286" s="39" t="s">
        <v>57</v>
      </c>
      <c r="E286" s="40" t="s">
        <v>1084</v>
      </c>
    </row>
    <row r="287" spans="1:5" ht="114.75">
      <c r="A287" t="s">
        <v>58</v>
      </c>
      <c r="E287" s="38" t="s">
        <v>1085</v>
      </c>
    </row>
    <row r="288" spans="1:18" ht="12.75" customHeight="1">
      <c r="A288" s="6" t="s">
        <v>48</v>
      </c>
      <c s="6"/>
      <c s="44" t="s">
        <v>364</v>
      </c>
      <c s="6"/>
      <c s="29" t="s">
        <v>1086</v>
      </c>
      <c s="6"/>
      <c s="6"/>
      <c s="6"/>
      <c s="46">
        <f>0+Q288</f>
      </c>
      <c r="O288">
        <f>0+R288</f>
      </c>
      <c r="Q288">
        <f>0+I289+I293+I297+I301+I305+I309+I313+I317+I321+I325+I329</f>
      </c>
      <c>
        <f>0+O289+O293+O297+O301+O305+O309+O313+O317+O321+O325+O329</f>
      </c>
    </row>
    <row r="289" spans="1:16" ht="25.5">
      <c r="A289" s="26" t="s">
        <v>51</v>
      </c>
      <c s="31" t="s">
        <v>510</v>
      </c>
      <c s="31" t="s">
        <v>1087</v>
      </c>
      <c s="26" t="s">
        <v>373</v>
      </c>
      <c s="32" t="s">
        <v>1088</v>
      </c>
      <c s="33" t="s">
        <v>375</v>
      </c>
      <c s="34">
        <v>0.02</v>
      </c>
      <c s="35">
        <v>0</v>
      </c>
      <c s="36">
        <f>ROUND(ROUND(H289,2)*ROUND(G289,3),2)</f>
      </c>
      <c r="O289">
        <f>(I289*21)/100</f>
      </c>
      <c t="s">
        <v>28</v>
      </c>
    </row>
    <row r="290" spans="1:5" ht="25.5">
      <c r="A290" s="37" t="s">
        <v>56</v>
      </c>
      <c r="E290" s="38" t="s">
        <v>1089</v>
      </c>
    </row>
    <row r="291" spans="1:5" ht="12.75">
      <c r="A291" s="39" t="s">
        <v>57</v>
      </c>
      <c r="E291" s="40" t="s">
        <v>53</v>
      </c>
    </row>
    <row r="292" spans="1:5" ht="165.75">
      <c r="A292" t="s">
        <v>58</v>
      </c>
      <c r="E292" s="38" t="s">
        <v>377</v>
      </c>
    </row>
    <row r="293" spans="1:16" ht="38.25">
      <c r="A293" s="26" t="s">
        <v>51</v>
      </c>
      <c s="31" t="s">
        <v>290</v>
      </c>
      <c s="31" t="s">
        <v>1090</v>
      </c>
      <c s="26" t="s">
        <v>373</v>
      </c>
      <c s="32" t="s">
        <v>1091</v>
      </c>
      <c s="33" t="s">
        <v>375</v>
      </c>
      <c s="34">
        <v>0.05</v>
      </c>
      <c s="35">
        <v>0</v>
      </c>
      <c s="36">
        <f>ROUND(ROUND(H293,2)*ROUND(G293,3),2)</f>
      </c>
      <c r="O293">
        <f>(I293*21)/100</f>
      </c>
      <c t="s">
        <v>28</v>
      </c>
    </row>
    <row r="294" spans="1:5" ht="38.25">
      <c r="A294" s="37" t="s">
        <v>56</v>
      </c>
      <c r="E294" s="38" t="s">
        <v>376</v>
      </c>
    </row>
    <row r="295" spans="1:5" ht="12.75">
      <c r="A295" s="39" t="s">
        <v>57</v>
      </c>
      <c r="E295" s="40" t="s">
        <v>53</v>
      </c>
    </row>
    <row r="296" spans="1:5" ht="165.75">
      <c r="A296" t="s">
        <v>58</v>
      </c>
      <c r="E296" s="38" t="s">
        <v>377</v>
      </c>
    </row>
    <row r="297" spans="1:16" ht="38.25">
      <c r="A297" s="26" t="s">
        <v>51</v>
      </c>
      <c s="31" t="s">
        <v>366</v>
      </c>
      <c s="31" t="s">
        <v>1092</v>
      </c>
      <c s="26" t="s">
        <v>373</v>
      </c>
      <c s="32" t="s">
        <v>1093</v>
      </c>
      <c s="33" t="s">
        <v>375</v>
      </c>
      <c s="34">
        <v>0.5</v>
      </c>
      <c s="35">
        <v>0</v>
      </c>
      <c s="36">
        <f>ROUND(ROUND(H297,2)*ROUND(G297,3),2)</f>
      </c>
      <c r="O297">
        <f>(I297*21)/100</f>
      </c>
      <c t="s">
        <v>28</v>
      </c>
    </row>
    <row r="298" spans="1:5" ht="38.25">
      <c r="A298" s="37" t="s">
        <v>56</v>
      </c>
      <c r="E298" s="38" t="s">
        <v>1094</v>
      </c>
    </row>
    <row r="299" spans="1:5" ht="12.75">
      <c r="A299" s="39" t="s">
        <v>57</v>
      </c>
      <c r="E299" s="40" t="s">
        <v>53</v>
      </c>
    </row>
    <row r="300" spans="1:5" ht="165.75">
      <c r="A300" t="s">
        <v>58</v>
      </c>
      <c r="E300" s="38" t="s">
        <v>377</v>
      </c>
    </row>
    <row r="301" spans="1:16" ht="25.5">
      <c r="A301" s="26" t="s">
        <v>51</v>
      </c>
      <c s="31" t="s">
        <v>371</v>
      </c>
      <c s="31" t="s">
        <v>1095</v>
      </c>
      <c s="26" t="s">
        <v>373</v>
      </c>
      <c s="32" t="s">
        <v>1096</v>
      </c>
      <c s="33" t="s">
        <v>375</v>
      </c>
      <c s="34">
        <v>0.05</v>
      </c>
      <c s="35">
        <v>0</v>
      </c>
      <c s="36">
        <f>ROUND(ROUND(H301,2)*ROUND(G301,3),2)</f>
      </c>
      <c r="O301">
        <f>(I301*21)/100</f>
      </c>
      <c t="s">
        <v>28</v>
      </c>
    </row>
    <row r="302" spans="1:5" ht="38.25">
      <c r="A302" s="37" t="s">
        <v>56</v>
      </c>
      <c r="E302" s="38" t="s">
        <v>376</v>
      </c>
    </row>
    <row r="303" spans="1:5" ht="12.75">
      <c r="A303" s="39" t="s">
        <v>57</v>
      </c>
      <c r="E303" s="40" t="s">
        <v>53</v>
      </c>
    </row>
    <row r="304" spans="1:5" ht="165.75">
      <c r="A304" t="s">
        <v>58</v>
      </c>
      <c r="E304" s="38" t="s">
        <v>377</v>
      </c>
    </row>
    <row r="305" spans="1:16" ht="25.5">
      <c r="A305" s="26" t="s">
        <v>51</v>
      </c>
      <c s="31" t="s">
        <v>378</v>
      </c>
      <c s="31" t="s">
        <v>780</v>
      </c>
      <c s="26" t="s">
        <v>373</v>
      </c>
      <c s="32" t="s">
        <v>781</v>
      </c>
      <c s="33" t="s">
        <v>375</v>
      </c>
      <c s="34">
        <v>0.1</v>
      </c>
      <c s="35">
        <v>0</v>
      </c>
      <c s="36">
        <f>ROUND(ROUND(H305,2)*ROUND(G305,3),2)</f>
      </c>
      <c r="O305">
        <f>(I305*21)/100</f>
      </c>
      <c t="s">
        <v>28</v>
      </c>
    </row>
    <row r="306" spans="1:5" ht="51">
      <c r="A306" s="37" t="s">
        <v>56</v>
      </c>
      <c r="E306" s="38" t="s">
        <v>1097</v>
      </c>
    </row>
    <row r="307" spans="1:5" ht="12.75">
      <c r="A307" s="39" t="s">
        <v>57</v>
      </c>
      <c r="E307" s="40" t="s">
        <v>53</v>
      </c>
    </row>
    <row r="308" spans="1:5" ht="165.75">
      <c r="A308" t="s">
        <v>58</v>
      </c>
      <c r="E308" s="38" t="s">
        <v>377</v>
      </c>
    </row>
    <row r="309" spans="1:16" ht="25.5">
      <c r="A309" s="26" t="s">
        <v>51</v>
      </c>
      <c s="31" t="s">
        <v>343</v>
      </c>
      <c s="31" t="s">
        <v>379</v>
      </c>
      <c s="26" t="s">
        <v>373</v>
      </c>
      <c s="32" t="s">
        <v>380</v>
      </c>
      <c s="33" t="s">
        <v>375</v>
      </c>
      <c s="34">
        <v>0.1</v>
      </c>
      <c s="35">
        <v>0</v>
      </c>
      <c s="36">
        <f>ROUND(ROUND(H309,2)*ROUND(G309,3),2)</f>
      </c>
      <c r="O309">
        <f>(I309*21)/100</f>
      </c>
      <c t="s">
        <v>28</v>
      </c>
    </row>
    <row r="310" spans="1:5" ht="38.25">
      <c r="A310" s="37" t="s">
        <v>56</v>
      </c>
      <c r="E310" s="38" t="s">
        <v>381</v>
      </c>
    </row>
    <row r="311" spans="1:5" ht="12.75">
      <c r="A311" s="39" t="s">
        <v>57</v>
      </c>
      <c r="E311" s="40" t="s">
        <v>53</v>
      </c>
    </row>
    <row r="312" spans="1:5" ht="165.75">
      <c r="A312" t="s">
        <v>58</v>
      </c>
      <c r="E312" s="38" t="s">
        <v>377</v>
      </c>
    </row>
    <row r="313" spans="1:16" ht="25.5">
      <c r="A313" s="26" t="s">
        <v>51</v>
      </c>
      <c s="31" t="s">
        <v>347</v>
      </c>
      <c s="31" t="s">
        <v>1098</v>
      </c>
      <c s="26" t="s">
        <v>373</v>
      </c>
      <c s="32" t="s">
        <v>1099</v>
      </c>
      <c s="33" t="s">
        <v>375</v>
      </c>
      <c s="34">
        <v>0.02</v>
      </c>
      <c s="35">
        <v>0</v>
      </c>
      <c s="36">
        <f>ROUND(ROUND(H313,2)*ROUND(G313,3),2)</f>
      </c>
      <c r="O313">
        <f>(I313*21)/100</f>
      </c>
      <c t="s">
        <v>28</v>
      </c>
    </row>
    <row r="314" spans="1:5" ht="38.25">
      <c r="A314" s="37" t="s">
        <v>56</v>
      </c>
      <c r="E314" s="38" t="s">
        <v>381</v>
      </c>
    </row>
    <row r="315" spans="1:5" ht="12.75">
      <c r="A315" s="39" t="s">
        <v>57</v>
      </c>
      <c r="E315" s="40" t="s">
        <v>53</v>
      </c>
    </row>
    <row r="316" spans="1:5" ht="165.75">
      <c r="A316" t="s">
        <v>58</v>
      </c>
      <c r="E316" s="38" t="s">
        <v>377</v>
      </c>
    </row>
    <row r="317" spans="1:16" ht="38.25">
      <c r="A317" s="26" t="s">
        <v>51</v>
      </c>
      <c s="31" t="s">
        <v>360</v>
      </c>
      <c s="31" t="s">
        <v>786</v>
      </c>
      <c s="26" t="s">
        <v>373</v>
      </c>
      <c s="32" t="s">
        <v>787</v>
      </c>
      <c s="33" t="s">
        <v>375</v>
      </c>
      <c s="34">
        <v>0.05</v>
      </c>
      <c s="35">
        <v>0</v>
      </c>
      <c s="36">
        <f>ROUND(ROUND(H317,2)*ROUND(G317,3),2)</f>
      </c>
      <c r="O317">
        <f>(I317*21)/100</f>
      </c>
      <c t="s">
        <v>28</v>
      </c>
    </row>
    <row r="318" spans="1:5" ht="38.25">
      <c r="A318" s="37" t="s">
        <v>56</v>
      </c>
      <c r="E318" s="38" t="s">
        <v>381</v>
      </c>
    </row>
    <row r="319" spans="1:5" ht="12.75">
      <c r="A319" s="39" t="s">
        <v>57</v>
      </c>
      <c r="E319" s="40" t="s">
        <v>53</v>
      </c>
    </row>
    <row r="320" spans="1:5" ht="165.75">
      <c r="A320" t="s">
        <v>58</v>
      </c>
      <c r="E320" s="38" t="s">
        <v>377</v>
      </c>
    </row>
    <row r="321" spans="1:16" ht="25.5">
      <c r="A321" s="26" t="s">
        <v>51</v>
      </c>
      <c s="31" t="s">
        <v>351</v>
      </c>
      <c s="31" t="s">
        <v>1100</v>
      </c>
      <c s="26" t="s">
        <v>373</v>
      </c>
      <c s="32" t="s">
        <v>1101</v>
      </c>
      <c s="33" t="s">
        <v>375</v>
      </c>
      <c s="34">
        <v>0.005</v>
      </c>
      <c s="35">
        <v>0</v>
      </c>
      <c s="36">
        <f>ROUND(ROUND(H321,2)*ROUND(G321,3),2)</f>
      </c>
      <c r="O321">
        <f>(I321*21)/100</f>
      </c>
      <c t="s">
        <v>28</v>
      </c>
    </row>
    <row r="322" spans="1:5" ht="38.25">
      <c r="A322" s="37" t="s">
        <v>56</v>
      </c>
      <c r="E322" s="38" t="s">
        <v>376</v>
      </c>
    </row>
    <row r="323" spans="1:5" ht="12.75">
      <c r="A323" s="39" t="s">
        <v>57</v>
      </c>
      <c r="E323" s="40" t="s">
        <v>53</v>
      </c>
    </row>
    <row r="324" spans="1:5" ht="165.75">
      <c r="A324" t="s">
        <v>58</v>
      </c>
      <c r="E324" s="38" t="s">
        <v>377</v>
      </c>
    </row>
    <row r="325" spans="1:16" ht="25.5">
      <c r="A325" s="26" t="s">
        <v>51</v>
      </c>
      <c s="31" t="s">
        <v>355</v>
      </c>
      <c s="31" t="s">
        <v>1102</v>
      </c>
      <c s="26" t="s">
        <v>373</v>
      </c>
      <c s="32" t="s">
        <v>1103</v>
      </c>
      <c s="33" t="s">
        <v>375</v>
      </c>
      <c s="34">
        <v>0.01</v>
      </c>
      <c s="35">
        <v>0</v>
      </c>
      <c s="36">
        <f>ROUND(ROUND(H325,2)*ROUND(G325,3),2)</f>
      </c>
      <c r="O325">
        <f>(I325*21)/100</f>
      </c>
      <c t="s">
        <v>28</v>
      </c>
    </row>
    <row r="326" spans="1:5" ht="38.25">
      <c r="A326" s="37" t="s">
        <v>56</v>
      </c>
      <c r="E326" s="38" t="s">
        <v>1104</v>
      </c>
    </row>
    <row r="327" spans="1:5" ht="12.75">
      <c r="A327" s="39" t="s">
        <v>57</v>
      </c>
      <c r="E327" s="40" t="s">
        <v>53</v>
      </c>
    </row>
    <row r="328" spans="1:5" ht="165.75">
      <c r="A328" t="s">
        <v>58</v>
      </c>
      <c r="E328" s="38" t="s">
        <v>377</v>
      </c>
    </row>
    <row r="329" spans="1:16" ht="25.5">
      <c r="A329" s="26" t="s">
        <v>51</v>
      </c>
      <c s="31" t="s">
        <v>338</v>
      </c>
      <c s="31" t="s">
        <v>1105</v>
      </c>
      <c s="26" t="s">
        <v>373</v>
      </c>
      <c s="32" t="s">
        <v>1106</v>
      </c>
      <c s="33" t="s">
        <v>375</v>
      </c>
      <c s="34">
        <v>0.01</v>
      </c>
      <c s="35">
        <v>0</v>
      </c>
      <c s="36">
        <f>ROUND(ROUND(H329,2)*ROUND(G329,3),2)</f>
      </c>
      <c r="O329">
        <f>(I329*21)/100</f>
      </c>
      <c t="s">
        <v>28</v>
      </c>
    </row>
    <row r="330" spans="1:5" ht="38.25">
      <c r="A330" s="37" t="s">
        <v>56</v>
      </c>
      <c r="E330" s="38" t="s">
        <v>376</v>
      </c>
    </row>
    <row r="331" spans="1:5" ht="12.75">
      <c r="A331" s="39" t="s">
        <v>57</v>
      </c>
      <c r="E331" s="40" t="s">
        <v>53</v>
      </c>
    </row>
    <row r="332" spans="1:5" ht="165.75">
      <c r="A332" t="s">
        <v>58</v>
      </c>
      <c r="E332"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1107</v>
      </c>
      <c s="41">
        <f>0+I9+I18+I31+I204</f>
      </c>
      <c r="O3" t="s">
        <v>23</v>
      </c>
      <c t="s">
        <v>28</v>
      </c>
    </row>
    <row r="4" spans="1:16" ht="15" customHeight="1">
      <c r="A4" t="s">
        <v>17</v>
      </c>
      <c s="12" t="s">
        <v>18</v>
      </c>
      <c s="13" t="s">
        <v>894</v>
      </c>
      <c s="1"/>
      <c s="14" t="s">
        <v>895</v>
      </c>
      <c s="1"/>
      <c s="1"/>
      <c s="11"/>
      <c s="11"/>
      <c r="O4" t="s">
        <v>24</v>
      </c>
      <c t="s">
        <v>28</v>
      </c>
    </row>
    <row r="5" spans="1:16" ht="12.75" customHeight="1">
      <c r="A5" t="s">
        <v>21</v>
      </c>
      <c s="16" t="s">
        <v>22</v>
      </c>
      <c s="17" t="s">
        <v>1107</v>
      </c>
      <c s="6"/>
      <c s="18" t="s">
        <v>1108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242</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246</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34</v>
      </c>
      <c s="6"/>
      <c s="29" t="s">
        <v>111</v>
      </c>
      <c s="6"/>
      <c s="6"/>
      <c s="6"/>
      <c s="46">
        <f>0+Q18</f>
      </c>
      <c r="O18">
        <f>0+R18</f>
      </c>
      <c r="Q18">
        <f>0+I19+I23+I27</f>
      </c>
      <c>
        <f>0+O19+O23+O27</f>
      </c>
    </row>
    <row r="19" spans="1:16" ht="12.75">
      <c r="A19" s="26" t="s">
        <v>51</v>
      </c>
      <c s="31" t="s">
        <v>34</v>
      </c>
      <c s="31" t="s">
        <v>904</v>
      </c>
      <c s="26" t="s">
        <v>53</v>
      </c>
      <c s="32" t="s">
        <v>905</v>
      </c>
      <c s="33" t="s">
        <v>118</v>
      </c>
      <c s="34">
        <v>21</v>
      </c>
      <c s="35">
        <v>0</v>
      </c>
      <c s="36">
        <f>ROUND(ROUND(H19,2)*ROUND(G19,3),2)</f>
      </c>
      <c r="O19">
        <f>(I19*21)/100</f>
      </c>
      <c t="s">
        <v>28</v>
      </c>
    </row>
    <row r="20" spans="1:5" ht="12.75">
      <c r="A20" s="37" t="s">
        <v>56</v>
      </c>
      <c r="E20" s="38" t="s">
        <v>53</v>
      </c>
    </row>
    <row r="21" spans="1:5" ht="51">
      <c r="A21" s="39" t="s">
        <v>57</v>
      </c>
      <c r="E21" s="40" t="s">
        <v>1110</v>
      </c>
    </row>
    <row r="22" spans="1:5" ht="318.75">
      <c r="A22" t="s">
        <v>58</v>
      </c>
      <c r="E22" s="38" t="s">
        <v>1111</v>
      </c>
    </row>
    <row r="23" spans="1:16" ht="12.75">
      <c r="A23" s="26" t="s">
        <v>51</v>
      </c>
      <c s="31" t="s">
        <v>28</v>
      </c>
      <c s="31" t="s">
        <v>908</v>
      </c>
      <c s="26" t="s">
        <v>53</v>
      </c>
      <c s="32" t="s">
        <v>909</v>
      </c>
      <c s="33" t="s">
        <v>118</v>
      </c>
      <c s="34">
        <v>1.3125</v>
      </c>
      <c s="35">
        <v>0</v>
      </c>
      <c s="36">
        <f>ROUND(ROUND(H23,2)*ROUND(G23,3),2)</f>
      </c>
      <c r="O23">
        <f>(I23*21)/100</f>
      </c>
      <c t="s">
        <v>28</v>
      </c>
    </row>
    <row r="24" spans="1:5" ht="12.75">
      <c r="A24" s="37" t="s">
        <v>56</v>
      </c>
      <c r="E24" s="38" t="s">
        <v>53</v>
      </c>
    </row>
    <row r="25" spans="1:5" ht="51">
      <c r="A25" s="39" t="s">
        <v>57</v>
      </c>
      <c r="E25" s="40" t="s">
        <v>1112</v>
      </c>
    </row>
    <row r="26" spans="1:5" ht="280.5">
      <c r="A26" t="s">
        <v>58</v>
      </c>
      <c r="E26" s="38" t="s">
        <v>1113</v>
      </c>
    </row>
    <row r="27" spans="1:16" ht="12.75">
      <c r="A27" s="26" t="s">
        <v>51</v>
      </c>
      <c s="31" t="s">
        <v>26</v>
      </c>
      <c s="31" t="s">
        <v>126</v>
      </c>
      <c s="26" t="s">
        <v>53</v>
      </c>
      <c s="32" t="s">
        <v>127</v>
      </c>
      <c s="33" t="s">
        <v>118</v>
      </c>
      <c s="34">
        <v>21</v>
      </c>
      <c s="35">
        <v>0</v>
      </c>
      <c s="36">
        <f>ROUND(ROUND(H27,2)*ROUND(G27,3),2)</f>
      </c>
      <c r="O27">
        <f>(I27*21)/100</f>
      </c>
      <c t="s">
        <v>28</v>
      </c>
    </row>
    <row r="28" spans="1:5" ht="12.75">
      <c r="A28" s="37" t="s">
        <v>56</v>
      </c>
      <c r="E28" s="38" t="s">
        <v>53</v>
      </c>
    </row>
    <row r="29" spans="1:5" ht="51">
      <c r="A29" s="39" t="s">
        <v>57</v>
      </c>
      <c r="E29" s="40" t="s">
        <v>1110</v>
      </c>
    </row>
    <row r="30" spans="1:5" ht="229.5">
      <c r="A30" t="s">
        <v>58</v>
      </c>
      <c r="E30" s="38" t="s">
        <v>128</v>
      </c>
    </row>
    <row r="31" spans="1:18" ht="12.75" customHeight="1">
      <c r="A31" s="6" t="s">
        <v>48</v>
      </c>
      <c s="6"/>
      <c s="44" t="s">
        <v>81</v>
      </c>
      <c s="6"/>
      <c s="29" t="s">
        <v>330</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396</v>
      </c>
      <c s="26" t="s">
        <v>53</v>
      </c>
      <c s="32" t="s">
        <v>397</v>
      </c>
      <c s="33" t="s">
        <v>55</v>
      </c>
      <c s="34">
        <v>78.75</v>
      </c>
      <c s="35">
        <v>0</v>
      </c>
      <c s="36">
        <f>ROUND(ROUND(H32,2)*ROUND(G32,3),2)</f>
      </c>
      <c r="O32">
        <f>(I32*21)/100</f>
      </c>
      <c t="s">
        <v>28</v>
      </c>
    </row>
    <row r="33" spans="1:5" ht="12.75">
      <c r="A33" s="37" t="s">
        <v>56</v>
      </c>
      <c r="E33" s="38" t="s">
        <v>53</v>
      </c>
    </row>
    <row r="34" spans="1:5" ht="25.5">
      <c r="A34" s="39" t="s">
        <v>57</v>
      </c>
      <c r="E34" s="40" t="s">
        <v>1114</v>
      </c>
    </row>
    <row r="35" spans="1:5" ht="102">
      <c r="A35" t="s">
        <v>58</v>
      </c>
      <c r="E35" s="38" t="s">
        <v>1115</v>
      </c>
    </row>
    <row r="36" spans="1:16" ht="12.75">
      <c r="A36" s="26" t="s">
        <v>51</v>
      </c>
      <c s="31" t="s">
        <v>40</v>
      </c>
      <c s="31" t="s">
        <v>1116</v>
      </c>
      <c s="26" t="s">
        <v>53</v>
      </c>
      <c s="32" t="s">
        <v>1117</v>
      </c>
      <c s="33" t="s">
        <v>55</v>
      </c>
      <c s="34">
        <v>75</v>
      </c>
      <c s="35">
        <v>0</v>
      </c>
      <c s="36">
        <f>ROUND(ROUND(H36,2)*ROUND(G36,3),2)</f>
      </c>
      <c r="O36">
        <f>(I36*21)/100</f>
      </c>
      <c t="s">
        <v>28</v>
      </c>
    </row>
    <row r="37" spans="1:5" ht="12.75">
      <c r="A37" s="37" t="s">
        <v>56</v>
      </c>
      <c r="E37" s="38" t="s">
        <v>53</v>
      </c>
    </row>
    <row r="38" spans="1:5" ht="12.75">
      <c r="A38" s="39" t="s">
        <v>57</v>
      </c>
      <c r="E38" s="40" t="s">
        <v>1118</v>
      </c>
    </row>
    <row r="39" spans="1:5" ht="140.25">
      <c r="A39" t="s">
        <v>58</v>
      </c>
      <c r="E39" s="38" t="s">
        <v>1119</v>
      </c>
    </row>
    <row r="40" spans="1:16" ht="25.5">
      <c r="A40" s="26" t="s">
        <v>51</v>
      </c>
      <c s="31" t="s">
        <v>27</v>
      </c>
      <c s="31" t="s">
        <v>920</v>
      </c>
      <c s="26" t="s">
        <v>53</v>
      </c>
      <c s="32" t="s">
        <v>921</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1120</v>
      </c>
    </row>
    <row r="44" spans="1:16" ht="25.5">
      <c r="A44" s="26" t="s">
        <v>51</v>
      </c>
      <c s="31" t="s">
        <v>81</v>
      </c>
      <c s="31" t="s">
        <v>923</v>
      </c>
      <c s="26" t="s">
        <v>53</v>
      </c>
      <c s="32" t="s">
        <v>924</v>
      </c>
      <c s="33" t="s">
        <v>55</v>
      </c>
      <c s="34">
        <v>78.75</v>
      </c>
      <c s="35">
        <v>0</v>
      </c>
      <c s="36">
        <f>ROUND(ROUND(H44,2)*ROUND(G44,3),2)</f>
      </c>
      <c r="O44">
        <f>(I44*21)/100</f>
      </c>
      <c t="s">
        <v>28</v>
      </c>
    </row>
    <row r="45" spans="1:5" ht="12.75">
      <c r="A45" s="37" t="s">
        <v>56</v>
      </c>
      <c r="E45" s="38" t="s">
        <v>53</v>
      </c>
    </row>
    <row r="46" spans="1:5" ht="25.5">
      <c r="A46" s="39" t="s">
        <v>57</v>
      </c>
      <c r="E46" s="40" t="s">
        <v>1114</v>
      </c>
    </row>
    <row r="47" spans="1:5" ht="127.5">
      <c r="A47" t="s">
        <v>58</v>
      </c>
      <c r="E47" s="38" t="s">
        <v>1121</v>
      </c>
    </row>
    <row r="48" spans="1:16" ht="25.5">
      <c r="A48" s="26" t="s">
        <v>51</v>
      </c>
      <c s="31" t="s">
        <v>85</v>
      </c>
      <c s="31" t="s">
        <v>1122</v>
      </c>
      <c s="26" t="s">
        <v>53</v>
      </c>
      <c s="32" t="s">
        <v>1123</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132</v>
      </c>
    </row>
    <row r="52" spans="1:16" ht="12.75">
      <c r="A52" s="26" t="s">
        <v>51</v>
      </c>
      <c s="31" t="s">
        <v>44</v>
      </c>
      <c s="31" t="s">
        <v>926</v>
      </c>
      <c s="26" t="s">
        <v>53</v>
      </c>
      <c s="32" t="s">
        <v>927</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1124</v>
      </c>
    </row>
    <row r="56" spans="1:16" ht="25.5">
      <c r="A56" s="26" t="s">
        <v>51</v>
      </c>
      <c s="31" t="s">
        <v>46</v>
      </c>
      <c s="31" t="s">
        <v>929</v>
      </c>
      <c s="26" t="s">
        <v>53</v>
      </c>
      <c s="32" t="s">
        <v>930</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931</v>
      </c>
    </row>
    <row r="60" spans="1:16" ht="25.5">
      <c r="A60" s="26" t="s">
        <v>51</v>
      </c>
      <c s="31" t="s">
        <v>95</v>
      </c>
      <c s="31" t="s">
        <v>932</v>
      </c>
      <c s="26" t="s">
        <v>53</v>
      </c>
      <c s="32" t="s">
        <v>933</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935</v>
      </c>
    </row>
    <row r="64" spans="1:16" ht="25.5">
      <c r="A64" s="26" t="s">
        <v>51</v>
      </c>
      <c s="31" t="s">
        <v>99</v>
      </c>
      <c s="31" t="s">
        <v>936</v>
      </c>
      <c s="26" t="s">
        <v>53</v>
      </c>
      <c s="32" t="s">
        <v>937</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1115</v>
      </c>
    </row>
    <row r="68" spans="1:16" ht="12.75">
      <c r="A68" s="26" t="s">
        <v>51</v>
      </c>
      <c s="31" t="s">
        <v>103</v>
      </c>
      <c s="31" t="s">
        <v>938</v>
      </c>
      <c s="26" t="s">
        <v>53</v>
      </c>
      <c s="32" t="s">
        <v>939</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1121</v>
      </c>
    </row>
    <row r="72" spans="1:16" ht="12.75">
      <c r="A72" s="26" t="s">
        <v>51</v>
      </c>
      <c s="31" t="s">
        <v>67</v>
      </c>
      <c s="31" t="s">
        <v>1125</v>
      </c>
      <c s="26" t="s">
        <v>53</v>
      </c>
      <c s="32" t="s">
        <v>1126</v>
      </c>
      <c s="33" t="s">
        <v>369</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1127</v>
      </c>
    </row>
    <row r="76" spans="1:16" ht="12.75">
      <c r="A76" s="26" t="s">
        <v>51</v>
      </c>
      <c s="31" t="s">
        <v>294</v>
      </c>
      <c s="31" t="s">
        <v>77</v>
      </c>
      <c s="26" t="s">
        <v>53</v>
      </c>
      <c s="32" t="s">
        <v>78</v>
      </c>
      <c s="33" t="s">
        <v>79</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275</v>
      </c>
    </row>
    <row r="80" spans="1:16" ht="12.75">
      <c r="A80" s="26" t="s">
        <v>51</v>
      </c>
      <c s="31" t="s">
        <v>298</v>
      </c>
      <c s="31" t="s">
        <v>944</v>
      </c>
      <c s="26" t="s">
        <v>53</v>
      </c>
      <c s="32" t="s">
        <v>945</v>
      </c>
      <c s="33" t="s">
        <v>946</v>
      </c>
      <c s="34">
        <v>0.2835</v>
      </c>
      <c s="35">
        <v>0</v>
      </c>
      <c s="36">
        <f>ROUND(ROUND(H80,2)*ROUND(G80,3),2)</f>
      </c>
      <c r="O80">
        <f>(I80*21)/100</f>
      </c>
      <c t="s">
        <v>28</v>
      </c>
    </row>
    <row r="81" spans="1:5" ht="12.75">
      <c r="A81" s="37" t="s">
        <v>56</v>
      </c>
      <c r="E81" s="38" t="s">
        <v>53</v>
      </c>
    </row>
    <row r="82" spans="1:5" ht="12.75">
      <c r="A82" s="39" t="s">
        <v>57</v>
      </c>
      <c r="E82" s="40" t="s">
        <v>1128</v>
      </c>
    </row>
    <row r="83" spans="1:5" ht="153">
      <c r="A83" t="s">
        <v>58</v>
      </c>
      <c r="E83" s="38" t="s">
        <v>1129</v>
      </c>
    </row>
    <row r="84" spans="1:16" ht="25.5">
      <c r="A84" s="26" t="s">
        <v>51</v>
      </c>
      <c s="31" t="s">
        <v>150</v>
      </c>
      <c s="31" t="s">
        <v>952</v>
      </c>
      <c s="26" t="s">
        <v>53</v>
      </c>
      <c s="32" t="s">
        <v>953</v>
      </c>
      <c s="33" t="s">
        <v>55</v>
      </c>
      <c s="34">
        <v>94.5</v>
      </c>
      <c s="35">
        <v>0</v>
      </c>
      <c s="36">
        <f>ROUND(ROUND(H84,2)*ROUND(G84,3),2)</f>
      </c>
      <c r="O84">
        <f>(I84*21)/100</f>
      </c>
      <c t="s">
        <v>28</v>
      </c>
    </row>
    <row r="85" spans="1:5" ht="12.75">
      <c r="A85" s="37" t="s">
        <v>56</v>
      </c>
      <c r="E85" s="38" t="s">
        <v>53</v>
      </c>
    </row>
    <row r="86" spans="1:5" ht="12.75">
      <c r="A86" s="39" t="s">
        <v>57</v>
      </c>
      <c r="E86" s="40" t="s">
        <v>1130</v>
      </c>
    </row>
    <row r="87" spans="1:5" ht="114.75">
      <c r="A87" t="s">
        <v>58</v>
      </c>
      <c r="E87" s="38" t="s">
        <v>1131</v>
      </c>
    </row>
    <row r="88" spans="1:16" ht="12.75">
      <c r="A88" s="26" t="s">
        <v>51</v>
      </c>
      <c s="31" t="s">
        <v>152</v>
      </c>
      <c s="31" t="s">
        <v>1002</v>
      </c>
      <c s="26" t="s">
        <v>53</v>
      </c>
      <c s="32" t="s">
        <v>1003</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1132</v>
      </c>
    </row>
    <row r="92" spans="1:16" ht="12.75">
      <c r="A92" s="26" t="s">
        <v>51</v>
      </c>
      <c s="31" t="s">
        <v>154</v>
      </c>
      <c s="31" t="s">
        <v>1004</v>
      </c>
      <c s="26" t="s">
        <v>53</v>
      </c>
      <c s="32" t="s">
        <v>1005</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1133</v>
      </c>
    </row>
    <row r="96" spans="1:16" ht="12.75">
      <c r="A96" s="26" t="s">
        <v>51</v>
      </c>
      <c s="31" t="s">
        <v>158</v>
      </c>
      <c s="31" t="s">
        <v>1006</v>
      </c>
      <c s="26" t="s">
        <v>53</v>
      </c>
      <c s="32" t="s">
        <v>1007</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1132</v>
      </c>
    </row>
    <row r="100" spans="1:16" ht="12.75">
      <c r="A100" s="26" t="s">
        <v>51</v>
      </c>
      <c s="31" t="s">
        <v>162</v>
      </c>
      <c s="31" t="s">
        <v>1008</v>
      </c>
      <c s="26" t="s">
        <v>53</v>
      </c>
      <c s="32" t="s">
        <v>1009</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1133</v>
      </c>
    </row>
    <row r="104" spans="1:16" ht="12.75">
      <c r="A104" s="26" t="s">
        <v>51</v>
      </c>
      <c s="31" t="s">
        <v>166</v>
      </c>
      <c s="31" t="s">
        <v>1010</v>
      </c>
      <c s="26" t="s">
        <v>53</v>
      </c>
      <c s="32" t="s">
        <v>1011</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1132</v>
      </c>
    </row>
    <row r="108" spans="1:16" ht="12.75">
      <c r="A108" s="26" t="s">
        <v>51</v>
      </c>
      <c s="31" t="s">
        <v>170</v>
      </c>
      <c s="31" t="s">
        <v>1013</v>
      </c>
      <c s="26" t="s">
        <v>53</v>
      </c>
      <c s="32" t="s">
        <v>1014</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1133</v>
      </c>
    </row>
    <row r="112" spans="1:16" ht="12.75">
      <c r="A112" s="26" t="s">
        <v>51</v>
      </c>
      <c s="31" t="s">
        <v>174</v>
      </c>
      <c s="31" t="s">
        <v>1020</v>
      </c>
      <c s="26" t="s">
        <v>53</v>
      </c>
      <c s="32" t="s">
        <v>1021</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1132</v>
      </c>
    </row>
    <row r="116" spans="1:16" ht="12.75">
      <c r="A116" s="26" t="s">
        <v>51</v>
      </c>
      <c s="31" t="s">
        <v>178</v>
      </c>
      <c s="31" t="s">
        <v>1022</v>
      </c>
      <c s="26" t="s">
        <v>53</v>
      </c>
      <c s="32" t="s">
        <v>1023</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1133</v>
      </c>
    </row>
    <row r="120" spans="1:16" ht="12.75">
      <c r="A120" s="26" t="s">
        <v>51</v>
      </c>
      <c s="31" t="s">
        <v>182</v>
      </c>
      <c s="31" t="s">
        <v>1024</v>
      </c>
      <c s="26" t="s">
        <v>53</v>
      </c>
      <c s="32" t="s">
        <v>1025</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1132</v>
      </c>
    </row>
    <row r="124" spans="1:16" ht="12.75">
      <c r="A124" s="26" t="s">
        <v>51</v>
      </c>
      <c s="31" t="s">
        <v>186</v>
      </c>
      <c s="31" t="s">
        <v>1026</v>
      </c>
      <c s="26" t="s">
        <v>53</v>
      </c>
      <c s="32" t="s">
        <v>1027</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1133</v>
      </c>
    </row>
    <row r="128" spans="1:16" ht="12.75">
      <c r="A128" s="26" t="s">
        <v>51</v>
      </c>
      <c s="31" t="s">
        <v>190</v>
      </c>
      <c s="31" t="s">
        <v>1028</v>
      </c>
      <c s="26" t="s">
        <v>53</v>
      </c>
      <c s="32" t="s">
        <v>1029</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1132</v>
      </c>
    </row>
    <row r="132" spans="1:16" ht="12.75">
      <c r="A132" s="26" t="s">
        <v>51</v>
      </c>
      <c s="31" t="s">
        <v>194</v>
      </c>
      <c s="31" t="s">
        <v>1030</v>
      </c>
      <c s="26" t="s">
        <v>53</v>
      </c>
      <c s="32" t="s">
        <v>1031</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1133</v>
      </c>
    </row>
    <row r="136" spans="1:16" ht="12.75">
      <c r="A136" s="26" t="s">
        <v>51</v>
      </c>
      <c s="31" t="s">
        <v>198</v>
      </c>
      <c s="31" t="s">
        <v>1134</v>
      </c>
      <c s="26" t="s">
        <v>53</v>
      </c>
      <c s="32" t="s">
        <v>1135</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1136</v>
      </c>
    </row>
    <row r="140" spans="1:16" ht="12.75">
      <c r="A140" s="26" t="s">
        <v>51</v>
      </c>
      <c s="31" t="s">
        <v>302</v>
      </c>
      <c s="31" t="s">
        <v>1033</v>
      </c>
      <c s="26" t="s">
        <v>53</v>
      </c>
      <c s="32" t="s">
        <v>1034</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1136</v>
      </c>
    </row>
    <row r="144" spans="1:16" ht="12.75">
      <c r="A144" s="26" t="s">
        <v>51</v>
      </c>
      <c s="31" t="s">
        <v>306</v>
      </c>
      <c s="31" t="s">
        <v>1046</v>
      </c>
      <c s="26" t="s">
        <v>53</v>
      </c>
      <c s="32" t="s">
        <v>1047</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1137</v>
      </c>
    </row>
    <row r="148" spans="1:16" ht="12.75">
      <c r="A148" s="26" t="s">
        <v>51</v>
      </c>
      <c s="31" t="s">
        <v>310</v>
      </c>
      <c s="31" t="s">
        <v>1048</v>
      </c>
      <c s="26" t="s">
        <v>53</v>
      </c>
      <c s="32" t="s">
        <v>1049</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1133</v>
      </c>
    </row>
    <row r="152" spans="1:16" ht="12.75">
      <c r="A152" s="26" t="s">
        <v>51</v>
      </c>
      <c s="31" t="s">
        <v>202</v>
      </c>
      <c s="31" t="s">
        <v>1050</v>
      </c>
      <c s="26" t="s">
        <v>53</v>
      </c>
      <c s="32" t="s">
        <v>1051</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1137</v>
      </c>
    </row>
    <row r="156" spans="1:16" ht="12.75">
      <c r="A156" s="26" t="s">
        <v>51</v>
      </c>
      <c s="31" t="s">
        <v>206</v>
      </c>
      <c s="31" t="s">
        <v>1052</v>
      </c>
      <c s="26" t="s">
        <v>53</v>
      </c>
      <c s="32" t="s">
        <v>1053</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1133</v>
      </c>
    </row>
    <row r="160" spans="1:16" ht="12.75">
      <c r="A160" s="26" t="s">
        <v>51</v>
      </c>
      <c s="31" t="s">
        <v>210</v>
      </c>
      <c s="31" t="s">
        <v>1054</v>
      </c>
      <c s="26" t="s">
        <v>53</v>
      </c>
      <c s="32" t="s">
        <v>1055</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1138</v>
      </c>
    </row>
    <row r="164" spans="1:16" ht="12.75">
      <c r="A164" s="26" t="s">
        <v>51</v>
      </c>
      <c s="31" t="s">
        <v>214</v>
      </c>
      <c s="31" t="s">
        <v>1057</v>
      </c>
      <c s="26" t="s">
        <v>53</v>
      </c>
      <c s="32" t="s">
        <v>1058</v>
      </c>
      <c s="33" t="s">
        <v>341</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1139</v>
      </c>
    </row>
    <row r="168" spans="1:16" ht="12.75">
      <c r="A168" s="26" t="s">
        <v>51</v>
      </c>
      <c s="31" t="s">
        <v>218</v>
      </c>
      <c s="31" t="s">
        <v>1061</v>
      </c>
      <c s="26" t="s">
        <v>53</v>
      </c>
      <c s="32" t="s">
        <v>1062</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1140</v>
      </c>
    </row>
    <row r="172" spans="1:16" ht="12.75">
      <c r="A172" s="26" t="s">
        <v>51</v>
      </c>
      <c s="31" t="s">
        <v>222</v>
      </c>
      <c s="31" t="s">
        <v>1065</v>
      </c>
      <c s="26" t="s">
        <v>53</v>
      </c>
      <c s="32" t="s">
        <v>1066</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1141</v>
      </c>
    </row>
    <row r="176" spans="1:16" ht="12.75">
      <c r="A176" s="26" t="s">
        <v>51</v>
      </c>
      <c s="31" t="s">
        <v>314</v>
      </c>
      <c s="31" t="s">
        <v>1067</v>
      </c>
      <c s="26" t="s">
        <v>53</v>
      </c>
      <c s="32" t="s">
        <v>1068</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1142</v>
      </c>
    </row>
    <row r="180" spans="1:16" ht="12.75">
      <c r="A180" s="26" t="s">
        <v>51</v>
      </c>
      <c s="31" t="s">
        <v>250</v>
      </c>
      <c s="31" t="s">
        <v>1070</v>
      </c>
      <c s="26" t="s">
        <v>53</v>
      </c>
      <c s="32" t="s">
        <v>1071</v>
      </c>
      <c s="33" t="s">
        <v>369</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1142</v>
      </c>
    </row>
    <row r="184" spans="1:16" ht="25.5">
      <c r="A184" s="26" t="s">
        <v>51</v>
      </c>
      <c s="31" t="s">
        <v>254</v>
      </c>
      <c s="31" t="s">
        <v>1143</v>
      </c>
      <c s="26" t="s">
        <v>53</v>
      </c>
      <c s="32" t="s">
        <v>1144</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1145</v>
      </c>
    </row>
    <row r="188" spans="1:16" ht="12.75">
      <c r="A188" s="26" t="s">
        <v>51</v>
      </c>
      <c s="31" t="s">
        <v>322</v>
      </c>
      <c s="31" t="s">
        <v>1146</v>
      </c>
      <c s="26" t="s">
        <v>53</v>
      </c>
      <c s="32" t="s">
        <v>1147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1141</v>
      </c>
    </row>
    <row r="192" spans="1:16" ht="38.25">
      <c r="A192" s="26" t="s">
        <v>51</v>
      </c>
      <c s="31" t="s">
        <v>258</v>
      </c>
      <c s="31" t="s">
        <v>1148</v>
      </c>
      <c s="26" t="s">
        <v>53</v>
      </c>
      <c s="32" t="s">
        <v>1149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1150</v>
      </c>
    </row>
    <row r="196" spans="1:16" ht="12.75">
      <c r="A196" s="26" t="s">
        <v>51</v>
      </c>
      <c s="31" t="s">
        <v>262</v>
      </c>
      <c s="31" t="s">
        <v>1148</v>
      </c>
      <c s="26" t="s">
        <v>34</v>
      </c>
      <c s="32" t="s">
        <v>1151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1150</v>
      </c>
    </row>
    <row r="200" spans="1:16" ht="12.75">
      <c r="A200" s="26" t="s">
        <v>51</v>
      </c>
      <c s="31" t="s">
        <v>266</v>
      </c>
      <c s="31" t="s">
        <v>1082</v>
      </c>
      <c s="26" t="s">
        <v>53</v>
      </c>
      <c s="32" t="s">
        <v>1083</v>
      </c>
      <c s="33" t="s">
        <v>55</v>
      </c>
      <c s="34">
        <v>75</v>
      </c>
      <c s="35">
        <v>0</v>
      </c>
      <c s="36">
        <f>ROUND(ROUND(H200,2)*ROUND(G200,3),2)</f>
      </c>
      <c r="O200">
        <f>(I200*21)/100</f>
      </c>
      <c t="s">
        <v>28</v>
      </c>
    </row>
    <row r="201" spans="1:5" ht="12.75">
      <c r="A201" s="37" t="s">
        <v>56</v>
      </c>
      <c r="E201" s="38" t="s">
        <v>53</v>
      </c>
    </row>
    <row r="202" spans="1:5" ht="12.75">
      <c r="A202" s="39" t="s">
        <v>57</v>
      </c>
      <c r="E202" s="40" t="s">
        <v>1152</v>
      </c>
    </row>
    <row r="203" spans="1:5" ht="114.75">
      <c r="A203" t="s">
        <v>58</v>
      </c>
      <c r="E203" s="38" t="s">
        <v>1153</v>
      </c>
    </row>
    <row r="204" spans="1:18" ht="12.75" customHeight="1">
      <c r="A204" s="6" t="s">
        <v>48</v>
      </c>
      <c s="6"/>
      <c s="44" t="s">
        <v>364</v>
      </c>
      <c s="6"/>
      <c s="29" t="s">
        <v>1086</v>
      </c>
      <c s="6"/>
      <c s="6"/>
      <c s="6"/>
      <c s="46">
        <f>0+Q204</f>
      </c>
      <c r="O204">
        <f>0+R204</f>
      </c>
      <c r="Q204">
        <f>0+I205+I209+I213+I217+I221</f>
      </c>
      <c>
        <f>0+O205+O209+O213+O217+O221</f>
      </c>
    </row>
    <row r="205" spans="1:16" ht="25.5">
      <c r="A205" s="26" t="s">
        <v>51</v>
      </c>
      <c s="31" t="s">
        <v>226</v>
      </c>
      <c s="31" t="s">
        <v>1087</v>
      </c>
      <c s="26" t="s">
        <v>373</v>
      </c>
      <c s="32" t="s">
        <v>1088</v>
      </c>
      <c s="33" t="s">
        <v>375</v>
      </c>
      <c s="34">
        <v>0.02</v>
      </c>
      <c s="35">
        <v>0</v>
      </c>
      <c s="36">
        <f>ROUND(ROUND(H205,2)*ROUND(G205,3),2)</f>
      </c>
      <c r="O205">
        <f>(I205*21)/100</f>
      </c>
      <c t="s">
        <v>28</v>
      </c>
    </row>
    <row r="206" spans="1:5" ht="25.5">
      <c r="A206" s="37" t="s">
        <v>56</v>
      </c>
      <c r="E206" s="38" t="s">
        <v>1089</v>
      </c>
    </row>
    <row r="207" spans="1:5" ht="12.75">
      <c r="A207" s="39" t="s">
        <v>57</v>
      </c>
      <c r="E207" s="40" t="s">
        <v>53</v>
      </c>
    </row>
    <row r="208" spans="1:5" ht="165.75">
      <c r="A208" t="s">
        <v>58</v>
      </c>
      <c r="E208" s="38" t="s">
        <v>1154</v>
      </c>
    </row>
    <row r="209" spans="1:16" ht="38.25">
      <c r="A209" s="26" t="s">
        <v>51</v>
      </c>
      <c s="31" t="s">
        <v>230</v>
      </c>
      <c s="31" t="s">
        <v>1090</v>
      </c>
      <c s="26" t="s">
        <v>373</v>
      </c>
      <c s="32" t="s">
        <v>1091</v>
      </c>
      <c s="33" t="s">
        <v>375</v>
      </c>
      <c s="34">
        <v>0.01</v>
      </c>
      <c s="35">
        <v>0</v>
      </c>
      <c s="36">
        <f>ROUND(ROUND(H209,2)*ROUND(G209,3),2)</f>
      </c>
      <c r="O209">
        <f>(I209*21)/100</f>
      </c>
      <c t="s">
        <v>28</v>
      </c>
    </row>
    <row r="210" spans="1:5" ht="38.25">
      <c r="A210" s="37" t="s">
        <v>56</v>
      </c>
      <c r="E210" s="38" t="s">
        <v>1155</v>
      </c>
    </row>
    <row r="211" spans="1:5" ht="12.75">
      <c r="A211" s="39" t="s">
        <v>57</v>
      </c>
      <c r="E211" s="40" t="s">
        <v>53</v>
      </c>
    </row>
    <row r="212" spans="1:5" ht="165.75">
      <c r="A212" t="s">
        <v>58</v>
      </c>
      <c r="E212" s="38" t="s">
        <v>1154</v>
      </c>
    </row>
    <row r="213" spans="1:16" ht="25.5">
      <c r="A213" s="26" t="s">
        <v>51</v>
      </c>
      <c s="31" t="s">
        <v>234</v>
      </c>
      <c s="31" t="s">
        <v>1095</v>
      </c>
      <c s="26" t="s">
        <v>373</v>
      </c>
      <c s="32" t="s">
        <v>1096</v>
      </c>
      <c s="33" t="s">
        <v>375</v>
      </c>
      <c s="34">
        <v>0.05</v>
      </c>
      <c s="35">
        <v>0</v>
      </c>
      <c s="36">
        <f>ROUND(ROUND(H213,2)*ROUND(G213,3),2)</f>
      </c>
      <c r="O213">
        <f>(I213*21)/100</f>
      </c>
      <c t="s">
        <v>28</v>
      </c>
    </row>
    <row r="214" spans="1:5" ht="38.25">
      <c r="A214" s="37" t="s">
        <v>56</v>
      </c>
      <c r="E214" s="38" t="s">
        <v>1155</v>
      </c>
    </row>
    <row r="215" spans="1:5" ht="12.75">
      <c r="A215" s="39" t="s">
        <v>57</v>
      </c>
      <c r="E215" s="40" t="s">
        <v>53</v>
      </c>
    </row>
    <row r="216" spans="1:5" ht="165.75">
      <c r="A216" t="s">
        <v>58</v>
      </c>
      <c r="E216" s="38" t="s">
        <v>1154</v>
      </c>
    </row>
    <row r="217" spans="1:16" ht="25.5">
      <c r="A217" s="26" t="s">
        <v>51</v>
      </c>
      <c s="31" t="s">
        <v>238</v>
      </c>
      <c s="31" t="s">
        <v>1102</v>
      </c>
      <c s="26" t="s">
        <v>373</v>
      </c>
      <c s="32" t="s">
        <v>1103</v>
      </c>
      <c s="33" t="s">
        <v>375</v>
      </c>
      <c s="34">
        <v>0.01</v>
      </c>
      <c s="35">
        <v>0</v>
      </c>
      <c s="36">
        <f>ROUND(ROUND(H217,2)*ROUND(G217,3),2)</f>
      </c>
      <c r="O217">
        <f>(I217*21)/100</f>
      </c>
      <c t="s">
        <v>28</v>
      </c>
    </row>
    <row r="218" spans="1:5" ht="38.25">
      <c r="A218" s="37" t="s">
        <v>56</v>
      </c>
      <c r="E218" s="38" t="s">
        <v>1156</v>
      </c>
    </row>
    <row r="219" spans="1:5" ht="12.75">
      <c r="A219" s="39" t="s">
        <v>57</v>
      </c>
      <c r="E219" s="40" t="s">
        <v>53</v>
      </c>
    </row>
    <row r="220" spans="1:5" ht="165.75">
      <c r="A220" t="s">
        <v>58</v>
      </c>
      <c r="E220" s="38" t="s">
        <v>1154</v>
      </c>
    </row>
    <row r="221" spans="1:16" ht="25.5">
      <c r="A221" s="26" t="s">
        <v>51</v>
      </c>
      <c s="31" t="s">
        <v>318</v>
      </c>
      <c s="31" t="s">
        <v>1105</v>
      </c>
      <c s="26" t="s">
        <v>373</v>
      </c>
      <c s="32" t="s">
        <v>1106</v>
      </c>
      <c s="33" t="s">
        <v>375</v>
      </c>
      <c s="34">
        <v>0.01</v>
      </c>
      <c s="35">
        <v>0</v>
      </c>
      <c s="36">
        <f>ROUND(ROUND(H221,2)*ROUND(G221,3),2)</f>
      </c>
      <c r="O221">
        <f>(I221*21)/100</f>
      </c>
      <c t="s">
        <v>28</v>
      </c>
    </row>
    <row r="222" spans="1:5" ht="38.25">
      <c r="A222" s="37" t="s">
        <v>56</v>
      </c>
      <c r="E222" s="38" t="s">
        <v>1155</v>
      </c>
    </row>
    <row r="223" spans="1:5" ht="12.75">
      <c r="A223" s="39" t="s">
        <v>57</v>
      </c>
      <c r="E223" s="40" t="s">
        <v>53</v>
      </c>
    </row>
    <row r="224" spans="1:5" ht="165.75">
      <c r="A224" t="s">
        <v>58</v>
      </c>
      <c r="E22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1159</v>
      </c>
      <c s="41">
        <f>0+I9+I18+I31+I200</f>
      </c>
      <c r="O3" t="s">
        <v>23</v>
      </c>
      <c t="s">
        <v>28</v>
      </c>
    </row>
    <row r="4" spans="1:16" ht="15" customHeight="1">
      <c r="A4" t="s">
        <v>17</v>
      </c>
      <c s="12" t="s">
        <v>18</v>
      </c>
      <c s="13" t="s">
        <v>1157</v>
      </c>
      <c s="1"/>
      <c s="14" t="s">
        <v>1158</v>
      </c>
      <c s="1"/>
      <c s="1"/>
      <c s="11"/>
      <c s="11"/>
      <c r="O4" t="s">
        <v>24</v>
      </c>
      <c t="s">
        <v>28</v>
      </c>
    </row>
    <row r="5" spans="1:16" ht="12.75" customHeight="1">
      <c r="A5" t="s">
        <v>21</v>
      </c>
      <c s="16" t="s">
        <v>22</v>
      </c>
      <c s="17" t="s">
        <v>1159</v>
      </c>
      <c s="6"/>
      <c s="18" t="s">
        <v>1160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262</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266</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34</v>
      </c>
      <c s="6"/>
      <c s="29" t="s">
        <v>111</v>
      </c>
      <c s="6"/>
      <c s="6"/>
      <c s="6"/>
      <c s="46">
        <f>0+Q18</f>
      </c>
      <c r="O18">
        <f>0+R18</f>
      </c>
      <c r="Q18">
        <f>0+I19+I23+I27</f>
      </c>
      <c>
        <f>0+O19+O23+O27</f>
      </c>
    </row>
    <row r="19" spans="1:16" ht="12.75">
      <c r="A19" s="26" t="s">
        <v>51</v>
      </c>
      <c s="31" t="s">
        <v>34</v>
      </c>
      <c s="31" t="s">
        <v>904</v>
      </c>
      <c s="26" t="s">
        <v>53</v>
      </c>
      <c s="32" t="s">
        <v>905</v>
      </c>
      <c s="33" t="s">
        <v>118</v>
      </c>
      <c s="34">
        <v>42</v>
      </c>
      <c s="35">
        <v>0</v>
      </c>
      <c s="36">
        <f>ROUND(ROUND(H19,2)*ROUND(G19,3),2)</f>
      </c>
      <c r="O19">
        <f>(I19*21)/100</f>
      </c>
      <c t="s">
        <v>28</v>
      </c>
    </row>
    <row r="20" spans="1:5" ht="12.75">
      <c r="A20" s="37" t="s">
        <v>56</v>
      </c>
      <c r="E20" s="38" t="s">
        <v>53</v>
      </c>
    </row>
    <row r="21" spans="1:5" ht="51">
      <c r="A21" s="39" t="s">
        <v>57</v>
      </c>
      <c r="E21" s="40" t="s">
        <v>1162</v>
      </c>
    </row>
    <row r="22" spans="1:5" ht="318.75">
      <c r="A22" t="s">
        <v>58</v>
      </c>
      <c r="E22" s="38" t="s">
        <v>1163</v>
      </c>
    </row>
    <row r="23" spans="1:16" ht="12.75">
      <c r="A23" s="26" t="s">
        <v>51</v>
      </c>
      <c s="31" t="s">
        <v>28</v>
      </c>
      <c s="31" t="s">
        <v>908</v>
      </c>
      <c s="26" t="s">
        <v>53</v>
      </c>
      <c s="32" t="s">
        <v>909</v>
      </c>
      <c s="33" t="s">
        <v>118</v>
      </c>
      <c s="34">
        <v>7</v>
      </c>
      <c s="35">
        <v>0</v>
      </c>
      <c s="36">
        <f>ROUND(ROUND(H23,2)*ROUND(G23,3),2)</f>
      </c>
      <c r="O23">
        <f>(I23*21)/100</f>
      </c>
      <c t="s">
        <v>28</v>
      </c>
    </row>
    <row r="24" spans="1:5" ht="12.75">
      <c r="A24" s="37" t="s">
        <v>56</v>
      </c>
      <c r="E24" s="38" t="s">
        <v>53</v>
      </c>
    </row>
    <row r="25" spans="1:5" ht="51">
      <c r="A25" s="39" t="s">
        <v>57</v>
      </c>
      <c r="E25" s="40" t="s">
        <v>1164</v>
      </c>
    </row>
    <row r="26" spans="1:5" ht="280.5">
      <c r="A26" t="s">
        <v>58</v>
      </c>
      <c r="E26" s="38" t="s">
        <v>1165</v>
      </c>
    </row>
    <row r="27" spans="1:16" ht="12.75">
      <c r="A27" s="26" t="s">
        <v>51</v>
      </c>
      <c s="31" t="s">
        <v>26</v>
      </c>
      <c s="31" t="s">
        <v>126</v>
      </c>
      <c s="26" t="s">
        <v>53</v>
      </c>
      <c s="32" t="s">
        <v>127</v>
      </c>
      <c s="33" t="s">
        <v>118</v>
      </c>
      <c s="34">
        <v>42</v>
      </c>
      <c s="35">
        <v>0</v>
      </c>
      <c s="36">
        <f>ROUND(ROUND(H27,2)*ROUND(G27,3),2)</f>
      </c>
      <c r="O27">
        <f>(I27*21)/100</f>
      </c>
      <c t="s">
        <v>28</v>
      </c>
    </row>
    <row r="28" spans="1:5" ht="12.75">
      <c r="A28" s="37" t="s">
        <v>56</v>
      </c>
      <c r="E28" s="38" t="s">
        <v>53</v>
      </c>
    </row>
    <row r="29" spans="1:5" ht="51">
      <c r="A29" s="39" t="s">
        <v>57</v>
      </c>
      <c r="E29" s="40" t="s">
        <v>1162</v>
      </c>
    </row>
    <row r="30" spans="1:5" ht="229.5">
      <c r="A30" t="s">
        <v>58</v>
      </c>
      <c r="E30" s="38" t="s">
        <v>1166</v>
      </c>
    </row>
    <row r="31" spans="1:18" ht="12.75" customHeight="1">
      <c r="A31" s="6" t="s">
        <v>48</v>
      </c>
      <c s="6"/>
      <c s="44" t="s">
        <v>81</v>
      </c>
      <c s="6"/>
      <c s="29" t="s">
        <v>330</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1167</v>
      </c>
      <c s="26" t="s">
        <v>53</v>
      </c>
      <c s="32" t="s">
        <v>1168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1169</v>
      </c>
    </row>
    <row r="36" spans="1:16" ht="12.75">
      <c r="A36" s="26" t="s">
        <v>51</v>
      </c>
      <c s="31" t="s">
        <v>40</v>
      </c>
      <c s="31" t="s">
        <v>1170</v>
      </c>
      <c s="26" t="s">
        <v>53</v>
      </c>
      <c s="32" t="s">
        <v>1171</v>
      </c>
      <c s="33" t="s">
        <v>55</v>
      </c>
      <c s="34">
        <v>14.7</v>
      </c>
      <c s="35">
        <v>0</v>
      </c>
      <c s="36">
        <f>ROUND(ROUND(H36,2)*ROUND(G36,3),2)</f>
      </c>
      <c r="O36">
        <f>(I36*21)/100</f>
      </c>
      <c t="s">
        <v>28</v>
      </c>
    </row>
    <row r="37" spans="1:5" ht="12.75">
      <c r="A37" s="37" t="s">
        <v>56</v>
      </c>
      <c r="E37" s="38" t="s">
        <v>53</v>
      </c>
    </row>
    <row r="38" spans="1:5" ht="12.75">
      <c r="A38" s="39" t="s">
        <v>57</v>
      </c>
      <c r="E38" s="40" t="s">
        <v>1172</v>
      </c>
    </row>
    <row r="39" spans="1:5" ht="89.25">
      <c r="A39" t="s">
        <v>58</v>
      </c>
      <c r="E39" s="38" t="s">
        <v>1173</v>
      </c>
    </row>
    <row r="40" spans="1:16" ht="25.5">
      <c r="A40" s="26" t="s">
        <v>51</v>
      </c>
      <c s="31" t="s">
        <v>27</v>
      </c>
      <c s="31" t="s">
        <v>1174</v>
      </c>
      <c s="26" t="s">
        <v>53</v>
      </c>
      <c s="32" t="s">
        <v>1175</v>
      </c>
      <c s="33" t="s">
        <v>65</v>
      </c>
      <c s="34">
        <v>4</v>
      </c>
      <c s="35">
        <v>0</v>
      </c>
      <c s="36">
        <f>ROUND(ROUND(H40,2)*ROUND(G40,3),2)</f>
      </c>
      <c r="O40">
        <f>(I40*21)/100</f>
      </c>
      <c t="s">
        <v>28</v>
      </c>
    </row>
    <row r="41" spans="1:5" ht="12.75">
      <c r="A41" s="37" t="s">
        <v>56</v>
      </c>
      <c r="E41" s="38" t="s">
        <v>53</v>
      </c>
    </row>
    <row r="42" spans="1:5" ht="12.75">
      <c r="A42" s="39" t="s">
        <v>57</v>
      </c>
      <c r="E42" s="40" t="s">
        <v>1176</v>
      </c>
    </row>
    <row r="43" spans="1:5" ht="102">
      <c r="A43" t="s">
        <v>58</v>
      </c>
      <c r="E43" s="38" t="s">
        <v>1177</v>
      </c>
    </row>
    <row r="44" spans="1:16" ht="25.5">
      <c r="A44" s="26" t="s">
        <v>51</v>
      </c>
      <c s="31" t="s">
        <v>81</v>
      </c>
      <c s="31" t="s">
        <v>1178</v>
      </c>
      <c s="26" t="s">
        <v>53</v>
      </c>
      <c s="32" t="s">
        <v>1179</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955</v>
      </c>
    </row>
    <row r="48" spans="1:16" ht="12.75">
      <c r="A48" s="26" t="s">
        <v>51</v>
      </c>
      <c s="31" t="s">
        <v>85</v>
      </c>
      <c s="31" t="s">
        <v>1002</v>
      </c>
      <c s="26" t="s">
        <v>53</v>
      </c>
      <c s="32" t="s">
        <v>1003</v>
      </c>
      <c s="33" t="s">
        <v>65</v>
      </c>
      <c s="34">
        <v>4</v>
      </c>
      <c s="35">
        <v>0</v>
      </c>
      <c s="36">
        <f>ROUND(ROUND(H48,2)*ROUND(G48,3),2)</f>
      </c>
      <c r="O48">
        <f>(I48*21)/100</f>
      </c>
      <c t="s">
        <v>28</v>
      </c>
    </row>
    <row r="49" spans="1:5" ht="12.75">
      <c r="A49" s="37" t="s">
        <v>56</v>
      </c>
      <c r="E49" s="38" t="s">
        <v>53</v>
      </c>
    </row>
    <row r="50" spans="1:5" ht="12.75">
      <c r="A50" s="39" t="s">
        <v>57</v>
      </c>
      <c r="E50" s="40" t="s">
        <v>1180</v>
      </c>
    </row>
    <row r="51" spans="1:5" ht="178.5">
      <c r="A51" t="s">
        <v>58</v>
      </c>
      <c r="E51" s="38" t="s">
        <v>1181</v>
      </c>
    </row>
    <row r="52" spans="1:16" ht="12.75">
      <c r="A52" s="26" t="s">
        <v>1182</v>
      </c>
      <c s="31" t="s">
        <v>44</v>
      </c>
      <c s="31" t="s">
        <v>1004</v>
      </c>
      <c s="26" t="s">
        <v>53</v>
      </c>
      <c s="32" t="s">
        <v>1005</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1183</v>
      </c>
    </row>
    <row r="56" spans="1:16" ht="12.75">
      <c r="A56" s="26" t="s">
        <v>1182</v>
      </c>
      <c s="31" t="s">
        <v>46</v>
      </c>
      <c s="31" t="s">
        <v>1024</v>
      </c>
      <c s="26" t="s">
        <v>53</v>
      </c>
      <c s="32" t="s">
        <v>1184</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1181</v>
      </c>
    </row>
    <row r="60" spans="1:16" ht="12.75">
      <c r="A60" s="26" t="s">
        <v>1182</v>
      </c>
      <c s="31" t="s">
        <v>95</v>
      </c>
      <c s="31" t="s">
        <v>1026</v>
      </c>
      <c s="26" t="s">
        <v>53</v>
      </c>
      <c s="32" t="s">
        <v>1027</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1183</v>
      </c>
    </row>
    <row r="64" spans="1:16" ht="12.75">
      <c r="A64" s="26" t="s">
        <v>51</v>
      </c>
      <c s="31" t="s">
        <v>99</v>
      </c>
      <c s="31" t="s">
        <v>1010</v>
      </c>
      <c s="26" t="s">
        <v>53</v>
      </c>
      <c s="32" t="s">
        <v>1185</v>
      </c>
      <c s="33" t="s">
        <v>65</v>
      </c>
      <c s="34">
        <v>2</v>
      </c>
      <c s="35">
        <v>0</v>
      </c>
      <c s="36">
        <f>ROUND(ROUND(H64,2)*ROUND(G64,3),2)</f>
      </c>
      <c r="O64">
        <f>(I64*21)/100</f>
      </c>
      <c t="s">
        <v>28</v>
      </c>
    </row>
    <row r="65" spans="1:5" ht="12.75">
      <c r="A65" s="37" t="s">
        <v>56</v>
      </c>
      <c r="E65" s="38" t="s">
        <v>53</v>
      </c>
    </row>
    <row r="66" spans="1:5" ht="12.75">
      <c r="A66" s="39" t="s">
        <v>57</v>
      </c>
      <c r="E66" s="40" t="s">
        <v>1186</v>
      </c>
    </row>
    <row r="67" spans="1:5" ht="178.5">
      <c r="A67" t="s">
        <v>58</v>
      </c>
      <c r="E67" s="38" t="s">
        <v>1181</v>
      </c>
    </row>
    <row r="68" spans="1:16" ht="12.75">
      <c r="A68" s="26" t="s">
        <v>1182</v>
      </c>
      <c s="31" t="s">
        <v>103</v>
      </c>
      <c s="31" t="s">
        <v>1013</v>
      </c>
      <c s="26" t="s">
        <v>53</v>
      </c>
      <c s="32" t="s">
        <v>1014</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1183</v>
      </c>
    </row>
    <row r="72" spans="1:16" ht="12.75">
      <c r="A72" s="26" t="s">
        <v>51</v>
      </c>
      <c s="31" t="s">
        <v>67</v>
      </c>
      <c s="31" t="s">
        <v>1028</v>
      </c>
      <c s="26" t="s">
        <v>53</v>
      </c>
      <c s="32" t="s">
        <v>1187</v>
      </c>
      <c s="33" t="s">
        <v>65</v>
      </c>
      <c s="34">
        <v>24</v>
      </c>
      <c s="35">
        <v>0</v>
      </c>
      <c s="36">
        <f>ROUND(ROUND(H72,2)*ROUND(G72,3),2)</f>
      </c>
      <c r="O72">
        <f>(I72*21)/100</f>
      </c>
      <c t="s">
        <v>28</v>
      </c>
    </row>
    <row r="73" spans="1:5" ht="12.75">
      <c r="A73" s="37" t="s">
        <v>56</v>
      </c>
      <c r="E73" s="38" t="s">
        <v>53</v>
      </c>
    </row>
    <row r="74" spans="1:5" ht="12.75">
      <c r="A74" s="39" t="s">
        <v>57</v>
      </c>
      <c r="E74" s="40" t="s">
        <v>1188</v>
      </c>
    </row>
    <row r="75" spans="1:5" ht="178.5">
      <c r="A75" t="s">
        <v>58</v>
      </c>
      <c r="E75" s="38" t="s">
        <v>1181</v>
      </c>
    </row>
    <row r="76" spans="1:16" ht="12.75">
      <c r="A76" s="26" t="s">
        <v>1182</v>
      </c>
      <c s="31" t="s">
        <v>294</v>
      </c>
      <c s="31" t="s">
        <v>1030</v>
      </c>
      <c s="26" t="s">
        <v>53</v>
      </c>
      <c s="32" t="s">
        <v>1031</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1183</v>
      </c>
    </row>
    <row r="80" spans="1:16" ht="12.75">
      <c r="A80" s="26" t="s">
        <v>51</v>
      </c>
      <c s="31" t="s">
        <v>298</v>
      </c>
      <c s="31" t="s">
        <v>1134</v>
      </c>
      <c s="26" t="s">
        <v>53</v>
      </c>
      <c s="32" t="s">
        <v>1135</v>
      </c>
      <c s="33" t="s">
        <v>65</v>
      </c>
      <c s="34">
        <v>12</v>
      </c>
      <c s="35">
        <v>0</v>
      </c>
      <c s="36">
        <f>ROUND(ROUND(H80,2)*ROUND(G80,3),2)</f>
      </c>
      <c r="O80">
        <f>(I80*21)/100</f>
      </c>
      <c t="s">
        <v>28</v>
      </c>
    </row>
    <row r="81" spans="1:5" ht="12.75">
      <c r="A81" s="37" t="s">
        <v>56</v>
      </c>
      <c r="E81" s="38" t="s">
        <v>53</v>
      </c>
    </row>
    <row r="82" spans="1:5" ht="12.75">
      <c r="A82" s="39" t="s">
        <v>57</v>
      </c>
      <c r="E82" s="40" t="s">
        <v>1189</v>
      </c>
    </row>
    <row r="83" spans="1:5" ht="127.5">
      <c r="A83" t="s">
        <v>58</v>
      </c>
      <c r="E83" s="38" t="s">
        <v>1190</v>
      </c>
    </row>
    <row r="84" spans="1:16" ht="12.75">
      <c r="A84" s="26" t="s">
        <v>1182</v>
      </c>
      <c s="31" t="s">
        <v>150</v>
      </c>
      <c s="31" t="s">
        <v>1033</v>
      </c>
      <c s="26" t="s">
        <v>53</v>
      </c>
      <c s="32" t="s">
        <v>1034</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1190</v>
      </c>
    </row>
    <row r="88" spans="1:16" ht="12.75">
      <c r="A88" s="26" t="s">
        <v>51</v>
      </c>
      <c s="31" t="s">
        <v>152</v>
      </c>
      <c s="31" t="s">
        <v>1041</v>
      </c>
      <c s="26" t="s">
        <v>53</v>
      </c>
      <c s="32" t="s">
        <v>1042</v>
      </c>
      <c s="33" t="s">
        <v>65</v>
      </c>
      <c s="34">
        <v>12</v>
      </c>
      <c s="35">
        <v>0</v>
      </c>
      <c s="36">
        <f>ROUND(ROUND(H88,2)*ROUND(G88,3),2)</f>
      </c>
      <c r="O88">
        <f>(I88*21)/100</f>
      </c>
      <c t="s">
        <v>28</v>
      </c>
    </row>
    <row r="89" spans="1:5" ht="12.75">
      <c r="A89" s="37" t="s">
        <v>56</v>
      </c>
      <c r="E89" s="38" t="s">
        <v>53</v>
      </c>
    </row>
    <row r="90" spans="1:5" ht="12.75">
      <c r="A90" s="39" t="s">
        <v>57</v>
      </c>
      <c r="E90" s="40" t="s">
        <v>1189</v>
      </c>
    </row>
    <row r="91" spans="1:5" ht="165.75">
      <c r="A91" t="s">
        <v>58</v>
      </c>
      <c r="E91" s="38" t="s">
        <v>1191</v>
      </c>
    </row>
    <row r="92" spans="1:16" ht="12.75">
      <c r="A92" s="26" t="s">
        <v>1182</v>
      </c>
      <c s="31" t="s">
        <v>154</v>
      </c>
      <c s="31" t="s">
        <v>1044</v>
      </c>
      <c s="26" t="s">
        <v>53</v>
      </c>
      <c s="32" t="s">
        <v>1045</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1183</v>
      </c>
    </row>
    <row r="96" spans="1:16" ht="12.75">
      <c r="A96" s="26" t="s">
        <v>51</v>
      </c>
      <c s="31" t="s">
        <v>158</v>
      </c>
      <c s="31" t="s">
        <v>1046</v>
      </c>
      <c s="26" t="s">
        <v>53</v>
      </c>
      <c s="32" t="s">
        <v>1192</v>
      </c>
      <c s="33" t="s">
        <v>65</v>
      </c>
      <c s="34">
        <v>4</v>
      </c>
      <c s="35">
        <v>0</v>
      </c>
      <c s="36">
        <f>ROUND(ROUND(H96,2)*ROUND(G96,3),2)</f>
      </c>
      <c r="O96">
        <f>(I96*21)/100</f>
      </c>
      <c t="s">
        <v>28</v>
      </c>
    </row>
    <row r="97" spans="1:5" ht="12.75">
      <c r="A97" s="37" t="s">
        <v>56</v>
      </c>
      <c r="E97" s="38" t="s">
        <v>53</v>
      </c>
    </row>
    <row r="98" spans="1:5" ht="12.75">
      <c r="A98" s="39" t="s">
        <v>57</v>
      </c>
      <c r="E98" s="40" t="s">
        <v>1193</v>
      </c>
    </row>
    <row r="99" spans="1:5" ht="165.75">
      <c r="A99" t="s">
        <v>58</v>
      </c>
      <c r="E99" s="38" t="s">
        <v>1191</v>
      </c>
    </row>
    <row r="100" spans="1:16" ht="12.75">
      <c r="A100" s="26" t="s">
        <v>1182</v>
      </c>
      <c s="31" t="s">
        <v>162</v>
      </c>
      <c s="31" t="s">
        <v>1048</v>
      </c>
      <c s="26" t="s">
        <v>53</v>
      </c>
      <c s="32" t="s">
        <v>1049</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1183</v>
      </c>
    </row>
    <row r="104" spans="1:16" ht="12.75">
      <c r="A104" s="26" t="s">
        <v>51</v>
      </c>
      <c s="31" t="s">
        <v>166</v>
      </c>
      <c s="31" t="s">
        <v>1050</v>
      </c>
      <c s="26" t="s">
        <v>53</v>
      </c>
      <c s="32" t="s">
        <v>1194</v>
      </c>
      <c s="33" t="s">
        <v>65</v>
      </c>
      <c s="34">
        <v>10</v>
      </c>
      <c s="35">
        <v>0</v>
      </c>
      <c s="36">
        <f>ROUND(ROUND(H104,2)*ROUND(G104,3),2)</f>
      </c>
      <c r="O104">
        <f>(I104*21)/100</f>
      </c>
      <c t="s">
        <v>28</v>
      </c>
    </row>
    <row r="105" spans="1:5" ht="12.75">
      <c r="A105" s="37" t="s">
        <v>56</v>
      </c>
      <c r="E105" s="38" t="s">
        <v>53</v>
      </c>
    </row>
    <row r="106" spans="1:5" ht="12.75">
      <c r="A106" s="39" t="s">
        <v>57</v>
      </c>
      <c r="E106" s="40" t="s">
        <v>1195</v>
      </c>
    </row>
    <row r="107" spans="1:5" ht="165.75">
      <c r="A107" t="s">
        <v>58</v>
      </c>
      <c r="E107" s="38" t="s">
        <v>1191</v>
      </c>
    </row>
    <row r="108" spans="1:16" ht="12.75">
      <c r="A108" s="26" t="s">
        <v>1182</v>
      </c>
      <c s="31" t="s">
        <v>170</v>
      </c>
      <c s="31" t="s">
        <v>1052</v>
      </c>
      <c s="26" t="s">
        <v>53</v>
      </c>
      <c s="32" t="s">
        <v>1053</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1183</v>
      </c>
    </row>
    <row r="112" spans="1:16" ht="12.75">
      <c r="A112" s="26" t="s">
        <v>51</v>
      </c>
      <c s="31" t="s">
        <v>174</v>
      </c>
      <c s="31" t="s">
        <v>1196</v>
      </c>
      <c s="26" t="s">
        <v>53</v>
      </c>
      <c s="32" t="s">
        <v>1197</v>
      </c>
      <c s="33" t="s">
        <v>341</v>
      </c>
      <c s="34">
        <v>0.1</v>
      </c>
      <c s="35">
        <v>0</v>
      </c>
      <c s="36">
        <f>ROUND(ROUND(H112,2)*ROUND(G112,3),2)</f>
      </c>
      <c r="O112">
        <f>(I112*21)/100</f>
      </c>
      <c t="s">
        <v>28</v>
      </c>
    </row>
    <row r="113" spans="1:5" ht="12.75">
      <c r="A113" s="37" t="s">
        <v>56</v>
      </c>
      <c r="E113" s="38" t="s">
        <v>53</v>
      </c>
    </row>
    <row r="114" spans="1:5" ht="12.75">
      <c r="A114" s="39" t="s">
        <v>57</v>
      </c>
      <c r="E114" s="40" t="s">
        <v>1198</v>
      </c>
    </row>
    <row r="115" spans="1:5" ht="102">
      <c r="A115" t="s">
        <v>58</v>
      </c>
      <c r="E115" s="38" t="s">
        <v>1199</v>
      </c>
    </row>
    <row r="116" spans="1:16" ht="12.75">
      <c r="A116" s="26" t="s">
        <v>1182</v>
      </c>
      <c s="31" t="s">
        <v>178</v>
      </c>
      <c s="31" t="s">
        <v>1200</v>
      </c>
      <c s="26" t="s">
        <v>53</v>
      </c>
      <c s="32" t="s">
        <v>1201</v>
      </c>
      <c s="33" t="s">
        <v>341</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1202</v>
      </c>
    </row>
    <row r="120" spans="1:16" ht="12.75">
      <c r="A120" s="26" t="s">
        <v>1182</v>
      </c>
      <c s="31" t="s">
        <v>182</v>
      </c>
      <c s="31" t="s">
        <v>1203</v>
      </c>
      <c s="26" t="s">
        <v>53</v>
      </c>
      <c s="32" t="s">
        <v>1204</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1205</v>
      </c>
    </row>
    <row r="124" spans="1:16" ht="12.75">
      <c r="A124" s="26" t="s">
        <v>1182</v>
      </c>
      <c s="31" t="s">
        <v>186</v>
      </c>
      <c s="31" t="s">
        <v>1206</v>
      </c>
      <c s="26" t="s">
        <v>53</v>
      </c>
      <c s="32" t="s">
        <v>1207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1069</v>
      </c>
    </row>
    <row r="128" spans="1:16" ht="12.75">
      <c r="A128" s="26" t="s">
        <v>1182</v>
      </c>
      <c s="31" t="s">
        <v>190</v>
      </c>
      <c s="31" t="s">
        <v>1208</v>
      </c>
      <c s="26" t="s">
        <v>53</v>
      </c>
      <c s="32" t="s">
        <v>1209</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1205</v>
      </c>
    </row>
    <row r="132" spans="1:16" ht="12.75">
      <c r="A132" s="26" t="s">
        <v>1182</v>
      </c>
      <c s="31" t="s">
        <v>194</v>
      </c>
      <c s="31" t="s">
        <v>1210</v>
      </c>
      <c s="26" t="s">
        <v>53</v>
      </c>
      <c s="32" t="s">
        <v>1211</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1069</v>
      </c>
    </row>
    <row r="136" spans="1:16" ht="12.75">
      <c r="A136" s="26" t="s">
        <v>51</v>
      </c>
      <c s="31" t="s">
        <v>198</v>
      </c>
      <c s="31" t="s">
        <v>1212</v>
      </c>
      <c s="26" t="s">
        <v>53</v>
      </c>
      <c s="32" t="s">
        <v>1213</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1205</v>
      </c>
    </row>
    <row r="140" spans="1:16" ht="25.5">
      <c r="A140" s="26" t="s">
        <v>51</v>
      </c>
      <c s="31" t="s">
        <v>302</v>
      </c>
      <c s="31" t="s">
        <v>1214</v>
      </c>
      <c s="26" t="s">
        <v>53</v>
      </c>
      <c s="32" t="s">
        <v>1215</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1205</v>
      </c>
    </row>
    <row r="144" spans="1:16" ht="12.75">
      <c r="A144" s="26" t="s">
        <v>51</v>
      </c>
      <c s="31" t="s">
        <v>306</v>
      </c>
      <c s="31" t="s">
        <v>1216</v>
      </c>
      <c s="26" t="s">
        <v>53</v>
      </c>
      <c s="32" t="s">
        <v>1217</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1205</v>
      </c>
    </row>
    <row r="148" spans="1:16" ht="25.5">
      <c r="A148" s="26" t="s">
        <v>51</v>
      </c>
      <c s="31" t="s">
        <v>310</v>
      </c>
      <c s="31" t="s">
        <v>1218</v>
      </c>
      <c s="26" t="s">
        <v>53</v>
      </c>
      <c s="32" t="s">
        <v>1219</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1205</v>
      </c>
    </row>
    <row r="152" spans="1:16" ht="12.75">
      <c r="A152" s="26" t="s">
        <v>51</v>
      </c>
      <c s="31" t="s">
        <v>202</v>
      </c>
      <c s="31" t="s">
        <v>1220</v>
      </c>
      <c s="26" t="s">
        <v>53</v>
      </c>
      <c s="32" t="s">
        <v>1221</v>
      </c>
      <c s="33" t="s">
        <v>65</v>
      </c>
      <c s="34">
        <v>128</v>
      </c>
      <c s="35">
        <v>0</v>
      </c>
      <c s="36">
        <f>ROUND(ROUND(H152,2)*ROUND(G152,3),2)</f>
      </c>
      <c r="O152">
        <f>(I152*21)/100</f>
      </c>
      <c t="s">
        <v>28</v>
      </c>
    </row>
    <row r="153" spans="1:5" ht="12.75">
      <c r="A153" s="37" t="s">
        <v>56</v>
      </c>
      <c r="E153" s="38" t="s">
        <v>53</v>
      </c>
    </row>
    <row r="154" spans="1:5" ht="12.75">
      <c r="A154" s="39" t="s">
        <v>57</v>
      </c>
      <c r="E154" s="40" t="s">
        <v>1222</v>
      </c>
    </row>
    <row r="155" spans="1:5" ht="140.25">
      <c r="A155" t="s">
        <v>58</v>
      </c>
      <c r="E155" s="38" t="s">
        <v>1069</v>
      </c>
    </row>
    <row r="156" spans="1:16" ht="12.75">
      <c r="A156" s="26" t="s">
        <v>51</v>
      </c>
      <c s="31" t="s">
        <v>206</v>
      </c>
      <c s="31" t="s">
        <v>1223</v>
      </c>
      <c s="26" t="s">
        <v>53</v>
      </c>
      <c s="32" t="s">
        <v>1224</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1205</v>
      </c>
    </row>
    <row r="160" spans="1:16" ht="12.75">
      <c r="A160" s="26" t="s">
        <v>1182</v>
      </c>
      <c s="31" t="s">
        <v>210</v>
      </c>
      <c s="31" t="s">
        <v>1225</v>
      </c>
      <c s="26" t="s">
        <v>53</v>
      </c>
      <c s="32" t="s">
        <v>1226</v>
      </c>
      <c s="33" t="s">
        <v>65</v>
      </c>
      <c s="34">
        <v>23</v>
      </c>
      <c s="35">
        <v>0</v>
      </c>
      <c s="36">
        <f>ROUND(ROUND(H160,2)*ROUND(G160,3),2)</f>
      </c>
      <c r="O160">
        <f>(I160*21)/100</f>
      </c>
      <c t="s">
        <v>28</v>
      </c>
    </row>
    <row r="161" spans="1:5" ht="12.75">
      <c r="A161" s="37" t="s">
        <v>56</v>
      </c>
      <c r="E161" s="38" t="s">
        <v>53</v>
      </c>
    </row>
    <row r="162" spans="1:5" ht="12.75">
      <c r="A162" s="39" t="s">
        <v>57</v>
      </c>
      <c r="E162" s="40" t="s">
        <v>1227</v>
      </c>
    </row>
    <row r="163" spans="1:5" ht="140.25">
      <c r="A163" t="s">
        <v>58</v>
      </c>
      <c r="E163" s="38" t="s">
        <v>1069</v>
      </c>
    </row>
    <row r="164" spans="1:16" ht="12.75">
      <c r="A164" s="26" t="s">
        <v>51</v>
      </c>
      <c s="31" t="s">
        <v>214</v>
      </c>
      <c s="31" t="s">
        <v>1228</v>
      </c>
      <c s="26" t="s">
        <v>53</v>
      </c>
      <c s="32" t="s">
        <v>1229</v>
      </c>
      <c s="33" t="s">
        <v>65</v>
      </c>
      <c s="34">
        <v>6</v>
      </c>
      <c s="35">
        <v>0</v>
      </c>
      <c s="36">
        <f>ROUND(ROUND(H164,2)*ROUND(G164,3),2)</f>
      </c>
      <c r="O164">
        <f>(I164*21)/100</f>
      </c>
      <c t="s">
        <v>28</v>
      </c>
    </row>
    <row r="165" spans="1:5" ht="12.75">
      <c r="A165" s="37" t="s">
        <v>56</v>
      </c>
      <c r="E165" s="38" t="s">
        <v>53</v>
      </c>
    </row>
    <row r="166" spans="1:5" ht="12.75">
      <c r="A166" s="39" t="s">
        <v>57</v>
      </c>
      <c r="E166" s="40" t="s">
        <v>1230</v>
      </c>
    </row>
    <row r="167" spans="1:5" ht="191.25">
      <c r="A167" t="s">
        <v>58</v>
      </c>
      <c r="E167" s="38" t="s">
        <v>1205</v>
      </c>
    </row>
    <row r="168" spans="1:16" ht="12.75">
      <c r="A168" s="26" t="s">
        <v>1182</v>
      </c>
      <c s="31" t="s">
        <v>218</v>
      </c>
      <c s="31" t="s">
        <v>1231</v>
      </c>
      <c s="26" t="s">
        <v>53</v>
      </c>
      <c s="32" t="s">
        <v>1232</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1069</v>
      </c>
    </row>
    <row r="172" spans="1:16" ht="12.75">
      <c r="A172" s="26" t="s">
        <v>51</v>
      </c>
      <c s="31" t="s">
        <v>222</v>
      </c>
      <c s="31" t="s">
        <v>1233</v>
      </c>
      <c s="26" t="s">
        <v>53</v>
      </c>
      <c s="32" t="s">
        <v>1234</v>
      </c>
      <c s="33" t="s">
        <v>1235</v>
      </c>
      <c s="34">
        <v>0.25</v>
      </c>
      <c s="35">
        <v>0</v>
      </c>
      <c s="36">
        <f>ROUND(ROUND(H172,2)*ROUND(G172,3),2)</f>
      </c>
      <c r="O172">
        <f>(I172*21)/100</f>
      </c>
      <c t="s">
        <v>28</v>
      </c>
    </row>
    <row r="173" spans="1:5" ht="12.75">
      <c r="A173" s="37" t="s">
        <v>56</v>
      </c>
      <c r="E173" s="38" t="s">
        <v>53</v>
      </c>
    </row>
    <row r="174" spans="1:5" ht="12.75">
      <c r="A174" s="39" t="s">
        <v>57</v>
      </c>
      <c r="E174" s="40" t="s">
        <v>1236</v>
      </c>
    </row>
    <row r="175" spans="1:5" ht="178.5">
      <c r="A175" t="s">
        <v>58</v>
      </c>
      <c r="E175" s="38" t="s">
        <v>1237</v>
      </c>
    </row>
    <row r="176" spans="1:16" ht="12.75">
      <c r="A176" s="26" t="s">
        <v>1182</v>
      </c>
      <c s="31" t="s">
        <v>314</v>
      </c>
      <c s="31" t="s">
        <v>1238</v>
      </c>
      <c s="26" t="s">
        <v>53</v>
      </c>
      <c s="32" t="s">
        <v>1239</v>
      </c>
      <c s="33" t="s">
        <v>1235</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1240</v>
      </c>
    </row>
    <row r="180" spans="1:16" ht="12.75">
      <c r="A180" s="26" t="s">
        <v>51</v>
      </c>
      <c s="31" t="s">
        <v>226</v>
      </c>
      <c s="31" t="s">
        <v>1241</v>
      </c>
      <c s="26" t="s">
        <v>53</v>
      </c>
      <c s="32" t="s">
        <v>1242</v>
      </c>
      <c s="33" t="s">
        <v>1243</v>
      </c>
      <c s="34">
        <v>1</v>
      </c>
      <c s="35">
        <v>0</v>
      </c>
      <c s="36">
        <f>ROUND(ROUND(H180,2)*ROUND(G180,3),2)</f>
      </c>
      <c r="O180">
        <f>(I180*21)/100</f>
      </c>
      <c t="s">
        <v>28</v>
      </c>
    </row>
    <row r="181" spans="1:5" ht="12.75">
      <c r="A181" s="37" t="s">
        <v>56</v>
      </c>
      <c r="E181" s="38" t="s">
        <v>53</v>
      </c>
    </row>
    <row r="182" spans="1:5" ht="12.75">
      <c r="A182" s="39" t="s">
        <v>57</v>
      </c>
      <c r="E182" s="40" t="s">
        <v>1244</v>
      </c>
    </row>
    <row r="183" spans="1:5" ht="140.25">
      <c r="A183" t="s">
        <v>58</v>
      </c>
      <c r="E183" s="38" t="s">
        <v>1245</v>
      </c>
    </row>
    <row r="184" spans="1:16" ht="12.75">
      <c r="A184" s="26" t="s">
        <v>51</v>
      </c>
      <c s="31" t="s">
        <v>230</v>
      </c>
      <c s="31" t="s">
        <v>1246</v>
      </c>
      <c s="26" t="s">
        <v>53</v>
      </c>
      <c s="32" t="s">
        <v>1247</v>
      </c>
      <c s="33" t="s">
        <v>1243</v>
      </c>
      <c s="34">
        <v>1</v>
      </c>
      <c s="35">
        <v>0</v>
      </c>
      <c s="36">
        <f>ROUND(ROUND(H184,2)*ROUND(G184,3),2)</f>
      </c>
      <c r="O184">
        <f>(I184*21)/100</f>
      </c>
      <c t="s">
        <v>28</v>
      </c>
    </row>
    <row r="185" spans="1:5" ht="12.75">
      <c r="A185" s="37" t="s">
        <v>56</v>
      </c>
      <c r="E185" s="38" t="s">
        <v>53</v>
      </c>
    </row>
    <row r="186" spans="1:5" ht="12.75">
      <c r="A186" s="39" t="s">
        <v>57</v>
      </c>
      <c r="E186" s="40" t="s">
        <v>1244</v>
      </c>
    </row>
    <row r="187" spans="1:5" ht="140.25">
      <c r="A187" t="s">
        <v>58</v>
      </c>
      <c r="E187" s="38" t="s">
        <v>1248</v>
      </c>
    </row>
    <row r="188" spans="1:16" ht="12.75">
      <c r="A188" s="26" t="s">
        <v>51</v>
      </c>
      <c s="31" t="s">
        <v>234</v>
      </c>
      <c s="31" t="s">
        <v>1249</v>
      </c>
      <c s="26" t="s">
        <v>53</v>
      </c>
      <c s="32" t="s">
        <v>1250</v>
      </c>
      <c s="33" t="s">
        <v>1243</v>
      </c>
      <c s="34">
        <v>1</v>
      </c>
      <c s="35">
        <v>0</v>
      </c>
      <c s="36">
        <f>ROUND(ROUND(H188,2)*ROUND(G188,3),2)</f>
      </c>
      <c r="O188">
        <f>(I188*21)/100</f>
      </c>
      <c t="s">
        <v>28</v>
      </c>
    </row>
    <row r="189" spans="1:5" ht="12.75">
      <c r="A189" s="37" t="s">
        <v>56</v>
      </c>
      <c r="E189" s="38" t="s">
        <v>53</v>
      </c>
    </row>
    <row r="190" spans="1:5" ht="12.75">
      <c r="A190" s="39" t="s">
        <v>57</v>
      </c>
      <c r="E190" s="40" t="s">
        <v>1244</v>
      </c>
    </row>
    <row r="191" spans="1:5" ht="140.25">
      <c r="A191" t="s">
        <v>58</v>
      </c>
      <c r="E191" s="38" t="s">
        <v>1251</v>
      </c>
    </row>
    <row r="192" spans="1:16" ht="12.75">
      <c r="A192" s="26" t="s">
        <v>51</v>
      </c>
      <c s="31" t="s">
        <v>270</v>
      </c>
      <c s="31" t="s">
        <v>1252</v>
      </c>
      <c s="26" t="s">
        <v>53</v>
      </c>
      <c s="32" t="s">
        <v>1253</v>
      </c>
      <c s="33" t="s">
        <v>55</v>
      </c>
      <c s="34">
        <v>255</v>
      </c>
      <c s="35">
        <v>0</v>
      </c>
      <c s="36">
        <f>ROUND(ROUND(H192,2)*ROUND(G192,3),2)</f>
      </c>
      <c r="O192">
        <f>(I192*21)/100</f>
      </c>
      <c t="s">
        <v>28</v>
      </c>
    </row>
    <row r="193" spans="1:5" ht="12.75">
      <c r="A193" s="37" t="s">
        <v>56</v>
      </c>
      <c r="E193" s="38" t="s">
        <v>53</v>
      </c>
    </row>
    <row r="194" spans="1:5" ht="12.75">
      <c r="A194" s="39" t="s">
        <v>57</v>
      </c>
      <c r="E194" s="40" t="s">
        <v>1254</v>
      </c>
    </row>
    <row r="195" spans="1:5" ht="89.25">
      <c r="A195" t="s">
        <v>58</v>
      </c>
      <c r="E195" s="38" t="s">
        <v>942</v>
      </c>
    </row>
    <row r="196" spans="1:16" ht="12.75">
      <c r="A196" s="26" t="s">
        <v>51</v>
      </c>
      <c s="31" t="s">
        <v>274</v>
      </c>
      <c s="31" t="s">
        <v>1255</v>
      </c>
      <c s="26" t="s">
        <v>53</v>
      </c>
      <c s="32" t="s">
        <v>1256</v>
      </c>
      <c s="33" t="s">
        <v>341</v>
      </c>
      <c s="34">
        <v>3.623</v>
      </c>
      <c s="35">
        <v>0</v>
      </c>
      <c s="36">
        <f>ROUND(ROUND(H196,2)*ROUND(G196,3),2)</f>
      </c>
      <c r="O196">
        <f>(I196*21)/100</f>
      </c>
      <c t="s">
        <v>28</v>
      </c>
    </row>
    <row r="197" spans="1:5" ht="12.75">
      <c r="A197" s="37" t="s">
        <v>56</v>
      </c>
      <c r="E197" s="38" t="s">
        <v>53</v>
      </c>
    </row>
    <row r="198" spans="1:5" ht="12.75">
      <c r="A198" s="39" t="s">
        <v>57</v>
      </c>
      <c r="E198" s="40" t="s">
        <v>1257</v>
      </c>
    </row>
    <row r="199" spans="1:5" ht="76.5">
      <c r="A199" t="s">
        <v>58</v>
      </c>
      <c r="E199" s="38" t="s">
        <v>1258</v>
      </c>
    </row>
    <row r="200" spans="1:18" ht="12.75" customHeight="1">
      <c r="A200" s="6" t="s">
        <v>48</v>
      </c>
      <c s="6"/>
      <c s="44" t="s">
        <v>364</v>
      </c>
      <c s="6"/>
      <c s="29" t="s">
        <v>1086</v>
      </c>
      <c s="6"/>
      <c s="6"/>
      <c s="6"/>
      <c s="46">
        <f>0+Q200</f>
      </c>
      <c r="O200">
        <f>0+R200</f>
      </c>
      <c r="Q200">
        <f>0+I201+I205+I209+I213+I217+I221+I225+I229</f>
      </c>
      <c>
        <f>0+O201+O205+O209+O213+O217+O221+O225+O229</f>
      </c>
    </row>
    <row r="201" spans="1:16" ht="38.25">
      <c r="A201" s="26" t="s">
        <v>51</v>
      </c>
      <c s="31" t="s">
        <v>238</v>
      </c>
      <c s="31" t="s">
        <v>1090</v>
      </c>
      <c s="26" t="s">
        <v>373</v>
      </c>
      <c s="32" t="s">
        <v>1091</v>
      </c>
      <c s="33" t="s">
        <v>375</v>
      </c>
      <c s="34">
        <v>0.05</v>
      </c>
      <c s="35">
        <v>0</v>
      </c>
      <c s="36">
        <f>ROUND(ROUND(H201,2)*ROUND(G201,3),2)</f>
      </c>
      <c r="O201">
        <f>(I201*21)/100</f>
      </c>
      <c t="s">
        <v>28</v>
      </c>
    </row>
    <row r="202" spans="1:5" ht="38.25">
      <c r="A202" s="37" t="s">
        <v>56</v>
      </c>
      <c r="E202" s="38" t="s">
        <v>376</v>
      </c>
    </row>
    <row r="203" spans="1:5" ht="12.75">
      <c r="A203" s="39" t="s">
        <v>57</v>
      </c>
      <c r="E203" s="40" t="s">
        <v>53</v>
      </c>
    </row>
    <row r="204" spans="1:5" ht="165.75">
      <c r="A204" t="s">
        <v>58</v>
      </c>
      <c r="E204" s="38" t="s">
        <v>377</v>
      </c>
    </row>
    <row r="205" spans="1:16" ht="38.25">
      <c r="A205" s="26" t="s">
        <v>51</v>
      </c>
      <c s="31" t="s">
        <v>318</v>
      </c>
      <c s="31" t="s">
        <v>1092</v>
      </c>
      <c s="26" t="s">
        <v>373</v>
      </c>
      <c s="32" t="s">
        <v>1093</v>
      </c>
      <c s="33" t="s">
        <v>375</v>
      </c>
      <c s="34">
        <v>0.5</v>
      </c>
      <c s="35">
        <v>0</v>
      </c>
      <c s="36">
        <f>ROUND(ROUND(H205,2)*ROUND(G205,3),2)</f>
      </c>
      <c r="O205">
        <f>(I205*21)/100</f>
      </c>
      <c t="s">
        <v>28</v>
      </c>
    </row>
    <row r="206" spans="1:5" ht="38.25">
      <c r="A206" s="37" t="s">
        <v>56</v>
      </c>
      <c r="E206" s="38" t="s">
        <v>1094</v>
      </c>
    </row>
    <row r="207" spans="1:5" ht="12.75">
      <c r="A207" s="39" t="s">
        <v>57</v>
      </c>
      <c r="E207" s="40" t="s">
        <v>53</v>
      </c>
    </row>
    <row r="208" spans="1:5" ht="165.75">
      <c r="A208" t="s">
        <v>58</v>
      </c>
      <c r="E208" s="38" t="s">
        <v>377</v>
      </c>
    </row>
    <row r="209" spans="1:16" ht="25.5">
      <c r="A209" s="26" t="s">
        <v>51</v>
      </c>
      <c s="31" t="s">
        <v>242</v>
      </c>
      <c s="31" t="s">
        <v>1095</v>
      </c>
      <c s="26" t="s">
        <v>373</v>
      </c>
      <c s="32" t="s">
        <v>1096</v>
      </c>
      <c s="33" t="s">
        <v>375</v>
      </c>
      <c s="34">
        <v>0.05</v>
      </c>
      <c s="35">
        <v>0</v>
      </c>
      <c s="36">
        <f>ROUND(ROUND(H209,2)*ROUND(G209,3),2)</f>
      </c>
      <c r="O209">
        <f>(I209*21)/100</f>
      </c>
      <c t="s">
        <v>28</v>
      </c>
    </row>
    <row r="210" spans="1:5" ht="38.25">
      <c r="A210" s="37" t="s">
        <v>56</v>
      </c>
      <c r="E210" s="38" t="s">
        <v>376</v>
      </c>
    </row>
    <row r="211" spans="1:5" ht="12.75">
      <c r="A211" s="39" t="s">
        <v>57</v>
      </c>
      <c r="E211" s="40" t="s">
        <v>53</v>
      </c>
    </row>
    <row r="212" spans="1:5" ht="165.75">
      <c r="A212" t="s">
        <v>58</v>
      </c>
      <c r="E212" s="38" t="s">
        <v>377</v>
      </c>
    </row>
    <row r="213" spans="1:16" ht="25.5">
      <c r="A213" s="26" t="s">
        <v>51</v>
      </c>
      <c s="31" t="s">
        <v>246</v>
      </c>
      <c s="31" t="s">
        <v>379</v>
      </c>
      <c s="26" t="s">
        <v>373</v>
      </c>
      <c s="32" t="s">
        <v>380</v>
      </c>
      <c s="33" t="s">
        <v>375</v>
      </c>
      <c s="34">
        <v>0.1</v>
      </c>
      <c s="35">
        <v>0</v>
      </c>
      <c s="36">
        <f>ROUND(ROUND(H213,2)*ROUND(G213,3),2)</f>
      </c>
      <c r="O213">
        <f>(I213*21)/100</f>
      </c>
      <c t="s">
        <v>28</v>
      </c>
    </row>
    <row r="214" spans="1:5" ht="38.25">
      <c r="A214" s="37" t="s">
        <v>56</v>
      </c>
      <c r="E214" s="38" t="s">
        <v>381</v>
      </c>
    </row>
    <row r="215" spans="1:5" ht="12.75">
      <c r="A215" s="39" t="s">
        <v>57</v>
      </c>
      <c r="E215" s="40" t="s">
        <v>53</v>
      </c>
    </row>
    <row r="216" spans="1:5" ht="165.75">
      <c r="A216" t="s">
        <v>58</v>
      </c>
      <c r="E216" s="38" t="s">
        <v>377</v>
      </c>
    </row>
    <row r="217" spans="1:16" ht="25.5">
      <c r="A217" s="26" t="s">
        <v>51</v>
      </c>
      <c s="31" t="s">
        <v>250</v>
      </c>
      <c s="31" t="s">
        <v>1098</v>
      </c>
      <c s="26" t="s">
        <v>373</v>
      </c>
      <c s="32" t="s">
        <v>1099</v>
      </c>
      <c s="33" t="s">
        <v>375</v>
      </c>
      <c s="34">
        <v>0.02</v>
      </c>
      <c s="35">
        <v>0</v>
      </c>
      <c s="36">
        <f>ROUND(ROUND(H217,2)*ROUND(G217,3),2)</f>
      </c>
      <c r="O217">
        <f>(I217*21)/100</f>
      </c>
      <c t="s">
        <v>28</v>
      </c>
    </row>
    <row r="218" spans="1:5" ht="38.25">
      <c r="A218" s="37" t="s">
        <v>56</v>
      </c>
      <c r="E218" s="38" t="s">
        <v>381</v>
      </c>
    </row>
    <row r="219" spans="1:5" ht="12.75">
      <c r="A219" s="39" t="s">
        <v>57</v>
      </c>
      <c r="E219" s="40" t="s">
        <v>53</v>
      </c>
    </row>
    <row r="220" spans="1:5" ht="165.75">
      <c r="A220" t="s">
        <v>58</v>
      </c>
      <c r="E220" s="38" t="s">
        <v>377</v>
      </c>
    </row>
    <row r="221" spans="1:16" ht="38.25">
      <c r="A221" s="26" t="s">
        <v>51</v>
      </c>
      <c s="31" t="s">
        <v>254</v>
      </c>
      <c s="31" t="s">
        <v>786</v>
      </c>
      <c s="26" t="s">
        <v>373</v>
      </c>
      <c s="32" t="s">
        <v>787</v>
      </c>
      <c s="33" t="s">
        <v>375</v>
      </c>
      <c s="34">
        <v>0.05</v>
      </c>
      <c s="35">
        <v>0</v>
      </c>
      <c s="36">
        <f>ROUND(ROUND(H221,2)*ROUND(G221,3),2)</f>
      </c>
      <c r="O221">
        <f>(I221*21)/100</f>
      </c>
      <c t="s">
        <v>28</v>
      </c>
    </row>
    <row r="222" spans="1:5" ht="38.25">
      <c r="A222" s="37" t="s">
        <v>56</v>
      </c>
      <c r="E222" s="38" t="s">
        <v>381</v>
      </c>
    </row>
    <row r="223" spans="1:5" ht="12.75">
      <c r="A223" s="39" t="s">
        <v>57</v>
      </c>
      <c r="E223" s="40" t="s">
        <v>53</v>
      </c>
    </row>
    <row r="224" spans="1:5" ht="165.75">
      <c r="A224" t="s">
        <v>58</v>
      </c>
      <c r="E224" s="38" t="s">
        <v>377</v>
      </c>
    </row>
    <row r="225" spans="1:16" ht="25.5">
      <c r="A225" s="26" t="s">
        <v>51</v>
      </c>
      <c s="31" t="s">
        <v>322</v>
      </c>
      <c s="31" t="s">
        <v>1102</v>
      </c>
      <c s="26" t="s">
        <v>373</v>
      </c>
      <c s="32" t="s">
        <v>1103</v>
      </c>
      <c s="33" t="s">
        <v>375</v>
      </c>
      <c s="34">
        <v>0.01</v>
      </c>
      <c s="35">
        <v>0</v>
      </c>
      <c s="36">
        <f>ROUND(ROUND(H225,2)*ROUND(G225,3),2)</f>
      </c>
      <c r="O225">
        <f>(I225*21)/100</f>
      </c>
      <c t="s">
        <v>28</v>
      </c>
    </row>
    <row r="226" spans="1:5" ht="38.25">
      <c r="A226" s="37" t="s">
        <v>56</v>
      </c>
      <c r="E226" s="38" t="s">
        <v>1104</v>
      </c>
    </row>
    <row r="227" spans="1:5" ht="12.75">
      <c r="A227" s="39" t="s">
        <v>57</v>
      </c>
      <c r="E227" s="40" t="s">
        <v>53</v>
      </c>
    </row>
    <row r="228" spans="1:5" ht="165.75">
      <c r="A228" t="s">
        <v>58</v>
      </c>
      <c r="E228" s="38" t="s">
        <v>377</v>
      </c>
    </row>
    <row r="229" spans="1:16" ht="25.5">
      <c r="A229" s="26" t="s">
        <v>51</v>
      </c>
      <c s="31" t="s">
        <v>258</v>
      </c>
      <c s="31" t="s">
        <v>1105</v>
      </c>
      <c s="26" t="s">
        <v>373</v>
      </c>
      <c s="32" t="s">
        <v>1106</v>
      </c>
      <c s="33" t="s">
        <v>375</v>
      </c>
      <c s="34">
        <v>0.01</v>
      </c>
      <c s="35">
        <v>0</v>
      </c>
      <c s="36">
        <f>ROUND(ROUND(H229,2)*ROUND(G229,3),2)</f>
      </c>
      <c r="O229">
        <f>(I229*21)/100</f>
      </c>
      <c t="s">
        <v>28</v>
      </c>
    </row>
    <row r="230" spans="1:5" ht="38.25">
      <c r="A230" s="37" t="s">
        <v>56</v>
      </c>
      <c r="E230" s="38" t="s">
        <v>376</v>
      </c>
    </row>
    <row r="231" spans="1:5" ht="12.75">
      <c r="A231" s="39" t="s">
        <v>57</v>
      </c>
      <c r="E231" s="40" t="s">
        <v>53</v>
      </c>
    </row>
    <row r="232" spans="1:5" ht="165.75">
      <c r="A232" t="s">
        <v>58</v>
      </c>
      <c r="E232"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1261</v>
      </c>
      <c s="41">
        <f>0+I9+I18+I199</f>
      </c>
      <c r="O3" t="s">
        <v>23</v>
      </c>
      <c t="s">
        <v>28</v>
      </c>
    </row>
    <row r="4" spans="1:16" ht="15" customHeight="1">
      <c r="A4" t="s">
        <v>17</v>
      </c>
      <c s="12" t="s">
        <v>18</v>
      </c>
      <c s="13" t="s">
        <v>1259</v>
      </c>
      <c s="1"/>
      <c s="14" t="s">
        <v>1260</v>
      </c>
      <c s="1"/>
      <c s="1"/>
      <c s="11"/>
      <c s="11"/>
      <c r="O4" t="s">
        <v>24</v>
      </c>
      <c t="s">
        <v>28</v>
      </c>
    </row>
    <row r="5" spans="1:16" ht="12.75" customHeight="1">
      <c r="A5" t="s">
        <v>21</v>
      </c>
      <c s="16" t="s">
        <v>22</v>
      </c>
      <c s="17" t="s">
        <v>1261</v>
      </c>
      <c s="6"/>
      <c s="18" t="s">
        <v>1262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250</v>
      </c>
      <c s="31" t="s">
        <v>899</v>
      </c>
      <c s="26" t="s">
        <v>1264</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254</v>
      </c>
      <c s="31" t="s">
        <v>902</v>
      </c>
      <c s="26" t="s">
        <v>1264</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81</v>
      </c>
      <c s="6"/>
      <c s="29" t="s">
        <v>330</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77</v>
      </c>
      <c s="26" t="s">
        <v>53</v>
      </c>
      <c s="32" t="s">
        <v>78</v>
      </c>
      <c s="33" t="s">
        <v>79</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275</v>
      </c>
    </row>
    <row r="23" spans="1:16" ht="12.75">
      <c r="A23" s="26" t="s">
        <v>51</v>
      </c>
      <c s="31" t="s">
        <v>28</v>
      </c>
      <c s="31" t="s">
        <v>1002</v>
      </c>
      <c s="26" t="s">
        <v>53</v>
      </c>
      <c s="32" t="s">
        <v>1003</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1132</v>
      </c>
    </row>
    <row r="27" spans="1:16" ht="12.75">
      <c r="A27" s="26" t="s">
        <v>51</v>
      </c>
      <c s="31" t="s">
        <v>26</v>
      </c>
      <c s="31" t="s">
        <v>1004</v>
      </c>
      <c s="26" t="s">
        <v>53</v>
      </c>
      <c s="32" t="s">
        <v>1005</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1133</v>
      </c>
    </row>
    <row r="31" spans="1:16" ht="12.75">
      <c r="A31" s="26" t="s">
        <v>51</v>
      </c>
      <c s="31" t="s">
        <v>38</v>
      </c>
      <c s="31" t="s">
        <v>1265</v>
      </c>
      <c s="26" t="s">
        <v>53</v>
      </c>
      <c s="32" t="s">
        <v>1266</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1267</v>
      </c>
    </row>
    <row r="35" spans="1:16" ht="12.75">
      <c r="A35" s="26" t="s">
        <v>51</v>
      </c>
      <c s="31" t="s">
        <v>40</v>
      </c>
      <c s="31" t="s">
        <v>1010</v>
      </c>
      <c s="26" t="s">
        <v>53</v>
      </c>
      <c s="32" t="s">
        <v>1185</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1132</v>
      </c>
    </row>
    <row r="39" spans="1:16" ht="12.75">
      <c r="A39" s="26" t="s">
        <v>51</v>
      </c>
      <c s="31" t="s">
        <v>27</v>
      </c>
      <c s="31" t="s">
        <v>1013</v>
      </c>
      <c s="26" t="s">
        <v>53</v>
      </c>
      <c s="32" t="s">
        <v>1014</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1133</v>
      </c>
    </row>
    <row r="43" spans="1:16" ht="12.75">
      <c r="A43" s="26" t="s">
        <v>51</v>
      </c>
      <c s="31" t="s">
        <v>81</v>
      </c>
      <c s="31" t="s">
        <v>1268</v>
      </c>
      <c s="26" t="s">
        <v>53</v>
      </c>
      <c s="32" t="s">
        <v>1269</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1267</v>
      </c>
    </row>
    <row r="47" spans="1:16" ht="12.75">
      <c r="A47" s="26" t="s">
        <v>51</v>
      </c>
      <c s="31" t="s">
        <v>85</v>
      </c>
      <c s="31" t="s">
        <v>1020</v>
      </c>
      <c s="26" t="s">
        <v>53</v>
      </c>
      <c s="32" t="s">
        <v>1270</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1132</v>
      </c>
    </row>
    <row r="51" spans="1:16" ht="12.75">
      <c r="A51" s="26" t="s">
        <v>51</v>
      </c>
      <c s="31" t="s">
        <v>44</v>
      </c>
      <c s="31" t="s">
        <v>1022</v>
      </c>
      <c s="26" t="s">
        <v>53</v>
      </c>
      <c s="32" t="s">
        <v>1023</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1133</v>
      </c>
    </row>
    <row r="55" spans="1:16" ht="12.75">
      <c r="A55" s="26" t="s">
        <v>51</v>
      </c>
      <c s="31" t="s">
        <v>46</v>
      </c>
      <c s="31" t="s">
        <v>1271</v>
      </c>
      <c s="26" t="s">
        <v>53</v>
      </c>
      <c s="32" t="s">
        <v>1272</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1267</v>
      </c>
    </row>
    <row r="59" spans="1:16" ht="12.75">
      <c r="A59" s="26" t="s">
        <v>51</v>
      </c>
      <c s="31" t="s">
        <v>95</v>
      </c>
      <c s="31" t="s">
        <v>1024</v>
      </c>
      <c s="26" t="s">
        <v>53</v>
      </c>
      <c s="32" t="s">
        <v>1184</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1132</v>
      </c>
    </row>
    <row r="63" spans="1:16" ht="12.75">
      <c r="A63" s="26" t="s">
        <v>51</v>
      </c>
      <c s="31" t="s">
        <v>99</v>
      </c>
      <c s="31" t="s">
        <v>1026</v>
      </c>
      <c s="26" t="s">
        <v>53</v>
      </c>
      <c s="32" t="s">
        <v>1027</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1133</v>
      </c>
    </row>
    <row r="67" spans="1:16" ht="12.75">
      <c r="A67" s="26" t="s">
        <v>51</v>
      </c>
      <c s="31" t="s">
        <v>103</v>
      </c>
      <c s="31" t="s">
        <v>1273</v>
      </c>
      <c s="26" t="s">
        <v>53</v>
      </c>
      <c s="32" t="s">
        <v>1274</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1267</v>
      </c>
    </row>
    <row r="71" spans="1:16" ht="12.75">
      <c r="A71" s="26" t="s">
        <v>51</v>
      </c>
      <c s="31" t="s">
        <v>67</v>
      </c>
      <c s="31" t="s">
        <v>1028</v>
      </c>
      <c s="26" t="s">
        <v>53</v>
      </c>
      <c s="32" t="s">
        <v>1187</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1132</v>
      </c>
    </row>
    <row r="75" spans="1:16" ht="12.75">
      <c r="A75" s="26" t="s">
        <v>51</v>
      </c>
      <c s="31" t="s">
        <v>294</v>
      </c>
      <c s="31" t="s">
        <v>1030</v>
      </c>
      <c s="26" t="s">
        <v>53</v>
      </c>
      <c s="32" t="s">
        <v>1031</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1133</v>
      </c>
    </row>
    <row r="79" spans="1:16" ht="12.75">
      <c r="A79" s="26" t="s">
        <v>51</v>
      </c>
      <c s="31" t="s">
        <v>298</v>
      </c>
      <c s="31" t="s">
        <v>1275</v>
      </c>
      <c s="26" t="s">
        <v>53</v>
      </c>
      <c s="32" t="s">
        <v>1276</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1267</v>
      </c>
    </row>
    <row r="83" spans="1:16" ht="12.75">
      <c r="A83" s="26" t="s">
        <v>51</v>
      </c>
      <c s="31" t="s">
        <v>150</v>
      </c>
      <c s="31" t="s">
        <v>1035</v>
      </c>
      <c s="26" t="s">
        <v>53</v>
      </c>
      <c s="32" t="s">
        <v>1036</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1136</v>
      </c>
    </row>
    <row r="87" spans="1:16" ht="12.75">
      <c r="A87" s="26" t="s">
        <v>51</v>
      </c>
      <c s="31" t="s">
        <v>152</v>
      </c>
      <c s="31" t="s">
        <v>1277</v>
      </c>
      <c s="26" t="s">
        <v>53</v>
      </c>
      <c s="32" t="s">
        <v>1278</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1267</v>
      </c>
    </row>
    <row r="91" spans="1:16" ht="12.75">
      <c r="A91" s="26" t="s">
        <v>51</v>
      </c>
      <c s="31" t="s">
        <v>154</v>
      </c>
      <c s="31" t="s">
        <v>1057</v>
      </c>
      <c s="26" t="s">
        <v>53</v>
      </c>
      <c s="32" t="s">
        <v>1058</v>
      </c>
      <c s="33" t="s">
        <v>341</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1279</v>
      </c>
    </row>
    <row r="95" spans="1:16" ht="12.75">
      <c r="A95" s="26" t="s">
        <v>51</v>
      </c>
      <c s="31" t="s">
        <v>158</v>
      </c>
      <c s="31" t="s">
        <v>1061</v>
      </c>
      <c s="26" t="s">
        <v>53</v>
      </c>
      <c s="32" t="s">
        <v>1280</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1140</v>
      </c>
    </row>
    <row r="99" spans="1:16" ht="25.5">
      <c r="A99" s="26" t="s">
        <v>51</v>
      </c>
      <c s="31" t="s">
        <v>162</v>
      </c>
      <c s="31" t="s">
        <v>1281</v>
      </c>
      <c s="26" t="s">
        <v>53</v>
      </c>
      <c s="32" t="s">
        <v>1282</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354</v>
      </c>
    </row>
    <row r="103" spans="1:16" ht="12.75">
      <c r="A103" s="26" t="s">
        <v>51</v>
      </c>
      <c s="31" t="s">
        <v>166</v>
      </c>
      <c s="31" t="s">
        <v>1283</v>
      </c>
      <c s="26" t="s">
        <v>53</v>
      </c>
      <c s="32" t="s">
        <v>1284</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358</v>
      </c>
    </row>
    <row r="107" spans="1:16" ht="12.75">
      <c r="A107" s="26" t="s">
        <v>51</v>
      </c>
      <c s="31" t="s">
        <v>170</v>
      </c>
      <c s="31" t="s">
        <v>1285</v>
      </c>
      <c s="26" t="s">
        <v>53</v>
      </c>
      <c s="32" t="s">
        <v>1286</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329</v>
      </c>
    </row>
    <row r="111" spans="1:16" ht="12.75">
      <c r="A111" s="26" t="s">
        <v>51</v>
      </c>
      <c s="31" t="s">
        <v>174</v>
      </c>
      <c s="31" t="s">
        <v>1287</v>
      </c>
      <c s="26" t="s">
        <v>53</v>
      </c>
      <c s="32" t="s">
        <v>1288</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1267</v>
      </c>
    </row>
    <row r="115" spans="1:16" ht="12.75">
      <c r="A115" s="26" t="s">
        <v>51</v>
      </c>
      <c s="31" t="s">
        <v>178</v>
      </c>
      <c s="31" t="s">
        <v>1289</v>
      </c>
      <c s="26" t="s">
        <v>53</v>
      </c>
      <c s="32" t="s">
        <v>1290</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1291</v>
      </c>
    </row>
    <row r="119" spans="1:16" ht="12.75">
      <c r="A119" s="26" t="s">
        <v>51</v>
      </c>
      <c s="31" t="s">
        <v>182</v>
      </c>
      <c s="31" t="s">
        <v>1292</v>
      </c>
      <c s="26" t="s">
        <v>53</v>
      </c>
      <c s="32" t="s">
        <v>1293</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1267</v>
      </c>
    </row>
    <row r="123" spans="1:16" ht="12.75">
      <c r="A123" s="26" t="s">
        <v>51</v>
      </c>
      <c s="31" t="s">
        <v>186</v>
      </c>
      <c s="31" t="s">
        <v>1294</v>
      </c>
      <c s="26" t="s">
        <v>53</v>
      </c>
      <c s="32" t="s">
        <v>1295</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1267</v>
      </c>
    </row>
    <row r="127" spans="1:16" ht="12.75">
      <c r="A127" s="26" t="s">
        <v>51</v>
      </c>
      <c s="31" t="s">
        <v>190</v>
      </c>
      <c s="31" t="s">
        <v>1296</v>
      </c>
      <c s="26" t="s">
        <v>53</v>
      </c>
      <c s="32" t="s">
        <v>1297</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1142</v>
      </c>
    </row>
    <row r="131" spans="1:16" ht="12.75">
      <c r="A131" s="26" t="s">
        <v>51</v>
      </c>
      <c s="31" t="s">
        <v>194</v>
      </c>
      <c s="31" t="s">
        <v>1298</v>
      </c>
      <c s="26" t="s">
        <v>53</v>
      </c>
      <c s="32" t="s">
        <v>1299</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1267</v>
      </c>
    </row>
    <row r="135" spans="1:16" ht="12.75">
      <c r="A135" s="26" t="s">
        <v>51</v>
      </c>
      <c s="31" t="s">
        <v>198</v>
      </c>
      <c s="31" t="s">
        <v>1300</v>
      </c>
      <c s="26" t="s">
        <v>53</v>
      </c>
      <c s="32" t="s">
        <v>1301</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1142</v>
      </c>
    </row>
    <row r="139" spans="1:16" ht="25.5">
      <c r="A139" s="26" t="s">
        <v>51</v>
      </c>
      <c s="31" t="s">
        <v>302</v>
      </c>
      <c s="31" t="s">
        <v>1302</v>
      </c>
      <c s="26" t="s">
        <v>53</v>
      </c>
      <c s="32" t="s">
        <v>1303</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1267</v>
      </c>
    </row>
    <row r="143" spans="1:16" ht="12.75">
      <c r="A143" s="26" t="s">
        <v>51</v>
      </c>
      <c s="31" t="s">
        <v>306</v>
      </c>
      <c s="31" t="s">
        <v>1304</v>
      </c>
      <c s="26" t="s">
        <v>53</v>
      </c>
      <c s="32" t="s">
        <v>1305</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1142</v>
      </c>
    </row>
    <row r="147" spans="1:16" ht="12.75">
      <c r="A147" s="26" t="s">
        <v>51</v>
      </c>
      <c s="31" t="s">
        <v>310</v>
      </c>
      <c s="31" t="s">
        <v>1306</v>
      </c>
      <c s="26" t="s">
        <v>53</v>
      </c>
      <c s="32" t="s">
        <v>1307</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1267</v>
      </c>
    </row>
    <row r="151" spans="1:16" ht="12.75">
      <c r="A151" s="26" t="s">
        <v>51</v>
      </c>
      <c s="31" t="s">
        <v>202</v>
      </c>
      <c s="31" t="s">
        <v>1308</v>
      </c>
      <c s="26" t="s">
        <v>53</v>
      </c>
      <c s="32" t="s">
        <v>1309</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1267</v>
      </c>
    </row>
    <row r="155" spans="1:16" ht="25.5">
      <c r="A155" s="26" t="s">
        <v>51</v>
      </c>
      <c s="31" t="s">
        <v>206</v>
      </c>
      <c s="31" t="s">
        <v>1310</v>
      </c>
      <c s="26" t="s">
        <v>53</v>
      </c>
      <c s="32" t="s">
        <v>1311</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1142</v>
      </c>
    </row>
    <row r="159" spans="1:16" ht="12.75">
      <c r="A159" s="26" t="s">
        <v>51</v>
      </c>
      <c s="31" t="s">
        <v>210</v>
      </c>
      <c s="31" t="s">
        <v>1312</v>
      </c>
      <c s="26" t="s">
        <v>53</v>
      </c>
      <c s="32" t="s">
        <v>1313</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1141</v>
      </c>
    </row>
    <row r="163" spans="1:16" ht="12.75">
      <c r="A163" s="26" t="s">
        <v>51</v>
      </c>
      <c s="31" t="s">
        <v>214</v>
      </c>
      <c s="31" t="s">
        <v>1314</v>
      </c>
      <c s="26" t="s">
        <v>53</v>
      </c>
      <c s="32" t="s">
        <v>1315</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1142</v>
      </c>
    </row>
    <row r="167" spans="1:16" ht="12.75">
      <c r="A167" s="26" t="s">
        <v>51</v>
      </c>
      <c s="31" t="s">
        <v>218</v>
      </c>
      <c s="31" t="s">
        <v>1316</v>
      </c>
      <c s="26" t="s">
        <v>53</v>
      </c>
      <c s="32" t="s">
        <v>1317</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1318</v>
      </c>
    </row>
    <row r="171" spans="1:16" ht="12.75">
      <c r="A171" s="26" t="s">
        <v>51</v>
      </c>
      <c s="31" t="s">
        <v>222</v>
      </c>
      <c s="31" t="s">
        <v>1319</v>
      </c>
      <c s="26" t="s">
        <v>53</v>
      </c>
      <c s="32" t="s">
        <v>1320</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1318</v>
      </c>
    </row>
    <row r="175" spans="1:16" ht="12.75">
      <c r="A175" s="26" t="s">
        <v>51</v>
      </c>
      <c s="31" t="s">
        <v>322</v>
      </c>
      <c s="31" t="s">
        <v>1070</v>
      </c>
      <c s="26" t="s">
        <v>1264</v>
      </c>
      <c s="32" t="s">
        <v>1321</v>
      </c>
      <c s="33" t="s">
        <v>369</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1142</v>
      </c>
    </row>
    <row r="179" spans="1:16" ht="12.75">
      <c r="A179" s="26" t="s">
        <v>51</v>
      </c>
      <c s="31" t="s">
        <v>258</v>
      </c>
      <c s="31" t="s">
        <v>1322</v>
      </c>
      <c s="26" t="s">
        <v>1264</v>
      </c>
      <c s="32" t="s">
        <v>1323</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262</v>
      </c>
      <c s="31" t="s">
        <v>1324</v>
      </c>
      <c s="26" t="s">
        <v>1264</v>
      </c>
      <c s="32" t="s">
        <v>1325</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1141</v>
      </c>
    </row>
    <row r="187" spans="1:16" ht="12.75">
      <c r="A187" s="26" t="s">
        <v>51</v>
      </c>
      <c s="31" t="s">
        <v>266</v>
      </c>
      <c s="31" t="s">
        <v>1326</v>
      </c>
      <c s="26" t="s">
        <v>1264</v>
      </c>
      <c s="32" t="s">
        <v>1327</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1141</v>
      </c>
    </row>
    <row r="191" spans="1:16" ht="25.5">
      <c r="A191" s="26" t="s">
        <v>51</v>
      </c>
      <c s="31" t="s">
        <v>270</v>
      </c>
      <c s="31" t="s">
        <v>1328</v>
      </c>
      <c s="26" t="s">
        <v>1264</v>
      </c>
      <c s="32" t="s">
        <v>1329</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1142</v>
      </c>
    </row>
    <row r="195" spans="1:16" ht="25.5">
      <c r="A195" s="26" t="s">
        <v>51</v>
      </c>
      <c s="31" t="s">
        <v>274</v>
      </c>
      <c s="31" t="s">
        <v>1330</v>
      </c>
      <c s="26" t="s">
        <v>1264</v>
      </c>
      <c s="32" t="s">
        <v>1331</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1267</v>
      </c>
    </row>
    <row r="199" spans="1:18" ht="12.75" customHeight="1">
      <c r="A199" s="6" t="s">
        <v>48</v>
      </c>
      <c s="6"/>
      <c s="44" t="s">
        <v>364</v>
      </c>
      <c s="6"/>
      <c s="29" t="s">
        <v>365</v>
      </c>
      <c s="6"/>
      <c s="6"/>
      <c s="6"/>
      <c s="46">
        <f>0+Q199</f>
      </c>
      <c r="O199">
        <f>0+R199</f>
      </c>
      <c r="Q199">
        <f>0+I200+I204+I208+I212+I216+I220+I224+I228</f>
      </c>
      <c>
        <f>0+O200+O204+O208+O212+O216+O220+O224+O228</f>
      </c>
    </row>
    <row r="200" spans="1:16" ht="25.5">
      <c r="A200" s="26" t="s">
        <v>51</v>
      </c>
      <c s="31" t="s">
        <v>314</v>
      </c>
      <c s="31" t="s">
        <v>1087</v>
      </c>
      <c s="26" t="s">
        <v>373</v>
      </c>
      <c s="32" t="s">
        <v>1088</v>
      </c>
      <c s="33" t="s">
        <v>375</v>
      </c>
      <c s="34">
        <v>0.05</v>
      </c>
      <c s="35">
        <v>0</v>
      </c>
      <c s="36">
        <f>ROUND(ROUND(H200,2)*ROUND(G200,3),2)</f>
      </c>
      <c r="O200">
        <f>(I200*21)/100</f>
      </c>
      <c t="s">
        <v>28</v>
      </c>
    </row>
    <row r="201" spans="1:5" ht="25.5">
      <c r="A201" s="37" t="s">
        <v>56</v>
      </c>
      <c r="E201" s="38" t="s">
        <v>1089</v>
      </c>
    </row>
    <row r="202" spans="1:5" ht="12.75">
      <c r="A202" s="39" t="s">
        <v>57</v>
      </c>
      <c r="E202" s="40" t="s">
        <v>53</v>
      </c>
    </row>
    <row r="203" spans="1:5" ht="165.75">
      <c r="A203" t="s">
        <v>58</v>
      </c>
      <c r="E203" s="38" t="s">
        <v>1154</v>
      </c>
    </row>
    <row r="204" spans="1:16" ht="38.25">
      <c r="A204" s="26" t="s">
        <v>51</v>
      </c>
      <c s="31" t="s">
        <v>226</v>
      </c>
      <c s="31" t="s">
        <v>1092</v>
      </c>
      <c s="26" t="s">
        <v>373</v>
      </c>
      <c s="32" t="s">
        <v>1093</v>
      </c>
      <c s="33" t="s">
        <v>375</v>
      </c>
      <c s="34">
        <v>0.3</v>
      </c>
      <c s="35">
        <v>0</v>
      </c>
      <c s="36">
        <f>ROUND(ROUND(H204,2)*ROUND(G204,3),2)</f>
      </c>
      <c r="O204">
        <f>(I204*21)/100</f>
      </c>
      <c t="s">
        <v>28</v>
      </c>
    </row>
    <row r="205" spans="1:5" ht="38.25">
      <c r="A205" s="37" t="s">
        <v>56</v>
      </c>
      <c r="E205" s="38" t="s">
        <v>1332</v>
      </c>
    </row>
    <row r="206" spans="1:5" ht="12.75">
      <c r="A206" s="39" t="s">
        <v>57</v>
      </c>
      <c r="E206" s="40" t="s">
        <v>53</v>
      </c>
    </row>
    <row r="207" spans="1:5" ht="165.75">
      <c r="A207" t="s">
        <v>58</v>
      </c>
      <c r="E207" s="38" t="s">
        <v>1154</v>
      </c>
    </row>
    <row r="208" spans="1:16" ht="25.5">
      <c r="A208" s="26" t="s">
        <v>51</v>
      </c>
      <c s="31" t="s">
        <v>230</v>
      </c>
      <c s="31" t="s">
        <v>1095</v>
      </c>
      <c s="26" t="s">
        <v>373</v>
      </c>
      <c s="32" t="s">
        <v>1096</v>
      </c>
      <c s="33" t="s">
        <v>375</v>
      </c>
      <c s="34">
        <v>0.01</v>
      </c>
      <c s="35">
        <v>0</v>
      </c>
      <c s="36">
        <f>ROUND(ROUND(H208,2)*ROUND(G208,3),2)</f>
      </c>
      <c r="O208">
        <f>(I208*21)/100</f>
      </c>
      <c t="s">
        <v>28</v>
      </c>
    </row>
    <row r="209" spans="1:5" ht="38.25">
      <c r="A209" s="37" t="s">
        <v>56</v>
      </c>
      <c r="E209" s="38" t="s">
        <v>1155</v>
      </c>
    </row>
    <row r="210" spans="1:5" ht="12.75">
      <c r="A210" s="39" t="s">
        <v>57</v>
      </c>
      <c r="E210" s="40" t="s">
        <v>53</v>
      </c>
    </row>
    <row r="211" spans="1:5" ht="165.75">
      <c r="A211" t="s">
        <v>58</v>
      </c>
      <c r="E211" s="38" t="s">
        <v>1154</v>
      </c>
    </row>
    <row r="212" spans="1:16" ht="25.5">
      <c r="A212" s="26" t="s">
        <v>51</v>
      </c>
      <c s="31" t="s">
        <v>234</v>
      </c>
      <c s="31" t="s">
        <v>780</v>
      </c>
      <c s="26" t="s">
        <v>373</v>
      </c>
      <c s="32" t="s">
        <v>781</v>
      </c>
      <c s="33" t="s">
        <v>375</v>
      </c>
      <c s="34">
        <v>0.2</v>
      </c>
      <c s="35">
        <v>0</v>
      </c>
      <c s="36">
        <f>ROUND(ROUND(H212,2)*ROUND(G212,3),2)</f>
      </c>
      <c r="O212">
        <f>(I212*21)/100</f>
      </c>
      <c t="s">
        <v>28</v>
      </c>
    </row>
    <row r="213" spans="1:5" ht="51">
      <c r="A213" s="37" t="s">
        <v>56</v>
      </c>
      <c r="E213" s="38" t="s">
        <v>1333</v>
      </c>
    </row>
    <row r="214" spans="1:5" ht="12.75">
      <c r="A214" s="39" t="s">
        <v>57</v>
      </c>
      <c r="E214" s="40" t="s">
        <v>53</v>
      </c>
    </row>
    <row r="215" spans="1:5" ht="165.75">
      <c r="A215" t="s">
        <v>58</v>
      </c>
      <c r="E215" s="38" t="s">
        <v>1154</v>
      </c>
    </row>
    <row r="216" spans="1:16" ht="25.5">
      <c r="A216" s="26" t="s">
        <v>51</v>
      </c>
      <c s="31" t="s">
        <v>238</v>
      </c>
      <c s="31" t="s">
        <v>1334</v>
      </c>
      <c s="26" t="s">
        <v>373</v>
      </c>
      <c s="32" t="s">
        <v>1335</v>
      </c>
      <c s="33" t="s">
        <v>375</v>
      </c>
      <c s="34">
        <v>0.2</v>
      </c>
      <c s="35">
        <v>0</v>
      </c>
      <c s="36">
        <f>ROUND(ROUND(H216,2)*ROUND(G216,3),2)</f>
      </c>
      <c r="O216">
        <f>(I216*21)/100</f>
      </c>
      <c t="s">
        <v>28</v>
      </c>
    </row>
    <row r="217" spans="1:5" ht="51">
      <c r="A217" s="37" t="s">
        <v>56</v>
      </c>
      <c r="E217" s="38" t="s">
        <v>1333</v>
      </c>
    </row>
    <row r="218" spans="1:5" ht="12.75">
      <c r="A218" s="39" t="s">
        <v>57</v>
      </c>
      <c r="E218" s="40" t="s">
        <v>53</v>
      </c>
    </row>
    <row r="219" spans="1:5" ht="165.75">
      <c r="A219" t="s">
        <v>58</v>
      </c>
      <c r="E219" s="38" t="s">
        <v>1154</v>
      </c>
    </row>
    <row r="220" spans="1:16" ht="38.25">
      <c r="A220" s="26" t="s">
        <v>51</v>
      </c>
      <c s="31" t="s">
        <v>318</v>
      </c>
      <c s="31" t="s">
        <v>786</v>
      </c>
      <c s="26" t="s">
        <v>373</v>
      </c>
      <c s="32" t="s">
        <v>787</v>
      </c>
      <c s="33" t="s">
        <v>375</v>
      </c>
      <c s="34">
        <v>0.05</v>
      </c>
      <c s="35">
        <v>0</v>
      </c>
      <c s="36">
        <f>ROUND(ROUND(H220,2)*ROUND(G220,3),2)</f>
      </c>
      <c r="O220">
        <f>(I220*21)/100</f>
      </c>
      <c t="s">
        <v>28</v>
      </c>
    </row>
    <row r="221" spans="1:5" ht="38.25">
      <c r="A221" s="37" t="s">
        <v>56</v>
      </c>
      <c r="E221" s="38" t="s">
        <v>1336</v>
      </c>
    </row>
    <row r="222" spans="1:5" ht="12.75">
      <c r="A222" s="39" t="s">
        <v>57</v>
      </c>
      <c r="E222" s="40" t="s">
        <v>53</v>
      </c>
    </row>
    <row r="223" spans="1:5" ht="165.75">
      <c r="A223" t="s">
        <v>58</v>
      </c>
      <c r="E223" s="38" t="s">
        <v>1154</v>
      </c>
    </row>
    <row r="224" spans="1:16" ht="25.5">
      <c r="A224" s="26" t="s">
        <v>51</v>
      </c>
      <c s="31" t="s">
        <v>242</v>
      </c>
      <c s="31" t="s">
        <v>1102</v>
      </c>
      <c s="26" t="s">
        <v>373</v>
      </c>
      <c s="32" t="s">
        <v>1103</v>
      </c>
      <c s="33" t="s">
        <v>375</v>
      </c>
      <c s="34">
        <v>0.005</v>
      </c>
      <c s="35">
        <v>0</v>
      </c>
      <c s="36">
        <f>ROUND(ROUND(H224,2)*ROUND(G224,3),2)</f>
      </c>
      <c r="O224">
        <f>(I224*21)/100</f>
      </c>
      <c t="s">
        <v>28</v>
      </c>
    </row>
    <row r="225" spans="1:5" ht="38.25">
      <c r="A225" s="37" t="s">
        <v>56</v>
      </c>
      <c r="E225" s="38" t="s">
        <v>1156</v>
      </c>
    </row>
    <row r="226" spans="1:5" ht="12.75">
      <c r="A226" s="39" t="s">
        <v>57</v>
      </c>
      <c r="E226" s="40" t="s">
        <v>53</v>
      </c>
    </row>
    <row r="227" spans="1:5" ht="165.75">
      <c r="A227" t="s">
        <v>58</v>
      </c>
      <c r="E227" s="38" t="s">
        <v>1154</v>
      </c>
    </row>
    <row r="228" spans="1:16" ht="25.5">
      <c r="A228" s="26" t="s">
        <v>51</v>
      </c>
      <c s="31" t="s">
        <v>246</v>
      </c>
      <c s="31" t="s">
        <v>1105</v>
      </c>
      <c s="26" t="s">
        <v>373</v>
      </c>
      <c s="32" t="s">
        <v>1106</v>
      </c>
      <c s="33" t="s">
        <v>375</v>
      </c>
      <c s="34">
        <v>0.01</v>
      </c>
      <c s="35">
        <v>0</v>
      </c>
      <c s="36">
        <f>ROUND(ROUND(H228,2)*ROUND(G228,3),2)</f>
      </c>
      <c r="O228">
        <f>(I228*21)/100</f>
      </c>
      <c t="s">
        <v>28</v>
      </c>
    </row>
    <row r="229" spans="1:5" ht="38.25">
      <c r="A229" s="37" t="s">
        <v>56</v>
      </c>
      <c r="E229" s="38" t="s">
        <v>1155</v>
      </c>
    </row>
    <row r="230" spans="1:5" ht="12.75">
      <c r="A230" s="39" t="s">
        <v>57</v>
      </c>
      <c r="E230" s="40" t="s">
        <v>53</v>
      </c>
    </row>
    <row r="231" spans="1:5" ht="165.75">
      <c r="A231" t="s">
        <v>58</v>
      </c>
      <c r="E231"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1337</v>
      </c>
      <c s="41">
        <f>0+I9+I18+I147</f>
      </c>
      <c r="O3" t="s">
        <v>23</v>
      </c>
      <c t="s">
        <v>28</v>
      </c>
    </row>
    <row r="4" spans="1:16" ht="15" customHeight="1">
      <c r="A4" t="s">
        <v>17</v>
      </c>
      <c s="12" t="s">
        <v>18</v>
      </c>
      <c s="13" t="s">
        <v>1259</v>
      </c>
      <c s="1"/>
      <c s="14" t="s">
        <v>1260</v>
      </c>
      <c s="1"/>
      <c s="1"/>
      <c s="11"/>
      <c s="11"/>
      <c r="O4" t="s">
        <v>24</v>
      </c>
      <c t="s">
        <v>28</v>
      </c>
    </row>
    <row r="5" spans="1:16" ht="12.75" customHeight="1">
      <c r="A5" t="s">
        <v>21</v>
      </c>
      <c s="16" t="s">
        <v>22</v>
      </c>
      <c s="17" t="s">
        <v>1337</v>
      </c>
      <c s="6"/>
      <c s="18" t="s">
        <v>1338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206</v>
      </c>
      <c s="31" t="s">
        <v>899</v>
      </c>
      <c s="26" t="s">
        <v>1264</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210</v>
      </c>
      <c s="31" t="s">
        <v>902</v>
      </c>
      <c s="26" t="s">
        <v>1264</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81</v>
      </c>
      <c s="6"/>
      <c s="29" t="s">
        <v>330</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1340</v>
      </c>
      <c s="26" t="s">
        <v>53</v>
      </c>
      <c s="32" t="s">
        <v>1341</v>
      </c>
      <c s="33" t="s">
        <v>114</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931</v>
      </c>
    </row>
    <row r="23" spans="1:16" ht="12.75">
      <c r="A23" s="26" t="s">
        <v>51</v>
      </c>
      <c s="31" t="s">
        <v>28</v>
      </c>
      <c s="31" t="s">
        <v>77</v>
      </c>
      <c s="26" t="s">
        <v>53</v>
      </c>
      <c s="32" t="s">
        <v>78</v>
      </c>
      <c s="33" t="s">
        <v>79</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275</v>
      </c>
    </row>
    <row r="27" spans="1:16" ht="12.75">
      <c r="A27" s="26" t="s">
        <v>51</v>
      </c>
      <c s="31" t="s">
        <v>26</v>
      </c>
      <c s="31" t="s">
        <v>1002</v>
      </c>
      <c s="26" t="s">
        <v>53</v>
      </c>
      <c s="32" t="s">
        <v>1003</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1132</v>
      </c>
    </row>
    <row r="31" spans="1:16" ht="12.75">
      <c r="A31" s="26" t="s">
        <v>51</v>
      </c>
      <c s="31" t="s">
        <v>38</v>
      </c>
      <c s="31" t="s">
        <v>1004</v>
      </c>
      <c s="26" t="s">
        <v>53</v>
      </c>
      <c s="32" t="s">
        <v>1005</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1133</v>
      </c>
    </row>
    <row r="35" spans="1:16" ht="12.75">
      <c r="A35" s="26" t="s">
        <v>51</v>
      </c>
      <c s="31" t="s">
        <v>40</v>
      </c>
      <c s="31" t="s">
        <v>1265</v>
      </c>
      <c s="26" t="s">
        <v>53</v>
      </c>
      <c s="32" t="s">
        <v>1266</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1267</v>
      </c>
    </row>
    <row r="39" spans="1:16" ht="12.75">
      <c r="A39" s="26" t="s">
        <v>51</v>
      </c>
      <c s="31" t="s">
        <v>27</v>
      </c>
      <c s="31" t="s">
        <v>1010</v>
      </c>
      <c s="26" t="s">
        <v>53</v>
      </c>
      <c s="32" t="s">
        <v>1185</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1132</v>
      </c>
    </row>
    <row r="43" spans="1:16" ht="12.75">
      <c r="A43" s="26" t="s">
        <v>51</v>
      </c>
      <c s="31" t="s">
        <v>81</v>
      </c>
      <c s="31" t="s">
        <v>1013</v>
      </c>
      <c s="26" t="s">
        <v>53</v>
      </c>
      <c s="32" t="s">
        <v>1014</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1133</v>
      </c>
    </row>
    <row r="47" spans="1:16" ht="12.75">
      <c r="A47" s="26" t="s">
        <v>51</v>
      </c>
      <c s="31" t="s">
        <v>85</v>
      </c>
      <c s="31" t="s">
        <v>1268</v>
      </c>
      <c s="26" t="s">
        <v>53</v>
      </c>
      <c s="32" t="s">
        <v>1269</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1267</v>
      </c>
    </row>
    <row r="51" spans="1:16" ht="12.75">
      <c r="A51" s="26" t="s">
        <v>51</v>
      </c>
      <c s="31" t="s">
        <v>44</v>
      </c>
      <c s="31" t="s">
        <v>1020</v>
      </c>
      <c s="26" t="s">
        <v>53</v>
      </c>
      <c s="32" t="s">
        <v>1270</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1132</v>
      </c>
    </row>
    <row r="55" spans="1:16" ht="12.75">
      <c r="A55" s="26" t="s">
        <v>51</v>
      </c>
      <c s="31" t="s">
        <v>46</v>
      </c>
      <c s="31" t="s">
        <v>1022</v>
      </c>
      <c s="26" t="s">
        <v>53</v>
      </c>
      <c s="32" t="s">
        <v>1023</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1133</v>
      </c>
    </row>
    <row r="59" spans="1:16" ht="12.75">
      <c r="A59" s="26" t="s">
        <v>51</v>
      </c>
      <c s="31" t="s">
        <v>95</v>
      </c>
      <c s="31" t="s">
        <v>1271</v>
      </c>
      <c s="26" t="s">
        <v>53</v>
      </c>
      <c s="32" t="s">
        <v>1272</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1267</v>
      </c>
    </row>
    <row r="63" spans="1:16" ht="12.75">
      <c r="A63" s="26" t="s">
        <v>51</v>
      </c>
      <c s="31" t="s">
        <v>99</v>
      </c>
      <c s="31" t="s">
        <v>1024</v>
      </c>
      <c s="26" t="s">
        <v>53</v>
      </c>
      <c s="32" t="s">
        <v>1184</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1132</v>
      </c>
    </row>
    <row r="67" spans="1:16" ht="12.75">
      <c r="A67" s="26" t="s">
        <v>51</v>
      </c>
      <c s="31" t="s">
        <v>103</v>
      </c>
      <c s="31" t="s">
        <v>1026</v>
      </c>
      <c s="26" t="s">
        <v>53</v>
      </c>
      <c s="32" t="s">
        <v>1027</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1133</v>
      </c>
    </row>
    <row r="71" spans="1:16" ht="12.75">
      <c r="A71" s="26" t="s">
        <v>51</v>
      </c>
      <c s="31" t="s">
        <v>67</v>
      </c>
      <c s="31" t="s">
        <v>1273</v>
      </c>
      <c s="26" t="s">
        <v>53</v>
      </c>
      <c s="32" t="s">
        <v>1274</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1267</v>
      </c>
    </row>
    <row r="75" spans="1:16" ht="12.75">
      <c r="A75" s="26" t="s">
        <v>51</v>
      </c>
      <c s="31" t="s">
        <v>294</v>
      </c>
      <c s="31" t="s">
        <v>1028</v>
      </c>
      <c s="26" t="s">
        <v>53</v>
      </c>
      <c s="32" t="s">
        <v>1187</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1132</v>
      </c>
    </row>
    <row r="79" spans="1:16" ht="12.75">
      <c r="A79" s="26" t="s">
        <v>51</v>
      </c>
      <c s="31" t="s">
        <v>298</v>
      </c>
      <c s="31" t="s">
        <v>1030</v>
      </c>
      <c s="26" t="s">
        <v>53</v>
      </c>
      <c s="32" t="s">
        <v>1031</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1133</v>
      </c>
    </row>
    <row r="83" spans="1:16" ht="12.75">
      <c r="A83" s="26" t="s">
        <v>51</v>
      </c>
      <c s="31" t="s">
        <v>150</v>
      </c>
      <c s="31" t="s">
        <v>1275</v>
      </c>
      <c s="26" t="s">
        <v>53</v>
      </c>
      <c s="32" t="s">
        <v>1276</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1267</v>
      </c>
    </row>
    <row r="87" spans="1:16" ht="12.75">
      <c r="A87" s="26" t="s">
        <v>51</v>
      </c>
      <c s="31" t="s">
        <v>152</v>
      </c>
      <c s="31" t="s">
        <v>1033</v>
      </c>
      <c s="26" t="s">
        <v>53</v>
      </c>
      <c s="32" t="s">
        <v>1034</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1136</v>
      </c>
    </row>
    <row r="91" spans="1:16" ht="12.75">
      <c r="A91" s="26" t="s">
        <v>51</v>
      </c>
      <c s="31" t="s">
        <v>154</v>
      </c>
      <c s="31" t="s">
        <v>1035</v>
      </c>
      <c s="26" t="s">
        <v>53</v>
      </c>
      <c s="32" t="s">
        <v>1036</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1136</v>
      </c>
    </row>
    <row r="95" spans="1:16" ht="12.75">
      <c r="A95" s="26" t="s">
        <v>51</v>
      </c>
      <c s="31" t="s">
        <v>158</v>
      </c>
      <c s="31" t="s">
        <v>1277</v>
      </c>
      <c s="26" t="s">
        <v>53</v>
      </c>
      <c s="32" t="s">
        <v>1278</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1267</v>
      </c>
    </row>
    <row r="99" spans="1:16" ht="12.75">
      <c r="A99" s="26" t="s">
        <v>51</v>
      </c>
      <c s="31" t="s">
        <v>162</v>
      </c>
      <c s="31" t="s">
        <v>1057</v>
      </c>
      <c s="26" t="s">
        <v>53</v>
      </c>
      <c s="32" t="s">
        <v>1058</v>
      </c>
      <c s="33" t="s">
        <v>341</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1279</v>
      </c>
    </row>
    <row r="103" spans="1:16" ht="12.75">
      <c r="A103" s="26" t="s">
        <v>51</v>
      </c>
      <c s="31" t="s">
        <v>166</v>
      </c>
      <c s="31" t="s">
        <v>1061</v>
      </c>
      <c s="26" t="s">
        <v>53</v>
      </c>
      <c s="32" t="s">
        <v>1280</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1140</v>
      </c>
    </row>
    <row r="107" spans="1:16" ht="12.75">
      <c r="A107" s="26" t="s">
        <v>51</v>
      </c>
      <c s="31" t="s">
        <v>170</v>
      </c>
      <c s="31" t="s">
        <v>1342</v>
      </c>
      <c s="26" t="s">
        <v>53</v>
      </c>
      <c s="32" t="s">
        <v>1343</v>
      </c>
      <c s="33" t="s">
        <v>341</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1344</v>
      </c>
    </row>
    <row r="111" spans="1:16" ht="12.75">
      <c r="A111" s="26" t="s">
        <v>51</v>
      </c>
      <c s="31" t="s">
        <v>174</v>
      </c>
      <c s="31" t="s">
        <v>1345</v>
      </c>
      <c s="26" t="s">
        <v>53</v>
      </c>
      <c s="32" t="s">
        <v>1346</v>
      </c>
      <c s="33" t="s">
        <v>341</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1140</v>
      </c>
    </row>
    <row r="115" spans="1:16" ht="12.75">
      <c r="A115" s="26" t="s">
        <v>51</v>
      </c>
      <c s="31" t="s">
        <v>178</v>
      </c>
      <c s="31" t="s">
        <v>1347</v>
      </c>
      <c s="26" t="s">
        <v>53</v>
      </c>
      <c s="32" t="s">
        <v>1348</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1349</v>
      </c>
    </row>
    <row r="119" spans="1:16" ht="12.75">
      <c r="A119" s="26" t="s">
        <v>51</v>
      </c>
      <c s="31" t="s">
        <v>182</v>
      </c>
      <c s="31" t="s">
        <v>1350</v>
      </c>
      <c s="26" t="s">
        <v>53</v>
      </c>
      <c s="32" t="s">
        <v>1351</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1352</v>
      </c>
    </row>
    <row r="123" spans="1:16" ht="12.75">
      <c r="A123" s="26" t="s">
        <v>51</v>
      </c>
      <c s="31" t="s">
        <v>186</v>
      </c>
      <c s="31" t="s">
        <v>1312</v>
      </c>
      <c s="26" t="s">
        <v>53</v>
      </c>
      <c s="32" t="s">
        <v>1313</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1141</v>
      </c>
    </row>
    <row r="127" spans="1:16" ht="12.75">
      <c r="A127" s="26" t="s">
        <v>51</v>
      </c>
      <c s="31" t="s">
        <v>190</v>
      </c>
      <c s="31" t="s">
        <v>1314</v>
      </c>
      <c s="26" t="s">
        <v>53</v>
      </c>
      <c s="32" t="s">
        <v>1315</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1142</v>
      </c>
    </row>
    <row r="131" spans="1:16" ht="12.75">
      <c r="A131" s="26" t="s">
        <v>51</v>
      </c>
      <c s="31" t="s">
        <v>214</v>
      </c>
      <c s="31" t="s">
        <v>1070</v>
      </c>
      <c s="26" t="s">
        <v>1264</v>
      </c>
      <c s="32" t="s">
        <v>1321</v>
      </c>
      <c s="33" t="s">
        <v>369</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1142</v>
      </c>
    </row>
    <row r="135" spans="1:16" ht="12.75">
      <c r="A135" s="26" t="s">
        <v>51</v>
      </c>
      <c s="31" t="s">
        <v>218</v>
      </c>
      <c s="31" t="s">
        <v>1326</v>
      </c>
      <c s="26" t="s">
        <v>1264</v>
      </c>
      <c s="32" t="s">
        <v>1327</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1141</v>
      </c>
    </row>
    <row r="139" spans="1:16" ht="12.75">
      <c r="A139" s="26" t="s">
        <v>51</v>
      </c>
      <c s="31" t="s">
        <v>222</v>
      </c>
      <c s="31" t="s">
        <v>1353</v>
      </c>
      <c s="26" t="s">
        <v>1264</v>
      </c>
      <c s="32" t="s">
        <v>1354</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1141</v>
      </c>
    </row>
    <row r="143" spans="1:16" ht="12.75">
      <c r="A143" s="26" t="s">
        <v>51</v>
      </c>
      <c s="31" t="s">
        <v>314</v>
      </c>
      <c s="31" t="s">
        <v>1355</v>
      </c>
      <c s="26" t="s">
        <v>1264</v>
      </c>
      <c s="32" t="s">
        <v>1356</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1357</v>
      </c>
    </row>
    <row r="147" spans="1:18" ht="12.75" customHeight="1">
      <c r="A147" s="6" t="s">
        <v>48</v>
      </c>
      <c s="6"/>
      <c s="44" t="s">
        <v>364</v>
      </c>
      <c s="6"/>
      <c s="29" t="s">
        <v>365</v>
      </c>
      <c s="6"/>
      <c s="6"/>
      <c s="6"/>
      <c s="46">
        <f>0+Q147</f>
      </c>
      <c r="O147">
        <f>0+R147</f>
      </c>
      <c r="Q147">
        <f>0+I148+I152+I156+I160+I164+I168</f>
      </c>
      <c>
        <f>0+O148+O152+O156+O160+O164+O168</f>
      </c>
    </row>
    <row r="148" spans="1:16" ht="25.5">
      <c r="A148" s="26" t="s">
        <v>51</v>
      </c>
      <c s="31" t="s">
        <v>194</v>
      </c>
      <c s="31" t="s">
        <v>1087</v>
      </c>
      <c s="26" t="s">
        <v>373</v>
      </c>
      <c s="32" t="s">
        <v>1088</v>
      </c>
      <c s="33" t="s">
        <v>375</v>
      </c>
      <c s="34">
        <v>0.03</v>
      </c>
      <c s="35">
        <v>0</v>
      </c>
      <c s="36">
        <f>ROUND(ROUND(H148,2)*ROUND(G148,3),2)</f>
      </c>
      <c r="O148">
        <f>(I148*21)/100</f>
      </c>
      <c t="s">
        <v>28</v>
      </c>
    </row>
    <row r="149" spans="1:5" ht="25.5">
      <c r="A149" s="37" t="s">
        <v>56</v>
      </c>
      <c r="E149" s="38" t="s">
        <v>1089</v>
      </c>
    </row>
    <row r="150" spans="1:5" ht="12.75">
      <c r="A150" s="39" t="s">
        <v>57</v>
      </c>
      <c r="E150" s="40" t="s">
        <v>53</v>
      </c>
    </row>
    <row r="151" spans="1:5" ht="165.75">
      <c r="A151" t="s">
        <v>58</v>
      </c>
      <c r="E151" s="38" t="s">
        <v>1154</v>
      </c>
    </row>
    <row r="152" spans="1:16" ht="38.25">
      <c r="A152" s="26" t="s">
        <v>51</v>
      </c>
      <c s="31" t="s">
        <v>198</v>
      </c>
      <c s="31" t="s">
        <v>1092</v>
      </c>
      <c s="26" t="s">
        <v>373</v>
      </c>
      <c s="32" t="s">
        <v>1093</v>
      </c>
      <c s="33" t="s">
        <v>375</v>
      </c>
      <c s="34">
        <v>0.1</v>
      </c>
      <c s="35">
        <v>0</v>
      </c>
      <c s="36">
        <f>ROUND(ROUND(H152,2)*ROUND(G152,3),2)</f>
      </c>
      <c r="O152">
        <f>(I152*21)/100</f>
      </c>
      <c t="s">
        <v>28</v>
      </c>
    </row>
    <row r="153" spans="1:5" ht="38.25">
      <c r="A153" s="37" t="s">
        <v>56</v>
      </c>
      <c r="E153" s="38" t="s">
        <v>1332</v>
      </c>
    </row>
    <row r="154" spans="1:5" ht="12.75">
      <c r="A154" s="39" t="s">
        <v>57</v>
      </c>
      <c r="E154" s="40" t="s">
        <v>53</v>
      </c>
    </row>
    <row r="155" spans="1:5" ht="165.75">
      <c r="A155" t="s">
        <v>58</v>
      </c>
      <c r="E155" s="38" t="s">
        <v>1154</v>
      </c>
    </row>
    <row r="156" spans="1:16" ht="25.5">
      <c r="A156" s="26" t="s">
        <v>51</v>
      </c>
      <c s="31" t="s">
        <v>302</v>
      </c>
      <c s="31" t="s">
        <v>1095</v>
      </c>
      <c s="26" t="s">
        <v>373</v>
      </c>
      <c s="32" t="s">
        <v>1096</v>
      </c>
      <c s="33" t="s">
        <v>375</v>
      </c>
      <c s="34">
        <v>0.01</v>
      </c>
      <c s="35">
        <v>0</v>
      </c>
      <c s="36">
        <f>ROUND(ROUND(H156,2)*ROUND(G156,3),2)</f>
      </c>
      <c r="O156">
        <f>(I156*21)/100</f>
      </c>
      <c t="s">
        <v>28</v>
      </c>
    </row>
    <row r="157" spans="1:5" ht="38.25">
      <c r="A157" s="37" t="s">
        <v>56</v>
      </c>
      <c r="E157" s="38" t="s">
        <v>1155</v>
      </c>
    </row>
    <row r="158" spans="1:5" ht="12.75">
      <c r="A158" s="39" t="s">
        <v>57</v>
      </c>
      <c r="E158" s="40" t="s">
        <v>53</v>
      </c>
    </row>
    <row r="159" spans="1:5" ht="165.75">
      <c r="A159" t="s">
        <v>58</v>
      </c>
      <c r="E159" s="38" t="s">
        <v>1154</v>
      </c>
    </row>
    <row r="160" spans="1:16" ht="38.25">
      <c r="A160" s="26" t="s">
        <v>51</v>
      </c>
      <c s="31" t="s">
        <v>306</v>
      </c>
      <c s="31" t="s">
        <v>786</v>
      </c>
      <c s="26" t="s">
        <v>373</v>
      </c>
      <c s="32" t="s">
        <v>787</v>
      </c>
      <c s="33" t="s">
        <v>375</v>
      </c>
      <c s="34">
        <v>0.03</v>
      </c>
      <c s="35">
        <v>0</v>
      </c>
      <c s="36">
        <f>ROUND(ROUND(H160,2)*ROUND(G160,3),2)</f>
      </c>
      <c r="O160">
        <f>(I160*21)/100</f>
      </c>
      <c t="s">
        <v>28</v>
      </c>
    </row>
    <row r="161" spans="1:5" ht="38.25">
      <c r="A161" s="37" t="s">
        <v>56</v>
      </c>
      <c r="E161" s="38" t="s">
        <v>1336</v>
      </c>
    </row>
    <row r="162" spans="1:5" ht="12.75">
      <c r="A162" s="39" t="s">
        <v>57</v>
      </c>
      <c r="E162" s="40" t="s">
        <v>53</v>
      </c>
    </row>
    <row r="163" spans="1:5" ht="165.75">
      <c r="A163" t="s">
        <v>58</v>
      </c>
      <c r="E163" s="38" t="s">
        <v>1154</v>
      </c>
    </row>
    <row r="164" spans="1:16" ht="25.5">
      <c r="A164" s="26" t="s">
        <v>51</v>
      </c>
      <c s="31" t="s">
        <v>310</v>
      </c>
      <c s="31" t="s">
        <v>1102</v>
      </c>
      <c s="26" t="s">
        <v>373</v>
      </c>
      <c s="32" t="s">
        <v>1103</v>
      </c>
      <c s="33" t="s">
        <v>375</v>
      </c>
      <c s="34">
        <v>0.005</v>
      </c>
      <c s="35">
        <v>0</v>
      </c>
      <c s="36">
        <f>ROUND(ROUND(H164,2)*ROUND(G164,3),2)</f>
      </c>
      <c r="O164">
        <f>(I164*21)/100</f>
      </c>
      <c t="s">
        <v>28</v>
      </c>
    </row>
    <row r="165" spans="1:5" ht="38.25">
      <c r="A165" s="37" t="s">
        <v>56</v>
      </c>
      <c r="E165" s="38" t="s">
        <v>1156</v>
      </c>
    </row>
    <row r="166" spans="1:5" ht="12.75">
      <c r="A166" s="39" t="s">
        <v>57</v>
      </c>
      <c r="E166" s="40" t="s">
        <v>53</v>
      </c>
    </row>
    <row r="167" spans="1:5" ht="165.75">
      <c r="A167" t="s">
        <v>58</v>
      </c>
      <c r="E167" s="38" t="s">
        <v>1154</v>
      </c>
    </row>
    <row r="168" spans="1:16" ht="25.5">
      <c r="A168" s="26" t="s">
        <v>51</v>
      </c>
      <c s="31" t="s">
        <v>202</v>
      </c>
      <c s="31" t="s">
        <v>1105</v>
      </c>
      <c s="26" t="s">
        <v>373</v>
      </c>
      <c s="32" t="s">
        <v>1106</v>
      </c>
      <c s="33" t="s">
        <v>375</v>
      </c>
      <c s="34">
        <v>0.01</v>
      </c>
      <c s="35">
        <v>0</v>
      </c>
      <c s="36">
        <f>ROUND(ROUND(H168,2)*ROUND(G168,3),2)</f>
      </c>
      <c r="O168">
        <f>(I168*21)/100</f>
      </c>
      <c t="s">
        <v>28</v>
      </c>
    </row>
    <row r="169" spans="1:5" ht="38.25">
      <c r="A169" s="37" t="s">
        <v>56</v>
      </c>
      <c r="E169" s="38" t="s">
        <v>1155</v>
      </c>
    </row>
    <row r="170" spans="1:5" ht="12.75">
      <c r="A170" s="39" t="s">
        <v>57</v>
      </c>
      <c r="E170" s="40" t="s">
        <v>53</v>
      </c>
    </row>
    <row r="171" spans="1:5" ht="165.75">
      <c r="A171" t="s">
        <v>58</v>
      </c>
      <c r="E171"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1358</v>
      </c>
      <c s="41">
        <f>0+I9+I18+I319</f>
      </c>
      <c r="O3" t="s">
        <v>23</v>
      </c>
      <c t="s">
        <v>28</v>
      </c>
    </row>
    <row r="4" spans="1:16" ht="15" customHeight="1">
      <c r="A4" t="s">
        <v>17</v>
      </c>
      <c s="12" t="s">
        <v>18</v>
      </c>
      <c s="13" t="s">
        <v>1259</v>
      </c>
      <c s="1"/>
      <c s="14" t="s">
        <v>1260</v>
      </c>
      <c s="1"/>
      <c s="1"/>
      <c s="11"/>
      <c s="11"/>
      <c r="O4" t="s">
        <v>24</v>
      </c>
      <c t="s">
        <v>28</v>
      </c>
    </row>
    <row r="5" spans="1:16" ht="12.75" customHeight="1">
      <c r="A5" t="s">
        <v>21</v>
      </c>
      <c s="16" t="s">
        <v>22</v>
      </c>
      <c s="17" t="s">
        <v>1358</v>
      </c>
      <c s="6"/>
      <c s="18" t="s">
        <v>1359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355</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338</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81</v>
      </c>
      <c s="6"/>
      <c s="29" t="s">
        <v>330</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1170</v>
      </c>
      <c s="26" t="s">
        <v>53</v>
      </c>
      <c s="32" t="s">
        <v>1171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334</v>
      </c>
    </row>
    <row r="23" spans="1:16" ht="25.5">
      <c r="A23" s="26" t="s">
        <v>51</v>
      </c>
      <c s="31" t="s">
        <v>28</v>
      </c>
      <c s="31" t="s">
        <v>1174</v>
      </c>
      <c s="26" t="s">
        <v>53</v>
      </c>
      <c s="32" t="s">
        <v>1175</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1361</v>
      </c>
    </row>
    <row r="27" spans="1:16" ht="12.75">
      <c r="A27" s="26" t="s">
        <v>51</v>
      </c>
      <c s="31" t="s">
        <v>26</v>
      </c>
      <c s="31" t="s">
        <v>1362</v>
      </c>
      <c s="26" t="s">
        <v>53</v>
      </c>
      <c s="32" t="s">
        <v>1363</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1364</v>
      </c>
    </row>
    <row r="31" spans="1:16" ht="12.75">
      <c r="A31" s="26" t="s">
        <v>51</v>
      </c>
      <c s="31" t="s">
        <v>38</v>
      </c>
      <c s="31" t="s">
        <v>77</v>
      </c>
      <c s="26" t="s">
        <v>53</v>
      </c>
      <c s="32" t="s">
        <v>78</v>
      </c>
      <c s="33" t="s">
        <v>79</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275</v>
      </c>
    </row>
    <row r="35" spans="1:16" ht="12.75">
      <c r="A35" s="26" t="s">
        <v>51</v>
      </c>
      <c s="31" t="s">
        <v>40</v>
      </c>
      <c s="31" t="s">
        <v>1196</v>
      </c>
      <c s="26" t="s">
        <v>53</v>
      </c>
      <c s="32" t="s">
        <v>1365</v>
      </c>
      <c s="33" t="s">
        <v>341</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1344</v>
      </c>
    </row>
    <row r="39" spans="1:16" ht="12.75">
      <c r="A39" s="26" t="s">
        <v>51</v>
      </c>
      <c s="31" t="s">
        <v>27</v>
      </c>
      <c s="31" t="s">
        <v>1200</v>
      </c>
      <c s="26" t="s">
        <v>53</v>
      </c>
      <c s="32" t="s">
        <v>1201</v>
      </c>
      <c s="33" t="s">
        <v>341</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1140</v>
      </c>
    </row>
    <row r="43" spans="1:16" ht="12.75">
      <c r="A43" s="26" t="s">
        <v>51</v>
      </c>
      <c s="31" t="s">
        <v>81</v>
      </c>
      <c s="31" t="s">
        <v>1366</v>
      </c>
      <c s="26" t="s">
        <v>53</v>
      </c>
      <c s="32" t="s">
        <v>1367</v>
      </c>
      <c s="33" t="s">
        <v>341</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1368</v>
      </c>
    </row>
    <row r="47" spans="1:16" ht="12.75">
      <c r="A47" s="26" t="s">
        <v>51</v>
      </c>
      <c s="31" t="s">
        <v>85</v>
      </c>
      <c s="31" t="s">
        <v>1369</v>
      </c>
      <c s="26" t="s">
        <v>53</v>
      </c>
      <c s="32" t="s">
        <v>1370</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1371</v>
      </c>
    </row>
    <row r="51" spans="1:16" ht="12.75">
      <c r="A51" s="26" t="s">
        <v>51</v>
      </c>
      <c s="31" t="s">
        <v>44</v>
      </c>
      <c s="31" t="s">
        <v>1372</v>
      </c>
      <c s="26" t="s">
        <v>53</v>
      </c>
      <c s="32" t="s">
        <v>1373</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1374</v>
      </c>
    </row>
    <row r="55" spans="1:16" ht="12.75">
      <c r="A55" s="26" t="s">
        <v>51</v>
      </c>
      <c s="31" t="s">
        <v>46</v>
      </c>
      <c s="31" t="s">
        <v>1375</v>
      </c>
      <c s="26" t="s">
        <v>53</v>
      </c>
      <c s="32" t="s">
        <v>1376</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354</v>
      </c>
    </row>
    <row r="59" spans="1:16" ht="12.75">
      <c r="A59" s="26" t="s">
        <v>51</v>
      </c>
      <c s="31" t="s">
        <v>95</v>
      </c>
      <c s="31" t="s">
        <v>1377</v>
      </c>
      <c s="26" t="s">
        <v>53</v>
      </c>
      <c s="32" t="s">
        <v>1378</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358</v>
      </c>
    </row>
    <row r="63" spans="1:16" ht="12.75">
      <c r="A63" s="26" t="s">
        <v>51</v>
      </c>
      <c s="31" t="s">
        <v>99</v>
      </c>
      <c s="31" t="s">
        <v>1379</v>
      </c>
      <c s="26" t="s">
        <v>53</v>
      </c>
      <c s="32" t="s">
        <v>1380</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354</v>
      </c>
    </row>
    <row r="67" spans="1:16" ht="12.75">
      <c r="A67" s="26" t="s">
        <v>51</v>
      </c>
      <c s="31" t="s">
        <v>103</v>
      </c>
      <c s="31" t="s">
        <v>1381</v>
      </c>
      <c s="26" t="s">
        <v>53</v>
      </c>
      <c s="32" t="s">
        <v>1382</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358</v>
      </c>
    </row>
    <row r="71" spans="1:16" ht="12.75">
      <c r="A71" s="26" t="s">
        <v>51</v>
      </c>
      <c s="31" t="s">
        <v>67</v>
      </c>
      <c s="31" t="s">
        <v>1383</v>
      </c>
      <c s="26" t="s">
        <v>53</v>
      </c>
      <c s="32" t="s">
        <v>1384</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329</v>
      </c>
    </row>
    <row r="75" spans="1:16" ht="12.75">
      <c r="A75" s="26" t="s">
        <v>51</v>
      </c>
      <c s="31" t="s">
        <v>294</v>
      </c>
      <c s="31" t="s">
        <v>1385</v>
      </c>
      <c s="26" t="s">
        <v>53</v>
      </c>
      <c s="32" t="s">
        <v>1386</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1141</v>
      </c>
    </row>
    <row r="79" spans="1:16" ht="12.75">
      <c r="A79" s="26" t="s">
        <v>51</v>
      </c>
      <c s="31" t="s">
        <v>298</v>
      </c>
      <c s="31" t="s">
        <v>1387</v>
      </c>
      <c s="26" t="s">
        <v>53</v>
      </c>
      <c s="32" t="s">
        <v>1388</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358</v>
      </c>
    </row>
    <row r="83" spans="1:16" ht="12.75">
      <c r="A83" s="26" t="s">
        <v>51</v>
      </c>
      <c s="31" t="s">
        <v>150</v>
      </c>
      <c s="31" t="s">
        <v>1389</v>
      </c>
      <c s="26" t="s">
        <v>53</v>
      </c>
      <c s="32" t="s">
        <v>1390</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1267</v>
      </c>
    </row>
    <row r="87" spans="1:16" ht="12.75">
      <c r="A87" s="26" t="s">
        <v>51</v>
      </c>
      <c s="31" t="s">
        <v>152</v>
      </c>
      <c s="31" t="s">
        <v>1391</v>
      </c>
      <c s="26" t="s">
        <v>53</v>
      </c>
      <c s="32" t="s">
        <v>1392</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1150</v>
      </c>
    </row>
    <row r="91" spans="1:16" ht="12.75">
      <c r="A91" s="26" t="s">
        <v>51</v>
      </c>
      <c s="31" t="s">
        <v>154</v>
      </c>
      <c s="31" t="s">
        <v>1393</v>
      </c>
      <c s="26" t="s">
        <v>53</v>
      </c>
      <c s="32" t="s">
        <v>1394</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1267</v>
      </c>
    </row>
    <row r="95" spans="1:16" ht="12.75">
      <c r="A95" s="26" t="s">
        <v>51</v>
      </c>
      <c s="31" t="s">
        <v>158</v>
      </c>
      <c s="31" t="s">
        <v>1395</v>
      </c>
      <c s="26" t="s">
        <v>53</v>
      </c>
      <c s="32" t="s">
        <v>1396</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354</v>
      </c>
    </row>
    <row r="99" spans="1:16" ht="12.75">
      <c r="A99" s="26" t="s">
        <v>51</v>
      </c>
      <c s="31" t="s">
        <v>162</v>
      </c>
      <c s="31" t="s">
        <v>1397</v>
      </c>
      <c s="26" t="s">
        <v>53</v>
      </c>
      <c s="32" t="s">
        <v>1398</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358</v>
      </c>
    </row>
    <row r="103" spans="1:16" ht="12.75">
      <c r="A103" s="26" t="s">
        <v>51</v>
      </c>
      <c s="31" t="s">
        <v>166</v>
      </c>
      <c s="31" t="s">
        <v>1399</v>
      </c>
      <c s="26" t="s">
        <v>53</v>
      </c>
      <c s="32" t="s">
        <v>1400</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354</v>
      </c>
    </row>
    <row r="107" spans="1:16" ht="12.75">
      <c r="A107" s="26" t="s">
        <v>51</v>
      </c>
      <c s="31" t="s">
        <v>170</v>
      </c>
      <c s="31" t="s">
        <v>1401</v>
      </c>
      <c s="26" t="s">
        <v>53</v>
      </c>
      <c s="32" t="s">
        <v>1402</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354</v>
      </c>
    </row>
    <row r="111" spans="1:16" ht="12.75">
      <c r="A111" s="26" t="s">
        <v>51</v>
      </c>
      <c s="31" t="s">
        <v>174</v>
      </c>
      <c s="31" t="s">
        <v>1403</v>
      </c>
      <c s="26" t="s">
        <v>53</v>
      </c>
      <c s="32" t="s">
        <v>1404</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1141</v>
      </c>
    </row>
    <row r="115" spans="1:16" ht="12.75">
      <c r="A115" s="26" t="s">
        <v>51</v>
      </c>
      <c s="31" t="s">
        <v>178</v>
      </c>
      <c s="31" t="s">
        <v>1405</v>
      </c>
      <c s="26" t="s">
        <v>53</v>
      </c>
      <c s="32" t="s">
        <v>1406</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1142</v>
      </c>
    </row>
    <row r="119" spans="1:16" ht="12.75">
      <c r="A119" s="26" t="s">
        <v>51</v>
      </c>
      <c s="31" t="s">
        <v>182</v>
      </c>
      <c s="31" t="s">
        <v>1407</v>
      </c>
      <c s="26" t="s">
        <v>53</v>
      </c>
      <c s="32" t="s">
        <v>1408</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1267</v>
      </c>
    </row>
    <row r="123" spans="1:16" ht="12.75">
      <c r="A123" s="26" t="s">
        <v>51</v>
      </c>
      <c s="31" t="s">
        <v>186</v>
      </c>
      <c s="31" t="s">
        <v>1409</v>
      </c>
      <c s="26" t="s">
        <v>53</v>
      </c>
      <c s="32" t="s">
        <v>1410</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1141</v>
      </c>
    </row>
    <row r="127" spans="1:16" ht="12.75">
      <c r="A127" s="26" t="s">
        <v>51</v>
      </c>
      <c s="31" t="s">
        <v>190</v>
      </c>
      <c s="31" t="s">
        <v>1411</v>
      </c>
      <c s="26" t="s">
        <v>53</v>
      </c>
      <c s="32" t="s">
        <v>1412</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1142</v>
      </c>
    </row>
    <row r="131" spans="1:16" ht="12.75">
      <c r="A131" s="26" t="s">
        <v>51</v>
      </c>
      <c s="31" t="s">
        <v>194</v>
      </c>
      <c s="31" t="s">
        <v>1413</v>
      </c>
      <c s="26" t="s">
        <v>53</v>
      </c>
      <c s="32" t="s">
        <v>1414</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354</v>
      </c>
    </row>
    <row r="135" spans="1:16" ht="12.75">
      <c r="A135" s="26" t="s">
        <v>51</v>
      </c>
      <c s="31" t="s">
        <v>198</v>
      </c>
      <c s="31" t="s">
        <v>1415</v>
      </c>
      <c s="26" t="s">
        <v>53</v>
      </c>
      <c s="32" t="s">
        <v>1416</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1318</v>
      </c>
    </row>
    <row r="139" spans="1:16" ht="12.75">
      <c r="A139" s="26" t="s">
        <v>51</v>
      </c>
      <c s="31" t="s">
        <v>302</v>
      </c>
      <c s="31" t="s">
        <v>1417</v>
      </c>
      <c s="26" t="s">
        <v>53</v>
      </c>
      <c s="32" t="s">
        <v>1418</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1318</v>
      </c>
    </row>
    <row r="143" spans="1:16" ht="12.75">
      <c r="A143" s="26" t="s">
        <v>51</v>
      </c>
      <c s="31" t="s">
        <v>306</v>
      </c>
      <c s="31" t="s">
        <v>1419</v>
      </c>
      <c s="26" t="s">
        <v>53</v>
      </c>
      <c s="32" t="s">
        <v>1420</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1142</v>
      </c>
    </row>
    <row r="147" spans="1:16" ht="12.75">
      <c r="A147" s="26" t="s">
        <v>51</v>
      </c>
      <c s="31" t="s">
        <v>310</v>
      </c>
      <c s="31" t="s">
        <v>1421</v>
      </c>
      <c s="26" t="s">
        <v>53</v>
      </c>
      <c s="32" t="s">
        <v>1422</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1423</v>
      </c>
    </row>
    <row r="151" spans="1:16" ht="12.75">
      <c r="A151" s="26" t="s">
        <v>51</v>
      </c>
      <c s="31" t="s">
        <v>202</v>
      </c>
      <c s="31" t="s">
        <v>1424</v>
      </c>
      <c s="26" t="s">
        <v>53</v>
      </c>
      <c s="32" t="s">
        <v>1425</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1426</v>
      </c>
    </row>
    <row r="155" spans="1:16" ht="12.75">
      <c r="A155" s="26" t="s">
        <v>51</v>
      </c>
      <c s="31" t="s">
        <v>206</v>
      </c>
      <c s="31" t="s">
        <v>1427</v>
      </c>
      <c s="26" t="s">
        <v>53</v>
      </c>
      <c s="32" t="s">
        <v>1428</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354</v>
      </c>
    </row>
    <row r="159" spans="1:16" ht="12.75">
      <c r="A159" s="26" t="s">
        <v>51</v>
      </c>
      <c s="31" t="s">
        <v>210</v>
      </c>
      <c s="31" t="s">
        <v>356</v>
      </c>
      <c s="26" t="s">
        <v>53</v>
      </c>
      <c s="32" t="s">
        <v>357</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358</v>
      </c>
    </row>
    <row r="163" spans="1:16" ht="12.75">
      <c r="A163" s="26" t="s">
        <v>51</v>
      </c>
      <c s="31" t="s">
        <v>214</v>
      </c>
      <c s="31" t="s">
        <v>1429</v>
      </c>
      <c s="26" t="s">
        <v>53</v>
      </c>
      <c s="32" t="s">
        <v>1430</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354</v>
      </c>
    </row>
    <row r="167" spans="1:16" ht="12.75">
      <c r="A167" s="26" t="s">
        <v>51</v>
      </c>
      <c s="31" t="s">
        <v>218</v>
      </c>
      <c s="31" t="s">
        <v>1431</v>
      </c>
      <c s="26" t="s">
        <v>53</v>
      </c>
      <c s="32" t="s">
        <v>1432</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358</v>
      </c>
    </row>
    <row r="171" spans="1:16" ht="12.75">
      <c r="A171" s="26" t="s">
        <v>51</v>
      </c>
      <c s="31" t="s">
        <v>222</v>
      </c>
      <c s="31" t="s">
        <v>1433</v>
      </c>
      <c s="26" t="s">
        <v>53</v>
      </c>
      <c s="32" t="s">
        <v>1434</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1435</v>
      </c>
    </row>
    <row r="175" spans="1:16" ht="12.75">
      <c r="A175" s="26" t="s">
        <v>51</v>
      </c>
      <c s="31" t="s">
        <v>314</v>
      </c>
      <c s="31" t="s">
        <v>1436</v>
      </c>
      <c s="26" t="s">
        <v>53</v>
      </c>
      <c s="32" t="s">
        <v>1437</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358</v>
      </c>
    </row>
    <row r="179" spans="1:16" ht="12.75">
      <c r="A179" s="26" t="s">
        <v>51</v>
      </c>
      <c s="31" t="s">
        <v>226</v>
      </c>
      <c s="31" t="s">
        <v>1438</v>
      </c>
      <c s="26" t="s">
        <v>53</v>
      </c>
      <c s="32" t="s">
        <v>1439</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354</v>
      </c>
    </row>
    <row r="183" spans="1:16" ht="12.75">
      <c r="A183" s="26" t="s">
        <v>51</v>
      </c>
      <c s="31" t="s">
        <v>230</v>
      </c>
      <c s="31" t="s">
        <v>1440</v>
      </c>
      <c s="26" t="s">
        <v>53</v>
      </c>
      <c s="32" t="s">
        <v>1441</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1435</v>
      </c>
    </row>
    <row r="187" spans="1:16" ht="25.5">
      <c r="A187" s="26" t="s">
        <v>51</v>
      </c>
      <c s="31" t="s">
        <v>234</v>
      </c>
      <c s="31" t="s">
        <v>1442</v>
      </c>
      <c s="26" t="s">
        <v>53</v>
      </c>
      <c s="32" t="s">
        <v>1443</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1444</v>
      </c>
    </row>
    <row r="191" spans="1:16" ht="12.75">
      <c r="A191" s="26" t="s">
        <v>51</v>
      </c>
      <c s="31" t="s">
        <v>238</v>
      </c>
      <c s="31" t="s">
        <v>1445</v>
      </c>
      <c s="26" t="s">
        <v>53</v>
      </c>
      <c s="32" t="s">
        <v>1446</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354</v>
      </c>
    </row>
    <row r="195" spans="1:16" ht="12.75">
      <c r="A195" s="26" t="s">
        <v>51</v>
      </c>
      <c s="31" t="s">
        <v>318</v>
      </c>
      <c s="31" t="s">
        <v>1447</v>
      </c>
      <c s="26" t="s">
        <v>53</v>
      </c>
      <c s="32" t="s">
        <v>1448</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354</v>
      </c>
    </row>
    <row r="199" spans="1:16" ht="12.75">
      <c r="A199" s="26" t="s">
        <v>51</v>
      </c>
      <c s="31" t="s">
        <v>242</v>
      </c>
      <c s="31" t="s">
        <v>1449</v>
      </c>
      <c s="26" t="s">
        <v>53</v>
      </c>
      <c s="32" t="s">
        <v>1450</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1435</v>
      </c>
    </row>
    <row r="203" spans="1:16" ht="12.75">
      <c r="A203" s="26" t="s">
        <v>51</v>
      </c>
      <c s="31" t="s">
        <v>246</v>
      </c>
      <c s="31" t="s">
        <v>1451</v>
      </c>
      <c s="26" t="s">
        <v>53</v>
      </c>
      <c s="32" t="s">
        <v>1452</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1267</v>
      </c>
    </row>
    <row r="207" spans="1:16" ht="12.75">
      <c r="A207" s="26" t="s">
        <v>51</v>
      </c>
      <c s="31" t="s">
        <v>250</v>
      </c>
      <c s="31" t="s">
        <v>1453</v>
      </c>
      <c s="26" t="s">
        <v>53</v>
      </c>
      <c s="32" t="s">
        <v>1454</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354</v>
      </c>
    </row>
    <row r="211" spans="1:16" ht="25.5">
      <c r="A211" s="26" t="s">
        <v>51</v>
      </c>
      <c s="31" t="s">
        <v>254</v>
      </c>
      <c s="31" t="s">
        <v>1455</v>
      </c>
      <c s="26" t="s">
        <v>53</v>
      </c>
      <c s="32" t="s">
        <v>1456</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354</v>
      </c>
    </row>
    <row r="215" spans="1:16" ht="12.75">
      <c r="A215" s="26" t="s">
        <v>51</v>
      </c>
      <c s="31" t="s">
        <v>322</v>
      </c>
      <c s="31" t="s">
        <v>1457</v>
      </c>
      <c s="26" t="s">
        <v>53</v>
      </c>
      <c s="32" t="s">
        <v>1458</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1435</v>
      </c>
    </row>
    <row r="219" spans="1:16" ht="12.75">
      <c r="A219" s="26" t="s">
        <v>51</v>
      </c>
      <c s="31" t="s">
        <v>258</v>
      </c>
      <c s="31" t="s">
        <v>1459</v>
      </c>
      <c s="26" t="s">
        <v>53</v>
      </c>
      <c s="32" t="s">
        <v>1460</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354</v>
      </c>
    </row>
    <row r="223" spans="1:16" ht="12.75">
      <c r="A223" s="26" t="s">
        <v>51</v>
      </c>
      <c s="31" t="s">
        <v>262</v>
      </c>
      <c s="31" t="s">
        <v>1461</v>
      </c>
      <c s="26" t="s">
        <v>53</v>
      </c>
      <c s="32" t="s">
        <v>1462</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354</v>
      </c>
    </row>
    <row r="227" spans="1:16" ht="12.75">
      <c r="A227" s="26" t="s">
        <v>51</v>
      </c>
      <c s="31" t="s">
        <v>266</v>
      </c>
      <c s="31" t="s">
        <v>1463</v>
      </c>
      <c s="26" t="s">
        <v>53</v>
      </c>
      <c s="32" t="s">
        <v>1464</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1435</v>
      </c>
    </row>
    <row r="231" spans="1:16" ht="25.5">
      <c r="A231" s="26" t="s">
        <v>51</v>
      </c>
      <c s="31" t="s">
        <v>270</v>
      </c>
      <c s="31" t="s">
        <v>1465</v>
      </c>
      <c s="26" t="s">
        <v>53</v>
      </c>
      <c s="32" t="s">
        <v>1466</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354</v>
      </c>
    </row>
    <row r="235" spans="1:16" ht="12.75">
      <c r="A235" s="26" t="s">
        <v>51</v>
      </c>
      <c s="31" t="s">
        <v>274</v>
      </c>
      <c s="31" t="s">
        <v>1467</v>
      </c>
      <c s="26" t="s">
        <v>53</v>
      </c>
      <c s="32" t="s">
        <v>1468</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1435</v>
      </c>
    </row>
    <row r="239" spans="1:16" ht="25.5">
      <c r="A239" s="26" t="s">
        <v>51</v>
      </c>
      <c s="31" t="s">
        <v>276</v>
      </c>
      <c s="31" t="s">
        <v>1469</v>
      </c>
      <c s="26" t="s">
        <v>53</v>
      </c>
      <c s="32" t="s">
        <v>1470</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354</v>
      </c>
    </row>
    <row r="243" spans="1:16" ht="25.5">
      <c r="A243" s="26" t="s">
        <v>51</v>
      </c>
      <c s="31" t="s">
        <v>278</v>
      </c>
      <c s="31" t="s">
        <v>1471</v>
      </c>
      <c s="26" t="s">
        <v>53</v>
      </c>
      <c s="32" t="s">
        <v>1472</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354</v>
      </c>
    </row>
    <row r="247" spans="1:16" ht="12.75">
      <c r="A247" s="26" t="s">
        <v>51</v>
      </c>
      <c s="31" t="s">
        <v>282</v>
      </c>
      <c s="31" t="s">
        <v>1473</v>
      </c>
      <c s="26" t="s">
        <v>53</v>
      </c>
      <c s="32" t="s">
        <v>1474</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1142</v>
      </c>
    </row>
    <row r="251" spans="1:16" ht="12.75">
      <c r="A251" s="26" t="s">
        <v>51</v>
      </c>
      <c s="31" t="s">
        <v>286</v>
      </c>
      <c s="31" t="s">
        <v>1475</v>
      </c>
      <c s="26" t="s">
        <v>53</v>
      </c>
      <c s="32" t="s">
        <v>1476</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1267</v>
      </c>
    </row>
    <row r="255" spans="1:16" ht="25.5">
      <c r="A255" s="26" t="s">
        <v>51</v>
      </c>
      <c s="31" t="s">
        <v>288</v>
      </c>
      <c s="31" t="s">
        <v>1477</v>
      </c>
      <c s="26" t="s">
        <v>53</v>
      </c>
      <c s="32" t="s">
        <v>1478</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354</v>
      </c>
    </row>
    <row r="259" spans="1:16" ht="25.5">
      <c r="A259" s="26" t="s">
        <v>51</v>
      </c>
      <c s="31" t="s">
        <v>326</v>
      </c>
      <c s="31" t="s">
        <v>1479</v>
      </c>
      <c s="26" t="s">
        <v>53</v>
      </c>
      <c s="32" t="s">
        <v>1480</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354</v>
      </c>
    </row>
    <row r="263" spans="1:16" ht="12.75">
      <c r="A263" s="26" t="s">
        <v>51</v>
      </c>
      <c s="31" t="s">
        <v>506</v>
      </c>
      <c s="31" t="s">
        <v>1481</v>
      </c>
      <c s="26" t="s">
        <v>53</v>
      </c>
      <c s="32" t="s">
        <v>1482</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1435</v>
      </c>
    </row>
    <row r="267" spans="1:16" ht="25.5">
      <c r="A267" s="26" t="s">
        <v>51</v>
      </c>
      <c s="31" t="s">
        <v>672</v>
      </c>
      <c s="31" t="s">
        <v>1483</v>
      </c>
      <c s="26" t="s">
        <v>53</v>
      </c>
      <c s="32" t="s">
        <v>1484</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354</v>
      </c>
    </row>
    <row r="271" spans="1:16" ht="12.75">
      <c r="A271" s="26" t="s">
        <v>51</v>
      </c>
      <c s="31" t="s">
        <v>510</v>
      </c>
      <c s="31" t="s">
        <v>1485</v>
      </c>
      <c s="26" t="s">
        <v>53</v>
      </c>
      <c s="32" t="s">
        <v>1486</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1435</v>
      </c>
    </row>
    <row r="275" spans="1:16" ht="12.75">
      <c r="A275" s="26" t="s">
        <v>51</v>
      </c>
      <c s="31" t="s">
        <v>290</v>
      </c>
      <c s="31" t="s">
        <v>1487</v>
      </c>
      <c s="26" t="s">
        <v>53</v>
      </c>
      <c s="32" t="s">
        <v>1488</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329</v>
      </c>
    </row>
    <row r="279" spans="1:16" ht="12.75">
      <c r="A279" s="26" t="s">
        <v>51</v>
      </c>
      <c s="31" t="s">
        <v>366</v>
      </c>
      <c s="31" t="s">
        <v>1489</v>
      </c>
      <c s="26" t="s">
        <v>53</v>
      </c>
      <c s="32" t="s">
        <v>1490</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354</v>
      </c>
    </row>
    <row r="283" spans="1:16" ht="12.75">
      <c r="A283" s="26" t="s">
        <v>51</v>
      </c>
      <c s="31" t="s">
        <v>371</v>
      </c>
      <c s="31" t="s">
        <v>1491</v>
      </c>
      <c s="26" t="s">
        <v>53</v>
      </c>
      <c s="32" t="s">
        <v>1492</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354</v>
      </c>
    </row>
    <row r="287" spans="1:16" ht="12.75">
      <c r="A287" s="26" t="s">
        <v>51</v>
      </c>
      <c s="31" t="s">
        <v>378</v>
      </c>
      <c s="31" t="s">
        <v>1493</v>
      </c>
      <c s="26" t="s">
        <v>53</v>
      </c>
      <c s="32" t="s">
        <v>1494</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1435</v>
      </c>
    </row>
    <row r="291" spans="1:16" ht="12.75">
      <c r="A291" s="26" t="s">
        <v>51</v>
      </c>
      <c s="31" t="s">
        <v>343</v>
      </c>
      <c s="31" t="s">
        <v>1495</v>
      </c>
      <c s="26" t="s">
        <v>53</v>
      </c>
      <c s="32" t="s">
        <v>1496</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329</v>
      </c>
    </row>
    <row r="295" spans="1:16" ht="12.75">
      <c r="A295" s="26" t="s">
        <v>51</v>
      </c>
      <c s="31" t="s">
        <v>331</v>
      </c>
      <c s="31" t="s">
        <v>1497</v>
      </c>
      <c s="26" t="s">
        <v>53</v>
      </c>
      <c s="32" t="s">
        <v>1498</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277</v>
      </c>
    </row>
    <row r="299" spans="1:16" ht="12.75">
      <c r="A299" s="26" t="s">
        <v>51</v>
      </c>
      <c s="31" t="s">
        <v>335</v>
      </c>
      <c s="31" t="s">
        <v>1499</v>
      </c>
      <c s="26" t="s">
        <v>53</v>
      </c>
      <c s="32" t="s">
        <v>1500</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354</v>
      </c>
    </row>
    <row r="303" spans="1:16" ht="12.75">
      <c r="A303" s="26" t="s">
        <v>51</v>
      </c>
      <c s="31" t="s">
        <v>531</v>
      </c>
      <c s="31" t="s">
        <v>1501</v>
      </c>
      <c s="26" t="s">
        <v>53</v>
      </c>
      <c s="32" t="s">
        <v>1502</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358</v>
      </c>
    </row>
    <row r="307" spans="1:16" ht="12.75">
      <c r="A307" s="26" t="s">
        <v>51</v>
      </c>
      <c s="31" t="s">
        <v>535</v>
      </c>
      <c s="31" t="s">
        <v>1503</v>
      </c>
      <c s="26" t="s">
        <v>53</v>
      </c>
      <c s="32" t="s">
        <v>1504</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1142</v>
      </c>
    </row>
    <row r="311" spans="1:16" ht="12.75">
      <c r="A311" s="26" t="s">
        <v>51</v>
      </c>
      <c s="31" t="s">
        <v>691</v>
      </c>
      <c s="31" t="s">
        <v>1505</v>
      </c>
      <c s="26" t="s">
        <v>53</v>
      </c>
      <c s="32" t="s">
        <v>1506</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1507</v>
      </c>
    </row>
    <row r="315" spans="1:16" ht="12.75">
      <c r="A315" s="26" t="s">
        <v>51</v>
      </c>
      <c s="31" t="s">
        <v>539</v>
      </c>
      <c s="31" t="s">
        <v>1508</v>
      </c>
      <c s="26" t="s">
        <v>53</v>
      </c>
      <c s="32" t="s">
        <v>1509</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1510</v>
      </c>
    </row>
    <row r="319" spans="1:18" ht="12.75" customHeight="1">
      <c r="A319" s="6" t="s">
        <v>48</v>
      </c>
      <c s="6"/>
      <c s="44" t="s">
        <v>364</v>
      </c>
      <c s="6"/>
      <c s="29" t="s">
        <v>365</v>
      </c>
      <c s="6"/>
      <c s="6"/>
      <c s="6"/>
      <c s="46">
        <f>0+Q319</f>
      </c>
      <c r="O319">
        <f>0+R319</f>
      </c>
      <c r="Q319">
        <f>0+I320+I324+I328</f>
      </c>
      <c>
        <f>0+O320+O324+O328</f>
      </c>
    </row>
    <row r="320" spans="1:16" ht="25.5">
      <c r="A320" s="26" t="s">
        <v>51</v>
      </c>
      <c s="31" t="s">
        <v>347</v>
      </c>
      <c s="31" t="s">
        <v>1087</v>
      </c>
      <c s="26" t="s">
        <v>373</v>
      </c>
      <c s="32" t="s">
        <v>1088</v>
      </c>
      <c s="33" t="s">
        <v>375</v>
      </c>
      <c s="34">
        <v>0.2</v>
      </c>
      <c s="35">
        <v>0</v>
      </c>
      <c s="36">
        <f>ROUND(ROUND(H320,2)*ROUND(G320,3),2)</f>
      </c>
      <c r="O320">
        <f>(I320*21)/100</f>
      </c>
      <c t="s">
        <v>28</v>
      </c>
    </row>
    <row r="321" spans="1:5" ht="25.5">
      <c r="A321" s="37" t="s">
        <v>56</v>
      </c>
      <c r="E321" s="38" t="s">
        <v>1089</v>
      </c>
    </row>
    <row r="322" spans="1:5" ht="12.75">
      <c r="A322" s="39" t="s">
        <v>57</v>
      </c>
      <c r="E322" s="40" t="s">
        <v>53</v>
      </c>
    </row>
    <row r="323" spans="1:5" ht="165.75">
      <c r="A323" t="s">
        <v>58</v>
      </c>
      <c r="E323" s="38" t="s">
        <v>1154</v>
      </c>
    </row>
    <row r="324" spans="1:16" ht="38.25">
      <c r="A324" s="26" t="s">
        <v>51</v>
      </c>
      <c s="31" t="s">
        <v>360</v>
      </c>
      <c s="31" t="s">
        <v>1092</v>
      </c>
      <c s="26" t="s">
        <v>373</v>
      </c>
      <c s="32" t="s">
        <v>1093</v>
      </c>
      <c s="33" t="s">
        <v>375</v>
      </c>
      <c s="34">
        <v>0.2</v>
      </c>
      <c s="35">
        <v>0</v>
      </c>
      <c s="36">
        <f>ROUND(ROUND(H324,2)*ROUND(G324,3),2)</f>
      </c>
      <c r="O324">
        <f>(I324*21)/100</f>
      </c>
      <c t="s">
        <v>28</v>
      </c>
    </row>
    <row r="325" spans="1:5" ht="38.25">
      <c r="A325" s="37" t="s">
        <v>56</v>
      </c>
      <c r="E325" s="38" t="s">
        <v>1332</v>
      </c>
    </row>
    <row r="326" spans="1:5" ht="12.75">
      <c r="A326" s="39" t="s">
        <v>57</v>
      </c>
      <c r="E326" s="40" t="s">
        <v>53</v>
      </c>
    </row>
    <row r="327" spans="1:5" ht="165.75">
      <c r="A327" t="s">
        <v>58</v>
      </c>
      <c r="E327" s="38" t="s">
        <v>1154</v>
      </c>
    </row>
    <row r="328" spans="1:16" ht="38.25">
      <c r="A328" s="26" t="s">
        <v>51</v>
      </c>
      <c s="31" t="s">
        <v>351</v>
      </c>
      <c s="31" t="s">
        <v>786</v>
      </c>
      <c s="26" t="s">
        <v>373</v>
      </c>
      <c s="32" t="s">
        <v>787</v>
      </c>
      <c s="33" t="s">
        <v>375</v>
      </c>
      <c s="34">
        <v>0.1</v>
      </c>
      <c s="35">
        <v>0</v>
      </c>
      <c s="36">
        <f>ROUND(ROUND(H328,2)*ROUND(G328,3),2)</f>
      </c>
      <c r="O328">
        <f>(I328*21)/100</f>
      </c>
      <c t="s">
        <v>28</v>
      </c>
    </row>
    <row r="329" spans="1:5" ht="38.25">
      <c r="A329" s="37" t="s">
        <v>56</v>
      </c>
      <c r="E329" s="38" t="s">
        <v>1336</v>
      </c>
    </row>
    <row r="330" spans="1:5" ht="12.75">
      <c r="A330" s="39" t="s">
        <v>57</v>
      </c>
      <c r="E330" s="40" t="s">
        <v>53</v>
      </c>
    </row>
    <row r="331" spans="1:5" ht="165.75">
      <c r="A331" t="s">
        <v>58</v>
      </c>
      <c r="E331"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1513</v>
      </c>
      <c s="41">
        <f>0+I9+I18+I203</f>
      </c>
      <c r="O3" t="s">
        <v>23</v>
      </c>
      <c t="s">
        <v>28</v>
      </c>
    </row>
    <row r="4" spans="1:16" ht="15" customHeight="1">
      <c r="A4" t="s">
        <v>17</v>
      </c>
      <c s="12" t="s">
        <v>18</v>
      </c>
      <c s="13" t="s">
        <v>1511</v>
      </c>
      <c s="1"/>
      <c s="14" t="s">
        <v>1512</v>
      </c>
      <c s="1"/>
      <c s="1"/>
      <c s="11"/>
      <c s="11"/>
      <c r="O4" t="s">
        <v>24</v>
      </c>
      <c t="s">
        <v>28</v>
      </c>
    </row>
    <row r="5" spans="1:16" ht="12.75" customHeight="1">
      <c r="A5" t="s">
        <v>21</v>
      </c>
      <c s="16" t="s">
        <v>22</v>
      </c>
      <c s="17" t="s">
        <v>1513</v>
      </c>
      <c s="6"/>
      <c s="18" t="s">
        <v>1514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250</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254</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81</v>
      </c>
      <c s="6"/>
      <c s="29" t="s">
        <v>330</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1170</v>
      </c>
      <c s="26" t="s">
        <v>53</v>
      </c>
      <c s="32" t="s">
        <v>1171</v>
      </c>
      <c s="33" t="s">
        <v>55</v>
      </c>
      <c s="34">
        <v>36.75</v>
      </c>
      <c s="35">
        <v>0</v>
      </c>
      <c s="36">
        <f>ROUND(ROUND(H19,2)*ROUND(G19,3),2)</f>
      </c>
      <c r="O19">
        <f>(I19*21)/100</f>
      </c>
      <c t="s">
        <v>28</v>
      </c>
    </row>
    <row r="20" spans="1:5" ht="12.75">
      <c r="A20" s="37" t="s">
        <v>56</v>
      </c>
      <c r="E20" s="38" t="s">
        <v>53</v>
      </c>
    </row>
    <row r="21" spans="1:5" ht="12.75">
      <c r="A21" s="39" t="s">
        <v>57</v>
      </c>
      <c r="E21" s="40" t="s">
        <v>1516</v>
      </c>
    </row>
    <row r="22" spans="1:5" ht="89.25">
      <c r="A22" t="s">
        <v>58</v>
      </c>
      <c r="E22" s="38" t="s">
        <v>1173</v>
      </c>
    </row>
    <row r="23" spans="1:16" ht="12.75">
      <c r="A23" s="26" t="s">
        <v>51</v>
      </c>
      <c s="31" t="s">
        <v>28</v>
      </c>
      <c s="31" t="s">
        <v>1342</v>
      </c>
      <c s="26" t="s">
        <v>53</v>
      </c>
      <c s="32" t="s">
        <v>1343</v>
      </c>
      <c s="33" t="s">
        <v>341</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1517</v>
      </c>
    </row>
    <row r="27" spans="1:16" ht="12.75">
      <c r="A27" s="26" t="s">
        <v>51</v>
      </c>
      <c s="31" t="s">
        <v>26</v>
      </c>
      <c s="31" t="s">
        <v>1345</v>
      </c>
      <c s="26" t="s">
        <v>53</v>
      </c>
      <c s="32" t="s">
        <v>1346</v>
      </c>
      <c s="33" t="s">
        <v>341</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1064</v>
      </c>
    </row>
    <row r="31" spans="1:16" ht="25.5">
      <c r="A31" s="26" t="s">
        <v>51</v>
      </c>
      <c s="31" t="s">
        <v>270</v>
      </c>
      <c s="31" t="s">
        <v>1518</v>
      </c>
      <c s="26" t="s">
        <v>53</v>
      </c>
      <c s="32" t="s">
        <v>1519</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354</v>
      </c>
    </row>
    <row r="35" spans="1:16" ht="12.75">
      <c r="A35" s="26" t="s">
        <v>51</v>
      </c>
      <c s="31" t="s">
        <v>38</v>
      </c>
      <c s="31" t="s">
        <v>1520</v>
      </c>
      <c s="26" t="s">
        <v>53</v>
      </c>
      <c s="32" t="s">
        <v>1521</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1522</v>
      </c>
    </row>
    <row r="39" spans="1:16" ht="12.75">
      <c r="A39" s="26" t="s">
        <v>51</v>
      </c>
      <c s="31" t="s">
        <v>40</v>
      </c>
      <c s="31" t="s">
        <v>1523</v>
      </c>
      <c s="26" t="s">
        <v>53</v>
      </c>
      <c s="32" t="s">
        <v>1524</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973</v>
      </c>
    </row>
    <row r="43" spans="1:16" ht="12.75">
      <c r="A43" s="26" t="s">
        <v>51</v>
      </c>
      <c s="31" t="s">
        <v>27</v>
      </c>
      <c s="31" t="s">
        <v>1525</v>
      </c>
      <c s="26" t="s">
        <v>53</v>
      </c>
      <c s="32" t="s">
        <v>1526</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1527</v>
      </c>
    </row>
    <row r="47" spans="1:16" ht="12.75">
      <c r="A47" s="26" t="s">
        <v>51</v>
      </c>
      <c s="31" t="s">
        <v>81</v>
      </c>
      <c s="31" t="s">
        <v>1528</v>
      </c>
      <c s="26" t="s">
        <v>53</v>
      </c>
      <c s="32" t="s">
        <v>1529</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1069</v>
      </c>
    </row>
    <row r="51" spans="1:16" ht="12.75">
      <c r="A51" s="26" t="s">
        <v>51</v>
      </c>
      <c s="31" t="s">
        <v>85</v>
      </c>
      <c s="31" t="s">
        <v>1530</v>
      </c>
      <c s="26" t="s">
        <v>53</v>
      </c>
      <c s="32" t="s">
        <v>1531</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1532</v>
      </c>
    </row>
    <row r="55" spans="1:16" ht="12.75">
      <c r="A55" s="26" t="s">
        <v>51</v>
      </c>
      <c s="31" t="s">
        <v>44</v>
      </c>
      <c s="31" t="s">
        <v>1533</v>
      </c>
      <c s="26" t="s">
        <v>53</v>
      </c>
      <c s="32" t="s">
        <v>1534</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1522</v>
      </c>
    </row>
    <row r="59" spans="1:16" ht="12.75">
      <c r="A59" s="26" t="s">
        <v>51</v>
      </c>
      <c s="31" t="s">
        <v>46</v>
      </c>
      <c s="31" t="s">
        <v>1535</v>
      </c>
      <c s="26" t="s">
        <v>53</v>
      </c>
      <c s="32" t="s">
        <v>1536</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973</v>
      </c>
    </row>
    <row r="63" spans="1:16" ht="25.5">
      <c r="A63" s="26" t="s">
        <v>51</v>
      </c>
      <c s="31" t="s">
        <v>95</v>
      </c>
      <c s="31" t="s">
        <v>1537</v>
      </c>
      <c s="26" t="s">
        <v>53</v>
      </c>
      <c s="32" t="s">
        <v>1538</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1522</v>
      </c>
    </row>
    <row r="67" spans="1:16" ht="12.75">
      <c r="A67" s="26" t="s">
        <v>51</v>
      </c>
      <c s="31" t="s">
        <v>99</v>
      </c>
      <c s="31" t="s">
        <v>1539</v>
      </c>
      <c s="26" t="s">
        <v>53</v>
      </c>
      <c s="32" t="s">
        <v>1540</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973</v>
      </c>
    </row>
    <row r="71" spans="1:16" ht="12.75">
      <c r="A71" s="26" t="s">
        <v>51</v>
      </c>
      <c s="31" t="s">
        <v>103</v>
      </c>
      <c s="31" t="s">
        <v>1541</v>
      </c>
      <c s="26" t="s">
        <v>53</v>
      </c>
      <c s="32" t="s">
        <v>1542</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1522</v>
      </c>
    </row>
    <row r="75" spans="1:16" ht="12.75">
      <c r="A75" s="26" t="s">
        <v>51</v>
      </c>
      <c s="31" t="s">
        <v>67</v>
      </c>
      <c s="31" t="s">
        <v>1543</v>
      </c>
      <c s="26" t="s">
        <v>53</v>
      </c>
      <c s="32" t="s">
        <v>1544</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973</v>
      </c>
    </row>
    <row r="79" spans="1:16" ht="12.75">
      <c r="A79" s="26" t="s">
        <v>51</v>
      </c>
      <c s="31" t="s">
        <v>294</v>
      </c>
      <c s="31" t="s">
        <v>1545</v>
      </c>
      <c s="26" t="s">
        <v>53</v>
      </c>
      <c s="32" t="s">
        <v>1546</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1522</v>
      </c>
    </row>
    <row r="83" spans="1:16" ht="12.75">
      <c r="A83" s="26" t="s">
        <v>51</v>
      </c>
      <c s="31" t="s">
        <v>298</v>
      </c>
      <c s="31" t="s">
        <v>1547</v>
      </c>
      <c s="26" t="s">
        <v>53</v>
      </c>
      <c s="32" t="s">
        <v>1548</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973</v>
      </c>
    </row>
    <row r="87" spans="1:16" ht="12.75">
      <c r="A87" s="26" t="s">
        <v>51</v>
      </c>
      <c s="31" t="s">
        <v>150</v>
      </c>
      <c s="31" t="s">
        <v>1549</v>
      </c>
      <c s="26" t="s">
        <v>53</v>
      </c>
      <c s="32" t="s">
        <v>1550</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1522</v>
      </c>
    </row>
    <row r="91" spans="1:16" ht="12.75">
      <c r="A91" s="26" t="s">
        <v>51</v>
      </c>
      <c s="31" t="s">
        <v>152</v>
      </c>
      <c s="31" t="s">
        <v>1551</v>
      </c>
      <c s="26" t="s">
        <v>53</v>
      </c>
      <c s="32" t="s">
        <v>1552</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973</v>
      </c>
    </row>
    <row r="95" spans="1:16" ht="12.75">
      <c r="A95" s="26" t="s">
        <v>51</v>
      </c>
      <c s="31" t="s">
        <v>154</v>
      </c>
      <c s="31" t="s">
        <v>1553</v>
      </c>
      <c s="26" t="s">
        <v>53</v>
      </c>
      <c s="32" t="s">
        <v>1554</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1522</v>
      </c>
    </row>
    <row r="99" spans="1:16" ht="12.75">
      <c r="A99" s="26" t="s">
        <v>51</v>
      </c>
      <c s="31" t="s">
        <v>158</v>
      </c>
      <c s="31" t="s">
        <v>1555</v>
      </c>
      <c s="26" t="s">
        <v>53</v>
      </c>
      <c s="32" t="s">
        <v>1556</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973</v>
      </c>
    </row>
    <row r="103" spans="1:16" ht="12.75">
      <c r="A103" s="26" t="s">
        <v>51</v>
      </c>
      <c s="31" t="s">
        <v>162</v>
      </c>
      <c s="31" t="s">
        <v>1557</v>
      </c>
      <c s="26" t="s">
        <v>53</v>
      </c>
      <c s="32" t="s">
        <v>1558</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1522</v>
      </c>
    </row>
    <row r="107" spans="1:16" ht="12.75">
      <c r="A107" s="26" t="s">
        <v>51</v>
      </c>
      <c s="31" t="s">
        <v>166</v>
      </c>
      <c s="31" t="s">
        <v>1559</v>
      </c>
      <c s="26" t="s">
        <v>53</v>
      </c>
      <c s="32" t="s">
        <v>1560</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973</v>
      </c>
    </row>
    <row r="111" spans="1:16" ht="12.75">
      <c r="A111" s="26" t="s">
        <v>51</v>
      </c>
      <c s="31" t="s">
        <v>170</v>
      </c>
      <c s="31" t="s">
        <v>1561</v>
      </c>
      <c s="26" t="s">
        <v>53</v>
      </c>
      <c s="32" t="s">
        <v>1562</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973</v>
      </c>
    </row>
    <row r="115" spans="1:16" ht="12.75">
      <c r="A115" s="26" t="s">
        <v>51</v>
      </c>
      <c s="31" t="s">
        <v>174</v>
      </c>
      <c s="31" t="s">
        <v>1563</v>
      </c>
      <c s="26" t="s">
        <v>53</v>
      </c>
      <c s="32" t="s">
        <v>1564</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1522</v>
      </c>
    </row>
    <row r="119" spans="1:16" ht="12.75">
      <c r="A119" s="26" t="s">
        <v>51</v>
      </c>
      <c s="31" t="s">
        <v>178</v>
      </c>
      <c s="31" t="s">
        <v>1565</v>
      </c>
      <c s="26" t="s">
        <v>53</v>
      </c>
      <c s="32" t="s">
        <v>1566</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973</v>
      </c>
    </row>
    <row r="123" spans="1:16" ht="25.5">
      <c r="A123" s="26" t="s">
        <v>51</v>
      </c>
      <c s="31" t="s">
        <v>182</v>
      </c>
      <c s="31" t="s">
        <v>1567</v>
      </c>
      <c s="26" t="s">
        <v>53</v>
      </c>
      <c s="32" t="s">
        <v>1568</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1522</v>
      </c>
    </row>
    <row r="127" spans="1:16" ht="25.5">
      <c r="A127" s="26" t="s">
        <v>51</v>
      </c>
      <c s="31" t="s">
        <v>186</v>
      </c>
      <c s="31" t="s">
        <v>1569</v>
      </c>
      <c s="26" t="s">
        <v>53</v>
      </c>
      <c s="32" t="s">
        <v>1570</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1522</v>
      </c>
    </row>
    <row r="131" spans="1:16" ht="12.75">
      <c r="A131" s="26" t="s">
        <v>51</v>
      </c>
      <c s="31" t="s">
        <v>190</v>
      </c>
      <c s="31" t="s">
        <v>1571</v>
      </c>
      <c s="26" t="s">
        <v>53</v>
      </c>
      <c s="32" t="s">
        <v>1572</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973</v>
      </c>
    </row>
    <row r="135" spans="1:16" ht="12.75">
      <c r="A135" s="26" t="s">
        <v>51</v>
      </c>
      <c s="31" t="s">
        <v>194</v>
      </c>
      <c s="31" t="s">
        <v>1573</v>
      </c>
      <c s="26" t="s">
        <v>53</v>
      </c>
      <c s="32" t="s">
        <v>1574</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1522</v>
      </c>
    </row>
    <row r="139" spans="1:16" ht="12.75">
      <c r="A139" s="26" t="s">
        <v>51</v>
      </c>
      <c s="31" t="s">
        <v>198</v>
      </c>
      <c s="31" t="s">
        <v>1575</v>
      </c>
      <c s="26" t="s">
        <v>53</v>
      </c>
      <c s="32" t="s">
        <v>1576</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973</v>
      </c>
    </row>
    <row r="143" spans="1:16" ht="12.75">
      <c r="A143" s="26" t="s">
        <v>51</v>
      </c>
      <c s="31" t="s">
        <v>302</v>
      </c>
      <c s="31" t="s">
        <v>1577</v>
      </c>
      <c s="26" t="s">
        <v>53</v>
      </c>
      <c s="32" t="s">
        <v>1578</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1522</v>
      </c>
    </row>
    <row r="147" spans="1:16" ht="12.75">
      <c r="A147" s="26" t="s">
        <v>51</v>
      </c>
      <c s="31" t="s">
        <v>306</v>
      </c>
      <c s="31" t="s">
        <v>1579</v>
      </c>
      <c s="26" t="s">
        <v>53</v>
      </c>
      <c s="32" t="s">
        <v>1580</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973</v>
      </c>
    </row>
    <row r="151" spans="1:16" ht="12.75">
      <c r="A151" s="26" t="s">
        <v>51</v>
      </c>
      <c s="31" t="s">
        <v>310</v>
      </c>
      <c s="31" t="s">
        <v>1581</v>
      </c>
      <c s="26" t="s">
        <v>53</v>
      </c>
      <c s="32" t="s">
        <v>1582</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1532</v>
      </c>
    </row>
    <row r="155" spans="1:16" ht="12.75">
      <c r="A155" s="26" t="s">
        <v>51</v>
      </c>
      <c s="31" t="s">
        <v>202</v>
      </c>
      <c s="31" t="s">
        <v>1583</v>
      </c>
      <c s="26" t="s">
        <v>53</v>
      </c>
      <c s="32" t="s">
        <v>1584</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1532</v>
      </c>
    </row>
    <row r="159" spans="1:16" ht="12.75">
      <c r="A159" s="26" t="s">
        <v>51</v>
      </c>
      <c s="31" t="s">
        <v>206</v>
      </c>
      <c s="31" t="s">
        <v>1585</v>
      </c>
      <c s="26" t="s">
        <v>53</v>
      </c>
      <c s="32" t="s">
        <v>1586</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1532</v>
      </c>
    </row>
    <row r="163" spans="1:16" ht="12.75">
      <c r="A163" s="26" t="s">
        <v>51</v>
      </c>
      <c s="31" t="s">
        <v>210</v>
      </c>
      <c s="31" t="s">
        <v>1587</v>
      </c>
      <c s="26" t="s">
        <v>53</v>
      </c>
      <c s="32" t="s">
        <v>1588</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1069</v>
      </c>
    </row>
    <row r="167" spans="1:16" ht="12.75">
      <c r="A167" s="26" t="s">
        <v>51</v>
      </c>
      <c s="31" t="s">
        <v>214</v>
      </c>
      <c s="31" t="s">
        <v>1589</v>
      </c>
      <c s="26" t="s">
        <v>53</v>
      </c>
      <c s="32" t="s">
        <v>1590</v>
      </c>
      <c s="33" t="s">
        <v>79</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1591</v>
      </c>
    </row>
    <row r="171" spans="1:16" ht="25.5">
      <c r="A171" s="26" t="s">
        <v>51</v>
      </c>
      <c s="31" t="s">
        <v>218</v>
      </c>
      <c s="31" t="s">
        <v>1592</v>
      </c>
      <c s="26" t="s">
        <v>53</v>
      </c>
      <c s="32" t="s">
        <v>1593</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1069</v>
      </c>
    </row>
    <row r="175" spans="1:16" ht="12.75">
      <c r="A175" s="26" t="s">
        <v>51</v>
      </c>
      <c s="31" t="s">
        <v>222</v>
      </c>
      <c s="31" t="s">
        <v>1594</v>
      </c>
      <c s="26" t="s">
        <v>53</v>
      </c>
      <c s="32" t="s">
        <v>1595</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1069</v>
      </c>
    </row>
    <row r="179" spans="1:16" ht="12.75">
      <c r="A179" s="26" t="s">
        <v>51</v>
      </c>
      <c s="31" t="s">
        <v>314</v>
      </c>
      <c s="31" t="s">
        <v>1596</v>
      </c>
      <c s="26" t="s">
        <v>53</v>
      </c>
      <c s="32" t="s">
        <v>1597</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1069</v>
      </c>
    </row>
    <row r="183" spans="1:16" ht="12.75">
      <c r="A183" s="26" t="s">
        <v>51</v>
      </c>
      <c s="31" t="s">
        <v>226</v>
      </c>
      <c s="31" t="s">
        <v>1598</v>
      </c>
      <c s="26" t="s">
        <v>53</v>
      </c>
      <c s="32" t="s">
        <v>1599</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989</v>
      </c>
    </row>
    <row r="187" spans="1:16" ht="12.75">
      <c r="A187" s="26" t="s">
        <v>51</v>
      </c>
      <c s="31" t="s">
        <v>322</v>
      </c>
      <c s="31" t="s">
        <v>1600</v>
      </c>
      <c s="26" t="s">
        <v>53</v>
      </c>
      <c s="32" t="s">
        <v>1601</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1602</v>
      </c>
    </row>
    <row r="191" spans="1:16" ht="12.75">
      <c r="A191" s="26" t="s">
        <v>51</v>
      </c>
      <c s="31" t="s">
        <v>258</v>
      </c>
      <c s="31" t="s">
        <v>1603</v>
      </c>
      <c s="26" t="s">
        <v>53</v>
      </c>
      <c s="32" t="s">
        <v>1604</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1602</v>
      </c>
    </row>
    <row r="195" spans="1:16" ht="12.75">
      <c r="A195" s="26" t="s">
        <v>51</v>
      </c>
      <c s="31" t="s">
        <v>262</v>
      </c>
      <c s="31" t="s">
        <v>1605</v>
      </c>
      <c s="26" t="s">
        <v>53</v>
      </c>
      <c s="32" t="s">
        <v>1606</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1522</v>
      </c>
    </row>
    <row r="199" spans="1:16" ht="12.75">
      <c r="A199" s="26" t="s">
        <v>51</v>
      </c>
      <c s="31" t="s">
        <v>266</v>
      </c>
      <c s="31" t="s">
        <v>1605</v>
      </c>
      <c s="26" t="s">
        <v>34</v>
      </c>
      <c s="32" t="s">
        <v>1607</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1522</v>
      </c>
    </row>
    <row r="203" spans="1:18" ht="12.75" customHeight="1">
      <c r="A203" s="6" t="s">
        <v>48</v>
      </c>
      <c s="6"/>
      <c s="44" t="s">
        <v>364</v>
      </c>
      <c s="6"/>
      <c s="29" t="s">
        <v>1086</v>
      </c>
      <c s="6"/>
      <c s="6"/>
      <c s="6"/>
      <c s="46">
        <f>0+Q203</f>
      </c>
      <c r="O203">
        <f>0+R203</f>
      </c>
      <c r="Q203">
        <f>0+I204+I208+I212+I216+I220+I224</f>
      </c>
      <c>
        <f>0+O204+O208+O212+O216+O220+O224</f>
      </c>
    </row>
    <row r="204" spans="1:16" ht="38.25">
      <c r="A204" s="26" t="s">
        <v>51</v>
      </c>
      <c s="31" t="s">
        <v>230</v>
      </c>
      <c s="31" t="s">
        <v>1090</v>
      </c>
      <c s="26" t="s">
        <v>373</v>
      </c>
      <c s="32" t="s">
        <v>1091</v>
      </c>
      <c s="33" t="s">
        <v>375</v>
      </c>
      <c s="34">
        <v>0.05</v>
      </c>
      <c s="35">
        <v>0</v>
      </c>
      <c s="36">
        <f>ROUND(ROUND(H204,2)*ROUND(G204,3),2)</f>
      </c>
      <c r="O204">
        <f>(I204*21)/100</f>
      </c>
      <c t="s">
        <v>28</v>
      </c>
    </row>
    <row r="205" spans="1:5" ht="38.25">
      <c r="A205" s="37" t="s">
        <v>56</v>
      </c>
      <c r="E205" s="38" t="s">
        <v>376</v>
      </c>
    </row>
    <row r="206" spans="1:5" ht="12.75">
      <c r="A206" s="39" t="s">
        <v>57</v>
      </c>
      <c r="E206" s="40" t="s">
        <v>53</v>
      </c>
    </row>
    <row r="207" spans="1:5" ht="165.75">
      <c r="A207" t="s">
        <v>58</v>
      </c>
      <c r="E207" s="38" t="s">
        <v>377</v>
      </c>
    </row>
    <row r="208" spans="1:16" ht="38.25">
      <c r="A208" s="26" t="s">
        <v>51</v>
      </c>
      <c s="31" t="s">
        <v>234</v>
      </c>
      <c s="31" t="s">
        <v>1092</v>
      </c>
      <c s="26" t="s">
        <v>373</v>
      </c>
      <c s="32" t="s">
        <v>1093</v>
      </c>
      <c s="33" t="s">
        <v>375</v>
      </c>
      <c s="34">
        <v>0.5</v>
      </c>
      <c s="35">
        <v>0</v>
      </c>
      <c s="36">
        <f>ROUND(ROUND(H208,2)*ROUND(G208,3),2)</f>
      </c>
      <c r="O208">
        <f>(I208*21)/100</f>
      </c>
      <c t="s">
        <v>28</v>
      </c>
    </row>
    <row r="209" spans="1:5" ht="38.25">
      <c r="A209" s="37" t="s">
        <v>56</v>
      </c>
      <c r="E209" s="38" t="s">
        <v>1094</v>
      </c>
    </row>
    <row r="210" spans="1:5" ht="12.75">
      <c r="A210" s="39" t="s">
        <v>57</v>
      </c>
      <c r="E210" s="40" t="s">
        <v>53</v>
      </c>
    </row>
    <row r="211" spans="1:5" ht="165.75">
      <c r="A211" t="s">
        <v>58</v>
      </c>
      <c r="E211" s="38" t="s">
        <v>377</v>
      </c>
    </row>
    <row r="212" spans="1:16" ht="25.5">
      <c r="A212" s="26" t="s">
        <v>51</v>
      </c>
      <c s="31" t="s">
        <v>238</v>
      </c>
      <c s="31" t="s">
        <v>1095</v>
      </c>
      <c s="26" t="s">
        <v>373</v>
      </c>
      <c s="32" t="s">
        <v>1096</v>
      </c>
      <c s="33" t="s">
        <v>375</v>
      </c>
      <c s="34">
        <v>0.05</v>
      </c>
      <c s="35">
        <v>0</v>
      </c>
      <c s="36">
        <f>ROUND(ROUND(H212,2)*ROUND(G212,3),2)</f>
      </c>
      <c r="O212">
        <f>(I212*21)/100</f>
      </c>
      <c t="s">
        <v>28</v>
      </c>
    </row>
    <row r="213" spans="1:5" ht="38.25">
      <c r="A213" s="37" t="s">
        <v>56</v>
      </c>
      <c r="E213" s="38" t="s">
        <v>376</v>
      </c>
    </row>
    <row r="214" spans="1:5" ht="12.75">
      <c r="A214" s="39" t="s">
        <v>57</v>
      </c>
      <c r="E214" s="40" t="s">
        <v>53</v>
      </c>
    </row>
    <row r="215" spans="1:5" ht="165.75">
      <c r="A215" t="s">
        <v>58</v>
      </c>
      <c r="E215" s="38" t="s">
        <v>377</v>
      </c>
    </row>
    <row r="216" spans="1:16" ht="38.25">
      <c r="A216" s="26" t="s">
        <v>51</v>
      </c>
      <c s="31" t="s">
        <v>318</v>
      </c>
      <c s="31" t="s">
        <v>786</v>
      </c>
      <c s="26" t="s">
        <v>373</v>
      </c>
      <c s="32" t="s">
        <v>787</v>
      </c>
      <c s="33" t="s">
        <v>375</v>
      </c>
      <c s="34">
        <v>0.05</v>
      </c>
      <c s="35">
        <v>0</v>
      </c>
      <c s="36">
        <f>ROUND(ROUND(H216,2)*ROUND(G216,3),2)</f>
      </c>
      <c r="O216">
        <f>(I216*21)/100</f>
      </c>
      <c t="s">
        <v>28</v>
      </c>
    </row>
    <row r="217" spans="1:5" ht="38.25">
      <c r="A217" s="37" t="s">
        <v>56</v>
      </c>
      <c r="E217" s="38" t="s">
        <v>381</v>
      </c>
    </row>
    <row r="218" spans="1:5" ht="12.75">
      <c r="A218" s="39" t="s">
        <v>57</v>
      </c>
      <c r="E218" s="40" t="s">
        <v>53</v>
      </c>
    </row>
    <row r="219" spans="1:5" ht="165.75">
      <c r="A219" t="s">
        <v>58</v>
      </c>
      <c r="E219" s="38" t="s">
        <v>377</v>
      </c>
    </row>
    <row r="220" spans="1:16" ht="25.5">
      <c r="A220" s="26" t="s">
        <v>51</v>
      </c>
      <c s="31" t="s">
        <v>242</v>
      </c>
      <c s="31" t="s">
        <v>1102</v>
      </c>
      <c s="26" t="s">
        <v>373</v>
      </c>
      <c s="32" t="s">
        <v>1103</v>
      </c>
      <c s="33" t="s">
        <v>375</v>
      </c>
      <c s="34">
        <v>0.01</v>
      </c>
      <c s="35">
        <v>0</v>
      </c>
      <c s="36">
        <f>ROUND(ROUND(H220,2)*ROUND(G220,3),2)</f>
      </c>
      <c r="O220">
        <f>(I220*21)/100</f>
      </c>
      <c t="s">
        <v>28</v>
      </c>
    </row>
    <row r="221" spans="1:5" ht="38.25">
      <c r="A221" s="37" t="s">
        <v>56</v>
      </c>
      <c r="E221" s="38" t="s">
        <v>1104</v>
      </c>
    </row>
    <row r="222" spans="1:5" ht="12.75">
      <c r="A222" s="39" t="s">
        <v>57</v>
      </c>
      <c r="E222" s="40" t="s">
        <v>53</v>
      </c>
    </row>
    <row r="223" spans="1:5" ht="165.75">
      <c r="A223" t="s">
        <v>58</v>
      </c>
      <c r="E223" s="38" t="s">
        <v>377</v>
      </c>
    </row>
    <row r="224" spans="1:16" ht="25.5">
      <c r="A224" s="26" t="s">
        <v>51</v>
      </c>
      <c s="31" t="s">
        <v>246</v>
      </c>
      <c s="31" t="s">
        <v>1105</v>
      </c>
      <c s="26" t="s">
        <v>373</v>
      </c>
      <c s="32" t="s">
        <v>1106</v>
      </c>
      <c s="33" t="s">
        <v>375</v>
      </c>
      <c s="34">
        <v>0.01</v>
      </c>
      <c s="35">
        <v>0</v>
      </c>
      <c s="36">
        <f>ROUND(ROUND(H224,2)*ROUND(G224,3),2)</f>
      </c>
      <c r="O224">
        <f>(I224*21)/100</f>
      </c>
      <c t="s">
        <v>28</v>
      </c>
    </row>
    <row r="225" spans="1:5" ht="38.25">
      <c r="A225" s="37" t="s">
        <v>56</v>
      </c>
      <c r="E225" s="38" t="s">
        <v>376</v>
      </c>
    </row>
    <row r="226" spans="1:5" ht="12.75">
      <c r="A226" s="39" t="s">
        <v>57</v>
      </c>
      <c r="E226" s="40" t="s">
        <v>53</v>
      </c>
    </row>
    <row r="227" spans="1:5" ht="165.75">
      <c r="A227" t="s">
        <v>58</v>
      </c>
      <c r="E227"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1608</v>
      </c>
      <c s="41">
        <f>0+I9+I18+I155</f>
      </c>
      <c r="O3" t="s">
        <v>23</v>
      </c>
      <c t="s">
        <v>28</v>
      </c>
    </row>
    <row r="4" spans="1:16" ht="15" customHeight="1">
      <c r="A4" t="s">
        <v>17</v>
      </c>
      <c s="12" t="s">
        <v>18</v>
      </c>
      <c s="13" t="s">
        <v>1511</v>
      </c>
      <c s="1"/>
      <c s="14" t="s">
        <v>1512</v>
      </c>
      <c s="1"/>
      <c s="1"/>
      <c s="11"/>
      <c s="11"/>
      <c r="O4" t="s">
        <v>24</v>
      </c>
      <c t="s">
        <v>28</v>
      </c>
    </row>
    <row r="5" spans="1:16" ht="12.75" customHeight="1">
      <c r="A5" t="s">
        <v>21</v>
      </c>
      <c s="16" t="s">
        <v>22</v>
      </c>
      <c s="17" t="s">
        <v>1608</v>
      </c>
      <c s="6"/>
      <c s="18" t="s">
        <v>1609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226</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230</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81</v>
      </c>
      <c s="6"/>
      <c s="29" t="s">
        <v>330</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1170</v>
      </c>
      <c s="26" t="s">
        <v>53</v>
      </c>
      <c s="32" t="s">
        <v>1171</v>
      </c>
      <c s="33" t="s">
        <v>55</v>
      </c>
      <c s="34">
        <v>7.35</v>
      </c>
      <c s="35">
        <v>0</v>
      </c>
      <c s="36">
        <f>ROUND(ROUND(H19,2)*ROUND(G19,3),2)</f>
      </c>
      <c r="O19">
        <f>(I19*21)/100</f>
      </c>
      <c t="s">
        <v>28</v>
      </c>
    </row>
    <row r="20" spans="1:5" ht="12.75">
      <c r="A20" s="37" t="s">
        <v>56</v>
      </c>
      <c r="E20" s="38" t="s">
        <v>53</v>
      </c>
    </row>
    <row r="21" spans="1:5" ht="12.75">
      <c r="A21" s="39" t="s">
        <v>57</v>
      </c>
      <c r="E21" s="40" t="s">
        <v>1611</v>
      </c>
    </row>
    <row r="22" spans="1:5" ht="89.25">
      <c r="A22" t="s">
        <v>58</v>
      </c>
      <c r="E22" s="38" t="s">
        <v>1173</v>
      </c>
    </row>
    <row r="23" spans="1:16" ht="12.75">
      <c r="A23" s="26" t="s">
        <v>51</v>
      </c>
      <c s="31" t="s">
        <v>28</v>
      </c>
      <c s="31" t="s">
        <v>1342</v>
      </c>
      <c s="26" t="s">
        <v>53</v>
      </c>
      <c s="32" t="s">
        <v>1343</v>
      </c>
      <c s="33" t="s">
        <v>341</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1517</v>
      </c>
    </row>
    <row r="27" spans="1:16" ht="12.75">
      <c r="A27" s="26" t="s">
        <v>51</v>
      </c>
      <c s="31" t="s">
        <v>26</v>
      </c>
      <c s="31" t="s">
        <v>1345</v>
      </c>
      <c s="26" t="s">
        <v>53</v>
      </c>
      <c s="32" t="s">
        <v>1346</v>
      </c>
      <c s="33" t="s">
        <v>341</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1064</v>
      </c>
    </row>
    <row r="31" spans="1:16" ht="12.75">
      <c r="A31" s="26" t="s">
        <v>51</v>
      </c>
      <c s="31" t="s">
        <v>38</v>
      </c>
      <c s="31" t="s">
        <v>1525</v>
      </c>
      <c s="26" t="s">
        <v>53</v>
      </c>
      <c s="32" t="s">
        <v>1526</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1527</v>
      </c>
    </row>
    <row r="35" spans="1:16" ht="12.75">
      <c r="A35" s="26" t="s">
        <v>51</v>
      </c>
      <c s="31" t="s">
        <v>40</v>
      </c>
      <c s="31" t="s">
        <v>1528</v>
      </c>
      <c s="26" t="s">
        <v>53</v>
      </c>
      <c s="32" t="s">
        <v>1529</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1069</v>
      </c>
    </row>
    <row r="39" spans="1:16" ht="12.75">
      <c r="A39" s="26" t="s">
        <v>51</v>
      </c>
      <c s="31" t="s">
        <v>27</v>
      </c>
      <c s="31" t="s">
        <v>1530</v>
      </c>
      <c s="26" t="s">
        <v>53</v>
      </c>
      <c s="32" t="s">
        <v>1531</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1532</v>
      </c>
    </row>
    <row r="43" spans="1:16" ht="12.75">
      <c r="A43" s="26" t="s">
        <v>51</v>
      </c>
      <c s="31" t="s">
        <v>81</v>
      </c>
      <c s="31" t="s">
        <v>1533</v>
      </c>
      <c s="26" t="s">
        <v>53</v>
      </c>
      <c s="32" t="s">
        <v>1534</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1522</v>
      </c>
    </row>
    <row r="47" spans="1:16" ht="12.75">
      <c r="A47" s="26" t="s">
        <v>51</v>
      </c>
      <c s="31" t="s">
        <v>85</v>
      </c>
      <c s="31" t="s">
        <v>1535</v>
      </c>
      <c s="26" t="s">
        <v>53</v>
      </c>
      <c s="32" t="s">
        <v>1536</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973</v>
      </c>
    </row>
    <row r="51" spans="1:16" ht="25.5">
      <c r="A51" s="26" t="s">
        <v>51</v>
      </c>
      <c s="31" t="s">
        <v>44</v>
      </c>
      <c s="31" t="s">
        <v>1537</v>
      </c>
      <c s="26" t="s">
        <v>53</v>
      </c>
      <c s="32" t="s">
        <v>1538</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1522</v>
      </c>
    </row>
    <row r="55" spans="1:16" ht="12.75">
      <c r="A55" s="26" t="s">
        <v>51</v>
      </c>
      <c s="31" t="s">
        <v>46</v>
      </c>
      <c s="31" t="s">
        <v>1539</v>
      </c>
      <c s="26" t="s">
        <v>53</v>
      </c>
      <c s="32" t="s">
        <v>1540</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973</v>
      </c>
    </row>
    <row r="59" spans="1:16" ht="12.75">
      <c r="A59" s="26" t="s">
        <v>51</v>
      </c>
      <c s="31" t="s">
        <v>95</v>
      </c>
      <c s="31" t="s">
        <v>1541</v>
      </c>
      <c s="26" t="s">
        <v>53</v>
      </c>
      <c s="32" t="s">
        <v>1542</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1522</v>
      </c>
    </row>
    <row r="63" spans="1:16" ht="12.75">
      <c r="A63" s="26" t="s">
        <v>51</v>
      </c>
      <c s="31" t="s">
        <v>99</v>
      </c>
      <c s="31" t="s">
        <v>1543</v>
      </c>
      <c s="26" t="s">
        <v>53</v>
      </c>
      <c s="32" t="s">
        <v>1544</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973</v>
      </c>
    </row>
    <row r="67" spans="1:16" ht="12.75">
      <c r="A67" s="26" t="s">
        <v>51</v>
      </c>
      <c s="31" t="s">
        <v>103</v>
      </c>
      <c s="31" t="s">
        <v>1545</v>
      </c>
      <c s="26" t="s">
        <v>53</v>
      </c>
      <c s="32" t="s">
        <v>1546</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1522</v>
      </c>
    </row>
    <row r="71" spans="1:16" ht="12.75">
      <c r="A71" s="26" t="s">
        <v>51</v>
      </c>
      <c s="31" t="s">
        <v>67</v>
      </c>
      <c s="31" t="s">
        <v>1547</v>
      </c>
      <c s="26" t="s">
        <v>53</v>
      </c>
      <c s="32" t="s">
        <v>1548</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973</v>
      </c>
    </row>
    <row r="75" spans="1:16" ht="12.75">
      <c r="A75" s="26" t="s">
        <v>51</v>
      </c>
      <c s="31" t="s">
        <v>294</v>
      </c>
      <c s="31" t="s">
        <v>1549</v>
      </c>
      <c s="26" t="s">
        <v>53</v>
      </c>
      <c s="32" t="s">
        <v>1550</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1522</v>
      </c>
    </row>
    <row r="79" spans="1:16" ht="12.75">
      <c r="A79" s="26" t="s">
        <v>51</v>
      </c>
      <c s="31" t="s">
        <v>298</v>
      </c>
      <c s="31" t="s">
        <v>1551</v>
      </c>
      <c s="26" t="s">
        <v>53</v>
      </c>
      <c s="32" t="s">
        <v>1552</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973</v>
      </c>
    </row>
    <row r="83" spans="1:16" ht="12.75">
      <c r="A83" s="26" t="s">
        <v>51</v>
      </c>
      <c s="31" t="s">
        <v>150</v>
      </c>
      <c s="31" t="s">
        <v>1553</v>
      </c>
      <c s="26" t="s">
        <v>53</v>
      </c>
      <c s="32" t="s">
        <v>1554</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1522</v>
      </c>
    </row>
    <row r="87" spans="1:16" ht="12.75">
      <c r="A87" s="26" t="s">
        <v>51</v>
      </c>
      <c s="31" t="s">
        <v>152</v>
      </c>
      <c s="31" t="s">
        <v>1555</v>
      </c>
      <c s="26" t="s">
        <v>53</v>
      </c>
      <c s="32" t="s">
        <v>1556</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973</v>
      </c>
    </row>
    <row r="91" spans="1:16" ht="12.75">
      <c r="A91" s="26" t="s">
        <v>51</v>
      </c>
      <c s="31" t="s">
        <v>154</v>
      </c>
      <c s="31" t="s">
        <v>1557</v>
      </c>
      <c s="26" t="s">
        <v>53</v>
      </c>
      <c s="32" t="s">
        <v>1558</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1522</v>
      </c>
    </row>
    <row r="95" spans="1:16" ht="12.75">
      <c r="A95" s="26" t="s">
        <v>51</v>
      </c>
      <c s="31" t="s">
        <v>158</v>
      </c>
      <c s="31" t="s">
        <v>1559</v>
      </c>
      <c s="26" t="s">
        <v>53</v>
      </c>
      <c s="32" t="s">
        <v>1560</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973</v>
      </c>
    </row>
    <row r="99" spans="1:16" ht="12.75">
      <c r="A99" s="26" t="s">
        <v>51</v>
      </c>
      <c s="31" t="s">
        <v>162</v>
      </c>
      <c s="31" t="s">
        <v>1563</v>
      </c>
      <c s="26" t="s">
        <v>53</v>
      </c>
      <c s="32" t="s">
        <v>1564</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1522</v>
      </c>
    </row>
    <row r="103" spans="1:16" ht="12.75">
      <c r="A103" s="26" t="s">
        <v>51</v>
      </c>
      <c s="31" t="s">
        <v>166</v>
      </c>
      <c s="31" t="s">
        <v>1565</v>
      </c>
      <c s="26" t="s">
        <v>53</v>
      </c>
      <c s="32" t="s">
        <v>1566</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973</v>
      </c>
    </row>
    <row r="107" spans="1:16" ht="25.5">
      <c r="A107" s="26" t="s">
        <v>51</v>
      </c>
      <c s="31" t="s">
        <v>170</v>
      </c>
      <c s="31" t="s">
        <v>1567</v>
      </c>
      <c s="26" t="s">
        <v>53</v>
      </c>
      <c s="32" t="s">
        <v>1568</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1522</v>
      </c>
    </row>
    <row r="111" spans="1:16" ht="25.5">
      <c r="A111" s="26" t="s">
        <v>51</v>
      </c>
      <c s="31" t="s">
        <v>174</v>
      </c>
      <c s="31" t="s">
        <v>1569</v>
      </c>
      <c s="26" t="s">
        <v>53</v>
      </c>
      <c s="32" t="s">
        <v>1570</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1522</v>
      </c>
    </row>
    <row r="115" spans="1:16" ht="12.75">
      <c r="A115" s="26" t="s">
        <v>51</v>
      </c>
      <c s="31" t="s">
        <v>178</v>
      </c>
      <c s="31" t="s">
        <v>1571</v>
      </c>
      <c s="26" t="s">
        <v>53</v>
      </c>
      <c s="32" t="s">
        <v>1572</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973</v>
      </c>
    </row>
    <row r="119" spans="1:16" ht="12.75">
      <c r="A119" s="26" t="s">
        <v>51</v>
      </c>
      <c s="31" t="s">
        <v>182</v>
      </c>
      <c s="31" t="s">
        <v>1573</v>
      </c>
      <c s="26" t="s">
        <v>53</v>
      </c>
      <c s="32" t="s">
        <v>1574</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1522</v>
      </c>
    </row>
    <row r="123" spans="1:16" ht="12.75">
      <c r="A123" s="26" t="s">
        <v>51</v>
      </c>
      <c s="31" t="s">
        <v>186</v>
      </c>
      <c s="31" t="s">
        <v>1575</v>
      </c>
      <c s="26" t="s">
        <v>53</v>
      </c>
      <c s="32" t="s">
        <v>1576</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973</v>
      </c>
    </row>
    <row r="127" spans="1:16" ht="12.75">
      <c r="A127" s="26" t="s">
        <v>51</v>
      </c>
      <c s="31" t="s">
        <v>190</v>
      </c>
      <c s="31" t="s">
        <v>1577</v>
      </c>
      <c s="26" t="s">
        <v>53</v>
      </c>
      <c s="32" t="s">
        <v>1578</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1522</v>
      </c>
    </row>
    <row r="131" spans="1:16" ht="12.75">
      <c r="A131" s="26" t="s">
        <v>51</v>
      </c>
      <c s="31" t="s">
        <v>194</v>
      </c>
      <c s="31" t="s">
        <v>1579</v>
      </c>
      <c s="26" t="s">
        <v>53</v>
      </c>
      <c s="32" t="s">
        <v>1580</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973</v>
      </c>
    </row>
    <row r="135" spans="1:16" ht="12.75">
      <c r="A135" s="26" t="s">
        <v>51</v>
      </c>
      <c s="31" t="s">
        <v>198</v>
      </c>
      <c s="31" t="s">
        <v>1589</v>
      </c>
      <c s="26" t="s">
        <v>53</v>
      </c>
      <c s="32" t="s">
        <v>1590</v>
      </c>
      <c s="33" t="s">
        <v>79</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1591</v>
      </c>
    </row>
    <row r="139" spans="1:16" ht="25.5">
      <c r="A139" s="26" t="s">
        <v>51</v>
      </c>
      <c s="31" t="s">
        <v>302</v>
      </c>
      <c s="31" t="s">
        <v>1592</v>
      </c>
      <c s="26" t="s">
        <v>53</v>
      </c>
      <c s="32" t="s">
        <v>1593</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1069</v>
      </c>
    </row>
    <row r="143" spans="1:16" ht="12.75">
      <c r="A143" s="26" t="s">
        <v>51</v>
      </c>
      <c s="31" t="s">
        <v>306</v>
      </c>
      <c s="31" t="s">
        <v>1594</v>
      </c>
      <c s="26" t="s">
        <v>53</v>
      </c>
      <c s="32" t="s">
        <v>1595</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1069</v>
      </c>
    </row>
    <row r="147" spans="1:16" ht="12.75">
      <c r="A147" s="26" t="s">
        <v>51</v>
      </c>
      <c s="31" t="s">
        <v>310</v>
      </c>
      <c s="31" t="s">
        <v>1596</v>
      </c>
      <c s="26" t="s">
        <v>53</v>
      </c>
      <c s="32" t="s">
        <v>1597</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1069</v>
      </c>
    </row>
    <row r="151" spans="1:16" ht="12.75">
      <c r="A151" s="26" t="s">
        <v>51</v>
      </c>
      <c s="31" t="s">
        <v>202</v>
      </c>
      <c s="31" t="s">
        <v>1598</v>
      </c>
      <c s="26" t="s">
        <v>53</v>
      </c>
      <c s="32" t="s">
        <v>1599</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989</v>
      </c>
    </row>
    <row r="155" spans="1:18" ht="12.75" customHeight="1">
      <c r="A155" s="6" t="s">
        <v>48</v>
      </c>
      <c s="6"/>
      <c s="44" t="s">
        <v>364</v>
      </c>
      <c s="6"/>
      <c s="29" t="s">
        <v>1086</v>
      </c>
      <c s="6"/>
      <c s="6"/>
      <c s="6"/>
      <c s="46">
        <f>0+Q155</f>
      </c>
      <c r="O155">
        <f>0+R155</f>
      </c>
      <c r="Q155">
        <f>0+I156+I160+I164+I168+I172+I176</f>
      </c>
      <c>
        <f>0+O156+O160+O164+O168+O172+O176</f>
      </c>
    </row>
    <row r="156" spans="1:16" ht="38.25">
      <c r="A156" s="26" t="s">
        <v>51</v>
      </c>
      <c s="31" t="s">
        <v>206</v>
      </c>
      <c s="31" t="s">
        <v>1090</v>
      </c>
      <c s="26" t="s">
        <v>373</v>
      </c>
      <c s="32" t="s">
        <v>1091</v>
      </c>
      <c s="33" t="s">
        <v>375</v>
      </c>
      <c s="34">
        <v>0.05</v>
      </c>
      <c s="35">
        <v>0</v>
      </c>
      <c s="36">
        <f>ROUND(ROUND(H156,2)*ROUND(G156,3),2)</f>
      </c>
      <c r="O156">
        <f>(I156*21)/100</f>
      </c>
      <c t="s">
        <v>28</v>
      </c>
    </row>
    <row r="157" spans="1:5" ht="38.25">
      <c r="A157" s="37" t="s">
        <v>56</v>
      </c>
      <c r="E157" s="38" t="s">
        <v>376</v>
      </c>
    </row>
    <row r="158" spans="1:5" ht="12.75">
      <c r="A158" s="39" t="s">
        <v>57</v>
      </c>
      <c r="E158" s="40" t="s">
        <v>53</v>
      </c>
    </row>
    <row r="159" spans="1:5" ht="165.75">
      <c r="A159" t="s">
        <v>58</v>
      </c>
      <c r="E159" s="38" t="s">
        <v>377</v>
      </c>
    </row>
    <row r="160" spans="1:16" ht="38.25">
      <c r="A160" s="26" t="s">
        <v>51</v>
      </c>
      <c s="31" t="s">
        <v>210</v>
      </c>
      <c s="31" t="s">
        <v>1092</v>
      </c>
      <c s="26" t="s">
        <v>373</v>
      </c>
      <c s="32" t="s">
        <v>1093</v>
      </c>
      <c s="33" t="s">
        <v>375</v>
      </c>
      <c s="34">
        <v>0.5</v>
      </c>
      <c s="35">
        <v>0</v>
      </c>
      <c s="36">
        <f>ROUND(ROUND(H160,2)*ROUND(G160,3),2)</f>
      </c>
      <c r="O160">
        <f>(I160*21)/100</f>
      </c>
      <c t="s">
        <v>28</v>
      </c>
    </row>
    <row r="161" spans="1:5" ht="38.25">
      <c r="A161" s="37" t="s">
        <v>56</v>
      </c>
      <c r="E161" s="38" t="s">
        <v>1094</v>
      </c>
    </row>
    <row r="162" spans="1:5" ht="12.75">
      <c r="A162" s="39" t="s">
        <v>57</v>
      </c>
      <c r="E162" s="40" t="s">
        <v>53</v>
      </c>
    </row>
    <row r="163" spans="1:5" ht="165.75">
      <c r="A163" t="s">
        <v>58</v>
      </c>
      <c r="E163" s="38" t="s">
        <v>377</v>
      </c>
    </row>
    <row r="164" spans="1:16" ht="25.5">
      <c r="A164" s="26" t="s">
        <v>51</v>
      </c>
      <c s="31" t="s">
        <v>214</v>
      </c>
      <c s="31" t="s">
        <v>1095</v>
      </c>
      <c s="26" t="s">
        <v>373</v>
      </c>
      <c s="32" t="s">
        <v>1096</v>
      </c>
      <c s="33" t="s">
        <v>375</v>
      </c>
      <c s="34">
        <v>0.05</v>
      </c>
      <c s="35">
        <v>0</v>
      </c>
      <c s="36">
        <f>ROUND(ROUND(H164,2)*ROUND(G164,3),2)</f>
      </c>
      <c r="O164">
        <f>(I164*21)/100</f>
      </c>
      <c t="s">
        <v>28</v>
      </c>
    </row>
    <row r="165" spans="1:5" ht="38.25">
      <c r="A165" s="37" t="s">
        <v>56</v>
      </c>
      <c r="E165" s="38" t="s">
        <v>376</v>
      </c>
    </row>
    <row r="166" spans="1:5" ht="12.75">
      <c r="A166" s="39" t="s">
        <v>57</v>
      </c>
      <c r="E166" s="40" t="s">
        <v>53</v>
      </c>
    </row>
    <row r="167" spans="1:5" ht="165.75">
      <c r="A167" t="s">
        <v>58</v>
      </c>
      <c r="E167" s="38" t="s">
        <v>377</v>
      </c>
    </row>
    <row r="168" spans="1:16" ht="38.25">
      <c r="A168" s="26" t="s">
        <v>51</v>
      </c>
      <c s="31" t="s">
        <v>218</v>
      </c>
      <c s="31" t="s">
        <v>786</v>
      </c>
      <c s="26" t="s">
        <v>373</v>
      </c>
      <c s="32" t="s">
        <v>787</v>
      </c>
      <c s="33" t="s">
        <v>375</v>
      </c>
      <c s="34">
        <v>0.05</v>
      </c>
      <c s="35">
        <v>0</v>
      </c>
      <c s="36">
        <f>ROUND(ROUND(H168,2)*ROUND(G168,3),2)</f>
      </c>
      <c r="O168">
        <f>(I168*21)/100</f>
      </c>
      <c t="s">
        <v>28</v>
      </c>
    </row>
    <row r="169" spans="1:5" ht="38.25">
      <c r="A169" s="37" t="s">
        <v>56</v>
      </c>
      <c r="E169" s="38" t="s">
        <v>381</v>
      </c>
    </row>
    <row r="170" spans="1:5" ht="12.75">
      <c r="A170" s="39" t="s">
        <v>57</v>
      </c>
      <c r="E170" s="40" t="s">
        <v>53</v>
      </c>
    </row>
    <row r="171" spans="1:5" ht="165.75">
      <c r="A171" t="s">
        <v>58</v>
      </c>
      <c r="E171" s="38" t="s">
        <v>377</v>
      </c>
    </row>
    <row r="172" spans="1:16" ht="25.5">
      <c r="A172" s="26" t="s">
        <v>51</v>
      </c>
      <c s="31" t="s">
        <v>222</v>
      </c>
      <c s="31" t="s">
        <v>1102</v>
      </c>
      <c s="26" t="s">
        <v>373</v>
      </c>
      <c s="32" t="s">
        <v>1103</v>
      </c>
      <c s="33" t="s">
        <v>375</v>
      </c>
      <c s="34">
        <v>0.01</v>
      </c>
      <c s="35">
        <v>0</v>
      </c>
      <c s="36">
        <f>ROUND(ROUND(H172,2)*ROUND(G172,3),2)</f>
      </c>
      <c r="O172">
        <f>(I172*21)/100</f>
      </c>
      <c t="s">
        <v>28</v>
      </c>
    </row>
    <row r="173" spans="1:5" ht="38.25">
      <c r="A173" s="37" t="s">
        <v>56</v>
      </c>
      <c r="E173" s="38" t="s">
        <v>1104</v>
      </c>
    </row>
    <row r="174" spans="1:5" ht="12.75">
      <c r="A174" s="39" t="s">
        <v>57</v>
      </c>
      <c r="E174" s="40" t="s">
        <v>53</v>
      </c>
    </row>
    <row r="175" spans="1:5" ht="165.75">
      <c r="A175" t="s">
        <v>58</v>
      </c>
      <c r="E175" s="38" t="s">
        <v>377</v>
      </c>
    </row>
    <row r="176" spans="1:16" ht="25.5">
      <c r="A176" s="26" t="s">
        <v>51</v>
      </c>
      <c s="31" t="s">
        <v>314</v>
      </c>
      <c s="31" t="s">
        <v>1105</v>
      </c>
      <c s="26" t="s">
        <v>373</v>
      </c>
      <c s="32" t="s">
        <v>1106</v>
      </c>
      <c s="33" t="s">
        <v>375</v>
      </c>
      <c s="34">
        <v>0.01</v>
      </c>
      <c s="35">
        <v>0</v>
      </c>
      <c s="36">
        <f>ROUND(ROUND(H176,2)*ROUND(G176,3),2)</f>
      </c>
      <c r="O176">
        <f>(I176*21)/100</f>
      </c>
      <c t="s">
        <v>28</v>
      </c>
    </row>
    <row r="177" spans="1:5" ht="38.25">
      <c r="A177" s="37" t="s">
        <v>56</v>
      </c>
      <c r="E177" s="38" t="s">
        <v>376</v>
      </c>
    </row>
    <row r="178" spans="1:5" ht="12.75">
      <c r="A178" s="39" t="s">
        <v>57</v>
      </c>
      <c r="E178" s="40" t="s">
        <v>53</v>
      </c>
    </row>
    <row r="179" spans="1:5" ht="165.75">
      <c r="A179" t="s">
        <v>58</v>
      </c>
      <c r="E179"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1614</v>
      </c>
      <c s="41">
        <f>0+I9+I18+I35+I352</f>
      </c>
      <c r="O3" t="s">
        <v>23</v>
      </c>
      <c t="s">
        <v>28</v>
      </c>
    </row>
    <row r="4" spans="1:16" ht="15" customHeight="1">
      <c r="A4" t="s">
        <v>17</v>
      </c>
      <c s="12" t="s">
        <v>18</v>
      </c>
      <c s="13" t="s">
        <v>1612</v>
      </c>
      <c s="1"/>
      <c s="14" t="s">
        <v>1613</v>
      </c>
      <c s="1"/>
      <c s="1"/>
      <c s="11"/>
      <c s="11"/>
      <c r="O4" t="s">
        <v>24</v>
      </c>
      <c t="s">
        <v>28</v>
      </c>
    </row>
    <row r="5" spans="1:16" ht="12.75" customHeight="1">
      <c r="A5" t="s">
        <v>21</v>
      </c>
      <c s="16" t="s">
        <v>22</v>
      </c>
      <c s="17" t="s">
        <v>1614</v>
      </c>
      <c s="6"/>
      <c s="18" t="s">
        <v>1615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543</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547</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34</v>
      </c>
      <c s="6"/>
      <c s="29" t="s">
        <v>111</v>
      </c>
      <c s="6"/>
      <c s="6"/>
      <c s="6"/>
      <c s="46">
        <f>0+Q18</f>
      </c>
      <c r="O18">
        <f>0+R18</f>
      </c>
      <c r="Q18">
        <f>0+I19+I23+I27+I31</f>
      </c>
      <c>
        <f>0+O19+O23+O27+O31</f>
      </c>
    </row>
    <row r="19" spans="1:16" ht="12.75">
      <c r="A19" s="26" t="s">
        <v>51</v>
      </c>
      <c s="31" t="s">
        <v>34</v>
      </c>
      <c s="31" t="s">
        <v>904</v>
      </c>
      <c s="26" t="s">
        <v>53</v>
      </c>
      <c s="32" t="s">
        <v>905</v>
      </c>
      <c s="33" t="s">
        <v>118</v>
      </c>
      <c s="34">
        <v>2184.6</v>
      </c>
      <c s="35">
        <v>0</v>
      </c>
      <c s="36">
        <f>ROUND(ROUND(H19,2)*ROUND(G19,3),2)</f>
      </c>
      <c r="O19">
        <f>(I19*21)/100</f>
      </c>
      <c t="s">
        <v>28</v>
      </c>
    </row>
    <row r="20" spans="1:5" ht="12.75">
      <c r="A20" s="37" t="s">
        <v>56</v>
      </c>
      <c r="E20" s="38" t="s">
        <v>53</v>
      </c>
    </row>
    <row r="21" spans="1:5" ht="51">
      <c r="A21" s="39" t="s">
        <v>57</v>
      </c>
      <c r="E21" s="40" t="s">
        <v>1617</v>
      </c>
    </row>
    <row r="22" spans="1:5" ht="318.75">
      <c r="A22" t="s">
        <v>58</v>
      </c>
      <c r="E22" s="38" t="s">
        <v>1111</v>
      </c>
    </row>
    <row r="23" spans="1:16" ht="12.75">
      <c r="A23" s="26" t="s">
        <v>51</v>
      </c>
      <c s="31" t="s">
        <v>28</v>
      </c>
      <c s="31" t="s">
        <v>1618</v>
      </c>
      <c s="26" t="s">
        <v>53</v>
      </c>
      <c s="32" t="s">
        <v>1619</v>
      </c>
      <c s="33" t="s">
        <v>55</v>
      </c>
      <c s="34">
        <v>93.6</v>
      </c>
      <c s="35">
        <v>0</v>
      </c>
      <c s="36">
        <f>ROUND(ROUND(H23,2)*ROUND(G23,3),2)</f>
      </c>
      <c r="O23">
        <f>(I23*21)/100</f>
      </c>
      <c t="s">
        <v>28</v>
      </c>
    </row>
    <row r="24" spans="1:5" ht="12.75">
      <c r="A24" s="37" t="s">
        <v>56</v>
      </c>
      <c r="E24" s="38" t="s">
        <v>53</v>
      </c>
    </row>
    <row r="25" spans="1:5" ht="25.5">
      <c r="A25" s="39" t="s">
        <v>57</v>
      </c>
      <c r="E25" s="40" t="s">
        <v>1620</v>
      </c>
    </row>
    <row r="26" spans="1:5" ht="25.5">
      <c r="A26" t="s">
        <v>58</v>
      </c>
      <c r="E26" s="38" t="s">
        <v>125</v>
      </c>
    </row>
    <row r="27" spans="1:16" ht="12.75">
      <c r="A27" s="26" t="s">
        <v>51</v>
      </c>
      <c s="31" t="s">
        <v>26</v>
      </c>
      <c s="31" t="s">
        <v>908</v>
      </c>
      <c s="26" t="s">
        <v>53</v>
      </c>
      <c s="32" t="s">
        <v>909</v>
      </c>
      <c s="33" t="s">
        <v>118</v>
      </c>
      <c s="34">
        <v>182.05</v>
      </c>
      <c s="35">
        <v>0</v>
      </c>
      <c s="36">
        <f>ROUND(ROUND(H27,2)*ROUND(G27,3),2)</f>
      </c>
      <c r="O27">
        <f>(I27*21)/100</f>
      </c>
      <c t="s">
        <v>28</v>
      </c>
    </row>
    <row r="28" spans="1:5" ht="12.75">
      <c r="A28" s="37" t="s">
        <v>56</v>
      </c>
      <c r="E28" s="38" t="s">
        <v>53</v>
      </c>
    </row>
    <row r="29" spans="1:5" ht="51">
      <c r="A29" s="39" t="s">
        <v>57</v>
      </c>
      <c r="E29" s="40" t="s">
        <v>1621</v>
      </c>
    </row>
    <row r="30" spans="1:5" ht="280.5">
      <c r="A30" t="s">
        <v>58</v>
      </c>
      <c r="E30" s="38" t="s">
        <v>1113</v>
      </c>
    </row>
    <row r="31" spans="1:16" ht="12.75">
      <c r="A31" s="26" t="s">
        <v>51</v>
      </c>
      <c s="31" t="s">
        <v>38</v>
      </c>
      <c s="31" t="s">
        <v>126</v>
      </c>
      <c s="26" t="s">
        <v>53</v>
      </c>
      <c s="32" t="s">
        <v>127</v>
      </c>
      <c s="33" t="s">
        <v>118</v>
      </c>
      <c s="34">
        <v>2184.6</v>
      </c>
      <c s="35">
        <v>0</v>
      </c>
      <c s="36">
        <f>ROUND(ROUND(H31,2)*ROUND(G31,3),2)</f>
      </c>
      <c r="O31">
        <f>(I31*21)/100</f>
      </c>
      <c t="s">
        <v>28</v>
      </c>
    </row>
    <row r="32" spans="1:5" ht="12.75">
      <c r="A32" s="37" t="s">
        <v>56</v>
      </c>
      <c r="E32" s="38" t="s">
        <v>53</v>
      </c>
    </row>
    <row r="33" spans="1:5" ht="51">
      <c r="A33" s="39" t="s">
        <v>57</v>
      </c>
      <c r="E33" s="40" t="s">
        <v>1617</v>
      </c>
    </row>
    <row r="34" spans="1:5" ht="229.5">
      <c r="A34" t="s">
        <v>58</v>
      </c>
      <c r="E34" s="38" t="s">
        <v>128</v>
      </c>
    </row>
    <row r="35" spans="1:18" ht="12.75" customHeight="1">
      <c r="A35" s="6" t="s">
        <v>48</v>
      </c>
      <c s="6"/>
      <c s="44" t="s">
        <v>81</v>
      </c>
      <c s="6"/>
      <c s="29" t="s">
        <v>330</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1622</v>
      </c>
      <c s="26" t="s">
        <v>53</v>
      </c>
      <c s="32" t="s">
        <v>1623</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1624</v>
      </c>
    </row>
    <row r="40" spans="1:16" ht="12.75">
      <c r="A40" s="26" t="s">
        <v>51</v>
      </c>
      <c s="31" t="s">
        <v>27</v>
      </c>
      <c s="31" t="s">
        <v>913</v>
      </c>
      <c s="26" t="s">
        <v>53</v>
      </c>
      <c s="32" t="s">
        <v>914</v>
      </c>
      <c s="33" t="s">
        <v>65</v>
      </c>
      <c s="34">
        <v>7</v>
      </c>
      <c s="35">
        <v>0</v>
      </c>
      <c s="36">
        <f>ROUND(ROUND(H40,2)*ROUND(G40,3),2)</f>
      </c>
      <c r="O40">
        <f>(I40*21)/100</f>
      </c>
      <c t="s">
        <v>28</v>
      </c>
    </row>
    <row r="41" spans="1:5" ht="12.75">
      <c r="A41" s="37" t="s">
        <v>56</v>
      </c>
      <c r="E41" s="38" t="s">
        <v>53</v>
      </c>
    </row>
    <row r="42" spans="1:5" ht="38.25">
      <c r="A42" s="39" t="s">
        <v>57</v>
      </c>
      <c r="E42" s="40" t="s">
        <v>1625</v>
      </c>
    </row>
    <row r="43" spans="1:5" ht="102">
      <c r="A43" t="s">
        <v>58</v>
      </c>
      <c r="E43" s="38" t="s">
        <v>1626</v>
      </c>
    </row>
    <row r="44" spans="1:16" ht="12.75">
      <c r="A44" s="26" t="s">
        <v>51</v>
      </c>
      <c s="31" t="s">
        <v>81</v>
      </c>
      <c s="31" t="s">
        <v>396</v>
      </c>
      <c s="26" t="s">
        <v>53</v>
      </c>
      <c s="32" t="s">
        <v>397</v>
      </c>
      <c s="33" t="s">
        <v>55</v>
      </c>
      <c s="34">
        <v>164.85</v>
      </c>
      <c s="35">
        <v>0</v>
      </c>
      <c s="36">
        <f>ROUND(ROUND(H44,2)*ROUND(G44,3),2)</f>
      </c>
      <c r="O44">
        <f>(I44*21)/100</f>
      </c>
      <c t="s">
        <v>28</v>
      </c>
    </row>
    <row r="45" spans="1:5" ht="12.75">
      <c r="A45" s="37" t="s">
        <v>56</v>
      </c>
      <c r="E45" s="38" t="s">
        <v>53</v>
      </c>
    </row>
    <row r="46" spans="1:5" ht="12.75">
      <c r="A46" s="39" t="s">
        <v>57</v>
      </c>
      <c r="E46" s="40" t="s">
        <v>1627</v>
      </c>
    </row>
    <row r="47" spans="1:5" ht="102">
      <c r="A47" t="s">
        <v>58</v>
      </c>
      <c r="E47" s="38" t="s">
        <v>1115</v>
      </c>
    </row>
    <row r="48" spans="1:16" ht="12.75">
      <c r="A48" s="26" t="s">
        <v>51</v>
      </c>
      <c s="31" t="s">
        <v>85</v>
      </c>
      <c s="31" t="s">
        <v>916</v>
      </c>
      <c s="26" t="s">
        <v>53</v>
      </c>
      <c s="32" t="s">
        <v>917</v>
      </c>
      <c s="33" t="s">
        <v>55</v>
      </c>
      <c s="34">
        <v>789.6</v>
      </c>
      <c s="35">
        <v>0</v>
      </c>
      <c s="36">
        <f>ROUND(ROUND(H48,2)*ROUND(G48,3),2)</f>
      </c>
      <c r="O48">
        <f>(I48*21)/100</f>
      </c>
      <c t="s">
        <v>28</v>
      </c>
    </row>
    <row r="49" spans="1:5" ht="12.75">
      <c r="A49" s="37" t="s">
        <v>56</v>
      </c>
      <c r="E49" s="38" t="s">
        <v>53</v>
      </c>
    </row>
    <row r="50" spans="1:5" ht="12.75">
      <c r="A50" s="39" t="s">
        <v>57</v>
      </c>
      <c r="E50" s="40" t="s">
        <v>1628</v>
      </c>
    </row>
    <row r="51" spans="1:5" ht="102">
      <c r="A51" t="s">
        <v>58</v>
      </c>
      <c r="E51" s="38" t="s">
        <v>1115</v>
      </c>
    </row>
    <row r="52" spans="1:16" ht="12.75">
      <c r="A52" s="26" t="s">
        <v>51</v>
      </c>
      <c s="31" t="s">
        <v>44</v>
      </c>
      <c s="31" t="s">
        <v>1629</v>
      </c>
      <c s="26" t="s">
        <v>53</v>
      </c>
      <c s="32" t="s">
        <v>1630</v>
      </c>
      <c s="33" t="s">
        <v>55</v>
      </c>
      <c s="34">
        <v>93.6</v>
      </c>
      <c s="35">
        <v>0</v>
      </c>
      <c s="36">
        <f>ROUND(ROUND(H52,2)*ROUND(G52,3),2)</f>
      </c>
      <c r="O52">
        <f>(I52*21)/100</f>
      </c>
      <c t="s">
        <v>28</v>
      </c>
    </row>
    <row r="53" spans="1:5" ht="12.75">
      <c r="A53" s="37" t="s">
        <v>56</v>
      </c>
      <c r="E53" s="38" t="s">
        <v>53</v>
      </c>
    </row>
    <row r="54" spans="1:5" ht="25.5">
      <c r="A54" s="39" t="s">
        <v>57</v>
      </c>
      <c r="E54" s="40" t="s">
        <v>1620</v>
      </c>
    </row>
    <row r="55" spans="1:5" ht="76.5">
      <c r="A55" t="s">
        <v>58</v>
      </c>
      <c r="E55" s="38" t="s">
        <v>132</v>
      </c>
    </row>
    <row r="56" spans="1:16" ht="12.75">
      <c r="A56" s="26" t="s">
        <v>51</v>
      </c>
      <c s="31" t="s">
        <v>46</v>
      </c>
      <c s="31" t="s">
        <v>1631</v>
      </c>
      <c s="26" t="s">
        <v>53</v>
      </c>
      <c s="32" t="s">
        <v>1632</v>
      </c>
      <c s="33" t="s">
        <v>55</v>
      </c>
      <c s="34">
        <v>5934.6</v>
      </c>
      <c s="35">
        <v>0</v>
      </c>
      <c s="36">
        <f>ROUND(ROUND(H56,2)*ROUND(G56,3),2)</f>
      </c>
      <c r="O56">
        <f>(I56*21)/100</f>
      </c>
      <c t="s">
        <v>28</v>
      </c>
    </row>
    <row r="57" spans="1:5" ht="12.75">
      <c r="A57" s="37" t="s">
        <v>56</v>
      </c>
      <c r="E57" s="38" t="s">
        <v>53</v>
      </c>
    </row>
    <row r="58" spans="1:5" ht="25.5">
      <c r="A58" s="39" t="s">
        <v>57</v>
      </c>
      <c r="E58" s="40" t="s">
        <v>1633</v>
      </c>
    </row>
    <row r="59" spans="1:5" ht="140.25">
      <c r="A59" t="s">
        <v>58</v>
      </c>
      <c r="E59" s="38" t="s">
        <v>1634</v>
      </c>
    </row>
    <row r="60" spans="1:16" ht="25.5">
      <c r="A60" s="26" t="s">
        <v>51</v>
      </c>
      <c s="31" t="s">
        <v>95</v>
      </c>
      <c s="31" t="s">
        <v>1635</v>
      </c>
      <c s="26" t="s">
        <v>53</v>
      </c>
      <c s="32" t="s">
        <v>1636</v>
      </c>
      <c s="33" t="s">
        <v>55</v>
      </c>
      <c s="34">
        <v>909</v>
      </c>
      <c s="35">
        <v>0</v>
      </c>
      <c s="36">
        <f>ROUND(ROUND(H60,2)*ROUND(G60,3),2)</f>
      </c>
      <c r="O60">
        <f>(I60*21)/100</f>
      </c>
      <c t="s">
        <v>28</v>
      </c>
    </row>
    <row r="61" spans="1:5" ht="12.75">
      <c r="A61" s="37" t="s">
        <v>56</v>
      </c>
      <c r="E61" s="38" t="s">
        <v>53</v>
      </c>
    </row>
    <row r="62" spans="1:5" ht="12.75">
      <c r="A62" s="39" t="s">
        <v>57</v>
      </c>
      <c r="E62" s="40" t="s">
        <v>1637</v>
      </c>
    </row>
    <row r="63" spans="1:5" ht="127.5">
      <c r="A63" t="s">
        <v>58</v>
      </c>
      <c r="E63" s="38" t="s">
        <v>1121</v>
      </c>
    </row>
    <row r="64" spans="1:16" ht="25.5">
      <c r="A64" s="26" t="s">
        <v>51</v>
      </c>
      <c s="31" t="s">
        <v>99</v>
      </c>
      <c s="31" t="s">
        <v>1638</v>
      </c>
      <c s="26" t="s">
        <v>53</v>
      </c>
      <c s="32" t="s">
        <v>1639</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1120</v>
      </c>
    </row>
    <row r="68" spans="1:16" ht="25.5">
      <c r="A68" s="26" t="s">
        <v>51</v>
      </c>
      <c s="31" t="s">
        <v>103</v>
      </c>
      <c s="31" t="s">
        <v>1640</v>
      </c>
      <c s="26" t="s">
        <v>53</v>
      </c>
      <c s="32" t="s">
        <v>1641</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1145</v>
      </c>
    </row>
    <row r="72" spans="1:16" ht="12.75">
      <c r="A72" s="26" t="s">
        <v>51</v>
      </c>
      <c s="31" t="s">
        <v>67</v>
      </c>
      <c s="31" t="s">
        <v>926</v>
      </c>
      <c s="26" t="s">
        <v>53</v>
      </c>
      <c s="32" t="s">
        <v>927</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1124</v>
      </c>
    </row>
    <row r="76" spans="1:16" ht="25.5">
      <c r="A76" s="26" t="s">
        <v>51</v>
      </c>
      <c s="31" t="s">
        <v>294</v>
      </c>
      <c s="31" t="s">
        <v>929</v>
      </c>
      <c s="26" t="s">
        <v>53</v>
      </c>
      <c s="32" t="s">
        <v>930</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931</v>
      </c>
    </row>
    <row r="80" spans="1:16" ht="25.5">
      <c r="A80" s="26" t="s">
        <v>51</v>
      </c>
      <c s="31" t="s">
        <v>298</v>
      </c>
      <c s="31" t="s">
        <v>932</v>
      </c>
      <c s="26" t="s">
        <v>53</v>
      </c>
      <c s="32" t="s">
        <v>933</v>
      </c>
      <c s="33" t="s">
        <v>65</v>
      </c>
      <c s="34">
        <v>31</v>
      </c>
      <c s="35">
        <v>0</v>
      </c>
      <c s="36">
        <f>ROUND(ROUND(H80,2)*ROUND(G80,3),2)</f>
      </c>
      <c r="O80">
        <f>(I80*21)/100</f>
      </c>
      <c t="s">
        <v>28</v>
      </c>
    </row>
    <row r="81" spans="1:5" ht="12.75">
      <c r="A81" s="37" t="s">
        <v>56</v>
      </c>
      <c r="E81" s="38" t="s">
        <v>53</v>
      </c>
    </row>
    <row r="82" spans="1:5" ht="51">
      <c r="A82" s="39" t="s">
        <v>57</v>
      </c>
      <c r="E82" s="40" t="s">
        <v>1642</v>
      </c>
    </row>
    <row r="83" spans="1:5" ht="38.25">
      <c r="A83" t="s">
        <v>58</v>
      </c>
      <c r="E83" s="38" t="s">
        <v>935</v>
      </c>
    </row>
    <row r="84" spans="1:16" ht="25.5">
      <c r="A84" s="26" t="s">
        <v>51</v>
      </c>
      <c s="31" t="s">
        <v>150</v>
      </c>
      <c s="31" t="s">
        <v>936</v>
      </c>
      <c s="26" t="s">
        <v>53</v>
      </c>
      <c s="32" t="s">
        <v>937</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1115</v>
      </c>
    </row>
    <row r="88" spans="1:16" ht="12.75">
      <c r="A88" s="26" t="s">
        <v>51</v>
      </c>
      <c s="31" t="s">
        <v>152</v>
      </c>
      <c s="31" t="s">
        <v>938</v>
      </c>
      <c s="26" t="s">
        <v>53</v>
      </c>
      <c s="32" t="s">
        <v>939</v>
      </c>
      <c s="33" t="s">
        <v>55</v>
      </c>
      <c s="34">
        <v>995.4</v>
      </c>
      <c s="35">
        <v>0</v>
      </c>
      <c s="36">
        <f>ROUND(ROUND(H88,2)*ROUND(G88,3),2)</f>
      </c>
      <c r="O88">
        <f>(I88*21)/100</f>
      </c>
      <c t="s">
        <v>28</v>
      </c>
    </row>
    <row r="89" spans="1:5" ht="12.75">
      <c r="A89" s="37" t="s">
        <v>56</v>
      </c>
      <c r="E89" s="38" t="s">
        <v>53</v>
      </c>
    </row>
    <row r="90" spans="1:5" ht="12.75">
      <c r="A90" s="39" t="s">
        <v>57</v>
      </c>
      <c r="E90" s="40" t="s">
        <v>1643</v>
      </c>
    </row>
    <row r="91" spans="1:5" ht="127.5">
      <c r="A91" t="s">
        <v>58</v>
      </c>
      <c r="E91" s="38" t="s">
        <v>1121</v>
      </c>
    </row>
    <row r="92" spans="1:16" ht="12.75">
      <c r="A92" s="26" t="s">
        <v>51</v>
      </c>
      <c s="31" t="s">
        <v>154</v>
      </c>
      <c s="31" t="s">
        <v>1644</v>
      </c>
      <c s="26" t="s">
        <v>53</v>
      </c>
      <c s="32" t="s">
        <v>1645</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1646</v>
      </c>
    </row>
    <row r="96" spans="1:16" ht="12.75">
      <c r="A96" s="26" t="s">
        <v>51</v>
      </c>
      <c s="31" t="s">
        <v>158</v>
      </c>
      <c s="31" t="s">
        <v>1647</v>
      </c>
      <c s="26" t="s">
        <v>53</v>
      </c>
      <c s="32" t="s">
        <v>1648</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1649</v>
      </c>
    </row>
    <row r="100" spans="1:16" ht="12.75">
      <c r="A100" s="26" t="s">
        <v>51</v>
      </c>
      <c s="31" t="s">
        <v>162</v>
      </c>
      <c s="31" t="s">
        <v>1650</v>
      </c>
      <c s="26" t="s">
        <v>53</v>
      </c>
      <c s="32" t="s">
        <v>1651</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1624</v>
      </c>
    </row>
    <row r="104" spans="1:16" ht="12.75">
      <c r="A104" s="26" t="s">
        <v>51</v>
      </c>
      <c s="31" t="s">
        <v>166</v>
      </c>
      <c s="31" t="s">
        <v>1125</v>
      </c>
      <c s="26" t="s">
        <v>53</v>
      </c>
      <c s="32" t="s">
        <v>1126</v>
      </c>
      <c s="33" t="s">
        <v>369</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1127</v>
      </c>
    </row>
    <row r="108" spans="1:16" ht="12.75">
      <c r="A108" s="26" t="s">
        <v>51</v>
      </c>
      <c s="31" t="s">
        <v>170</v>
      </c>
      <c s="31" t="s">
        <v>1652</v>
      </c>
      <c s="26" t="s">
        <v>53</v>
      </c>
      <c s="32" t="s">
        <v>1653</v>
      </c>
      <c s="33" t="s">
        <v>369</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1654</v>
      </c>
    </row>
    <row r="112" spans="1:16" ht="25.5">
      <c r="A112" s="26" t="s">
        <v>51</v>
      </c>
      <c s="31" t="s">
        <v>174</v>
      </c>
      <c s="31" t="s">
        <v>940</v>
      </c>
      <c s="26" t="s">
        <v>53</v>
      </c>
      <c s="32" t="s">
        <v>941</v>
      </c>
      <c s="33" t="s">
        <v>55</v>
      </c>
      <c s="34">
        <v>52.5</v>
      </c>
      <c s="35">
        <v>0</v>
      </c>
      <c s="36">
        <f>ROUND(ROUND(H112,2)*ROUND(G112,3),2)</f>
      </c>
      <c r="O112">
        <f>(I112*21)/100</f>
      </c>
      <c t="s">
        <v>28</v>
      </c>
    </row>
    <row r="113" spans="1:5" ht="12.75">
      <c r="A113" s="37" t="s">
        <v>56</v>
      </c>
      <c r="E113" s="38" t="s">
        <v>53</v>
      </c>
    </row>
    <row r="114" spans="1:5" ht="51">
      <c r="A114" s="39" t="s">
        <v>57</v>
      </c>
      <c r="E114" s="40" t="s">
        <v>1655</v>
      </c>
    </row>
    <row r="115" spans="1:5" ht="89.25">
      <c r="A115" t="s">
        <v>58</v>
      </c>
      <c r="E115" s="38" t="s">
        <v>334</v>
      </c>
    </row>
    <row r="116" spans="1:16" ht="25.5">
      <c r="A116" s="26" t="s">
        <v>51</v>
      </c>
      <c s="31" t="s">
        <v>178</v>
      </c>
      <c s="31" t="s">
        <v>1656</v>
      </c>
      <c s="26" t="s">
        <v>53</v>
      </c>
      <c s="32" t="s">
        <v>1657</v>
      </c>
      <c s="33" t="s">
        <v>55</v>
      </c>
      <c s="34">
        <v>37.8</v>
      </c>
      <c s="35">
        <v>0</v>
      </c>
      <c s="36">
        <f>ROUND(ROUND(H116,2)*ROUND(G116,3),2)</f>
      </c>
      <c r="O116">
        <f>(I116*21)/100</f>
      </c>
      <c t="s">
        <v>28</v>
      </c>
    </row>
    <row r="117" spans="1:5" ht="12.75">
      <c r="A117" s="37" t="s">
        <v>56</v>
      </c>
      <c r="E117" s="38" t="s">
        <v>53</v>
      </c>
    </row>
    <row r="118" spans="1:5" ht="51">
      <c r="A118" s="39" t="s">
        <v>57</v>
      </c>
      <c r="E118" s="40" t="s">
        <v>1658</v>
      </c>
    </row>
    <row r="119" spans="1:5" ht="89.25">
      <c r="A119" t="s">
        <v>58</v>
      </c>
      <c r="E119" s="38" t="s">
        <v>334</v>
      </c>
    </row>
    <row r="120" spans="1:16" ht="12.75">
      <c r="A120" s="26" t="s">
        <v>51</v>
      </c>
      <c s="31" t="s">
        <v>182</v>
      </c>
      <c s="31" t="s">
        <v>77</v>
      </c>
      <c s="26" t="s">
        <v>53</v>
      </c>
      <c s="32" t="s">
        <v>78</v>
      </c>
      <c s="33" t="s">
        <v>79</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275</v>
      </c>
    </row>
    <row r="124" spans="1:16" ht="12.75">
      <c r="A124" s="26" t="s">
        <v>51</v>
      </c>
      <c s="31" t="s">
        <v>186</v>
      </c>
      <c s="31" t="s">
        <v>1659</v>
      </c>
      <c s="26" t="s">
        <v>53</v>
      </c>
      <c s="32" t="s">
        <v>1660</v>
      </c>
      <c s="33" t="s">
        <v>946</v>
      </c>
      <c s="34">
        <v>0.04</v>
      </c>
      <c s="35">
        <v>0</v>
      </c>
      <c s="36">
        <f>ROUND(ROUND(H124,2)*ROUND(G124,3),2)</f>
      </c>
      <c r="O124">
        <f>(I124*21)/100</f>
      </c>
      <c t="s">
        <v>28</v>
      </c>
    </row>
    <row r="125" spans="1:5" ht="12.75">
      <c r="A125" s="37" t="s">
        <v>56</v>
      </c>
      <c r="E125" s="38" t="s">
        <v>53</v>
      </c>
    </row>
    <row r="126" spans="1:5" ht="51">
      <c r="A126" s="39" t="s">
        <v>57</v>
      </c>
      <c r="E126" s="40" t="s">
        <v>1661</v>
      </c>
    </row>
    <row r="127" spans="1:5" ht="153">
      <c r="A127" t="s">
        <v>58</v>
      </c>
      <c r="E127" s="38" t="s">
        <v>1129</v>
      </c>
    </row>
    <row r="128" spans="1:16" ht="12.75">
      <c r="A128" s="26" t="s">
        <v>51</v>
      </c>
      <c s="31" t="s">
        <v>190</v>
      </c>
      <c s="31" t="s">
        <v>1662</v>
      </c>
      <c s="26" t="s">
        <v>53</v>
      </c>
      <c s="32" t="s">
        <v>1663</v>
      </c>
      <c s="33" t="s">
        <v>946</v>
      </c>
      <c s="34">
        <v>101.07</v>
      </c>
      <c s="35">
        <v>0</v>
      </c>
      <c s="36">
        <f>ROUND(ROUND(H128,2)*ROUND(G128,3),2)</f>
      </c>
      <c r="O128">
        <f>(I128*21)/100</f>
      </c>
      <c t="s">
        <v>28</v>
      </c>
    </row>
    <row r="129" spans="1:5" ht="12.75">
      <c r="A129" s="37" t="s">
        <v>56</v>
      </c>
      <c r="E129" s="38" t="s">
        <v>53</v>
      </c>
    </row>
    <row r="130" spans="1:5" ht="51">
      <c r="A130" s="39" t="s">
        <v>57</v>
      </c>
      <c r="E130" s="40" t="s">
        <v>1664</v>
      </c>
    </row>
    <row r="131" spans="1:5" ht="153">
      <c r="A131" t="s">
        <v>58</v>
      </c>
      <c r="E131" s="38" t="s">
        <v>1129</v>
      </c>
    </row>
    <row r="132" spans="1:16" ht="25.5">
      <c r="A132" s="26" t="s">
        <v>51</v>
      </c>
      <c s="31" t="s">
        <v>194</v>
      </c>
      <c s="31" t="s">
        <v>1665</v>
      </c>
      <c s="26" t="s">
        <v>53</v>
      </c>
      <c s="32" t="s">
        <v>1666</v>
      </c>
      <c s="33" t="s">
        <v>55</v>
      </c>
      <c s="34">
        <v>6746</v>
      </c>
      <c s="35">
        <v>0</v>
      </c>
      <c s="36">
        <f>ROUND(ROUND(H132,2)*ROUND(G132,3),2)</f>
      </c>
      <c r="O132">
        <f>(I132*21)/100</f>
      </c>
      <c t="s">
        <v>28</v>
      </c>
    </row>
    <row r="133" spans="1:5" ht="12.75">
      <c r="A133" s="37" t="s">
        <v>56</v>
      </c>
      <c r="E133" s="38" t="s">
        <v>53</v>
      </c>
    </row>
    <row r="134" spans="1:5" ht="38.25">
      <c r="A134" s="39" t="s">
        <v>57</v>
      </c>
      <c r="E134" s="40" t="s">
        <v>1667</v>
      </c>
    </row>
    <row r="135" spans="1:5" ht="114.75">
      <c r="A135" t="s">
        <v>58</v>
      </c>
      <c r="E135" s="38" t="s">
        <v>1131</v>
      </c>
    </row>
    <row r="136" spans="1:16" ht="12.75">
      <c r="A136" s="26" t="s">
        <v>51</v>
      </c>
      <c s="31" t="s">
        <v>198</v>
      </c>
      <c s="31" t="s">
        <v>974</v>
      </c>
      <c s="26" t="s">
        <v>53</v>
      </c>
      <c s="32" t="s">
        <v>975</v>
      </c>
      <c s="33" t="s">
        <v>55</v>
      </c>
      <c s="34">
        <v>21926</v>
      </c>
      <c s="35">
        <v>0</v>
      </c>
      <c s="36">
        <f>ROUND(ROUND(H136,2)*ROUND(G136,3),2)</f>
      </c>
      <c r="O136">
        <f>(I136*21)/100</f>
      </c>
      <c t="s">
        <v>28</v>
      </c>
    </row>
    <row r="137" spans="1:5" ht="12.75">
      <c r="A137" s="37" t="s">
        <v>56</v>
      </c>
      <c r="E137" s="38" t="s">
        <v>53</v>
      </c>
    </row>
    <row r="138" spans="1:5" ht="63.75">
      <c r="A138" s="39" t="s">
        <v>57</v>
      </c>
      <c r="E138" s="40" t="s">
        <v>1668</v>
      </c>
    </row>
    <row r="139" spans="1:5" ht="153">
      <c r="A139" t="s">
        <v>58</v>
      </c>
      <c r="E139" s="38" t="s">
        <v>1669</v>
      </c>
    </row>
    <row r="140" spans="1:16" ht="12.75">
      <c r="A140" s="26" t="s">
        <v>51</v>
      </c>
      <c s="31" t="s">
        <v>302</v>
      </c>
      <c s="31" t="s">
        <v>978</v>
      </c>
      <c s="26" t="s">
        <v>53</v>
      </c>
      <c s="32" t="s">
        <v>979</v>
      </c>
      <c s="33" t="s">
        <v>55</v>
      </c>
      <c s="34">
        <v>21926</v>
      </c>
      <c s="35">
        <v>0</v>
      </c>
      <c s="36">
        <f>ROUND(ROUND(H140,2)*ROUND(G140,3),2)</f>
      </c>
      <c r="O140">
        <f>(I140*21)/100</f>
      </c>
      <c t="s">
        <v>28</v>
      </c>
    </row>
    <row r="141" spans="1:5" ht="12.75">
      <c r="A141" s="37" t="s">
        <v>56</v>
      </c>
      <c r="E141" s="38" t="s">
        <v>53</v>
      </c>
    </row>
    <row r="142" spans="1:5" ht="63.75">
      <c r="A142" s="39" t="s">
        <v>57</v>
      </c>
      <c r="E142" s="40" t="s">
        <v>1668</v>
      </c>
    </row>
    <row r="143" spans="1:5" ht="114.75">
      <c r="A143" t="s">
        <v>58</v>
      </c>
      <c r="E143" s="38" t="s">
        <v>1131</v>
      </c>
    </row>
    <row r="144" spans="1:16" ht="12.75">
      <c r="A144" s="26" t="s">
        <v>51</v>
      </c>
      <c s="31" t="s">
        <v>306</v>
      </c>
      <c s="31" t="s">
        <v>980</v>
      </c>
      <c s="26" t="s">
        <v>53</v>
      </c>
      <c s="32" t="s">
        <v>981</v>
      </c>
      <c s="33" t="s">
        <v>982</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1670</v>
      </c>
    </row>
    <row r="148" spans="1:16" ht="12.75">
      <c r="A148" s="26" t="s">
        <v>51</v>
      </c>
      <c s="31" t="s">
        <v>310</v>
      </c>
      <c s="31" t="s">
        <v>984</v>
      </c>
      <c s="26" t="s">
        <v>53</v>
      </c>
      <c s="32" t="s">
        <v>985</v>
      </c>
      <c s="33" t="s">
        <v>55</v>
      </c>
      <c s="34">
        <v>21926</v>
      </c>
      <c s="35">
        <v>0</v>
      </c>
      <c s="36">
        <f>ROUND(ROUND(H148,2)*ROUND(G148,3),2)</f>
      </c>
      <c r="O148">
        <f>(I148*21)/100</f>
      </c>
      <c t="s">
        <v>28</v>
      </c>
    </row>
    <row r="149" spans="1:5" ht="12.75">
      <c r="A149" s="37" t="s">
        <v>56</v>
      </c>
      <c r="E149" s="38" t="s">
        <v>53</v>
      </c>
    </row>
    <row r="150" spans="1:5" ht="63.75">
      <c r="A150" s="39" t="s">
        <v>57</v>
      </c>
      <c r="E150" s="40" t="s">
        <v>1668</v>
      </c>
    </row>
    <row r="151" spans="1:5" ht="127.5">
      <c r="A151" t="s">
        <v>58</v>
      </c>
      <c r="E151" s="38" t="s">
        <v>1671</v>
      </c>
    </row>
    <row r="152" spans="1:16" ht="12.75">
      <c r="A152" s="26" t="s">
        <v>51</v>
      </c>
      <c s="31" t="s">
        <v>202</v>
      </c>
      <c s="31" t="s">
        <v>1672</v>
      </c>
      <c s="26" t="s">
        <v>53</v>
      </c>
      <c s="32" t="s">
        <v>1673</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1132</v>
      </c>
    </row>
    <row r="156" spans="1:16" ht="12.75">
      <c r="A156" s="26" t="s">
        <v>51</v>
      </c>
      <c s="31" t="s">
        <v>206</v>
      </c>
      <c s="31" t="s">
        <v>1674</v>
      </c>
      <c s="26" t="s">
        <v>53</v>
      </c>
      <c s="32" t="s">
        <v>1675</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1133</v>
      </c>
    </row>
    <row r="160" spans="1:16" ht="12.75">
      <c r="A160" s="26" t="s">
        <v>51</v>
      </c>
      <c s="31" t="s">
        <v>210</v>
      </c>
      <c s="31" t="s">
        <v>1676</v>
      </c>
      <c s="26" t="s">
        <v>53</v>
      </c>
      <c s="32" t="s">
        <v>1677</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1132</v>
      </c>
    </row>
    <row r="164" spans="1:16" ht="12.75">
      <c r="A164" s="26" t="s">
        <v>51</v>
      </c>
      <c s="31" t="s">
        <v>214</v>
      </c>
      <c s="31" t="s">
        <v>1678</v>
      </c>
      <c s="26" t="s">
        <v>53</v>
      </c>
      <c s="32" t="s">
        <v>1679</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1133</v>
      </c>
    </row>
    <row r="168" spans="1:16" ht="12.75">
      <c r="A168" s="26" t="s">
        <v>51</v>
      </c>
      <c s="31" t="s">
        <v>218</v>
      </c>
      <c s="31" t="s">
        <v>1680</v>
      </c>
      <c s="26" t="s">
        <v>53</v>
      </c>
      <c s="32" t="s">
        <v>1681</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1132</v>
      </c>
    </row>
    <row r="172" spans="1:16" ht="12.75">
      <c r="A172" s="26" t="s">
        <v>51</v>
      </c>
      <c s="31" t="s">
        <v>222</v>
      </c>
      <c s="31" t="s">
        <v>1682</v>
      </c>
      <c s="26" t="s">
        <v>53</v>
      </c>
      <c s="32" t="s">
        <v>1683</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1133</v>
      </c>
    </row>
    <row r="176" spans="1:16" ht="12.75">
      <c r="A176" s="26" t="s">
        <v>51</v>
      </c>
      <c s="31" t="s">
        <v>314</v>
      </c>
      <c s="31" t="s">
        <v>327</v>
      </c>
      <c s="26" t="s">
        <v>53</v>
      </c>
      <c s="32" t="s">
        <v>328</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1267</v>
      </c>
    </row>
    <row r="180" spans="1:16" ht="12.75">
      <c r="A180" s="26" t="s">
        <v>51</v>
      </c>
      <c s="31" t="s">
        <v>226</v>
      </c>
      <c s="31" t="s">
        <v>1002</v>
      </c>
      <c s="26" t="s">
        <v>53</v>
      </c>
      <c s="32" t="s">
        <v>1003</v>
      </c>
      <c s="33" t="s">
        <v>65</v>
      </c>
      <c s="34">
        <v>14</v>
      </c>
      <c s="35">
        <v>0</v>
      </c>
      <c s="36">
        <f>ROUND(ROUND(H180,2)*ROUND(G180,3),2)</f>
      </c>
      <c r="O180">
        <f>(I180*21)/100</f>
      </c>
      <c t="s">
        <v>28</v>
      </c>
    </row>
    <row r="181" spans="1:5" ht="12.75">
      <c r="A181" s="37" t="s">
        <v>56</v>
      </c>
      <c r="E181" s="38" t="s">
        <v>53</v>
      </c>
    </row>
    <row r="182" spans="1:5" ht="38.25">
      <c r="A182" s="39" t="s">
        <v>57</v>
      </c>
      <c r="E182" s="40" t="s">
        <v>1684</v>
      </c>
    </row>
    <row r="183" spans="1:5" ht="178.5">
      <c r="A183" t="s">
        <v>58</v>
      </c>
      <c r="E183" s="38" t="s">
        <v>1132</v>
      </c>
    </row>
    <row r="184" spans="1:16" ht="12.75">
      <c r="A184" s="26" t="s">
        <v>51</v>
      </c>
      <c s="31" t="s">
        <v>230</v>
      </c>
      <c s="31" t="s">
        <v>1004</v>
      </c>
      <c s="26" t="s">
        <v>53</v>
      </c>
      <c s="32" t="s">
        <v>1005</v>
      </c>
      <c s="33" t="s">
        <v>65</v>
      </c>
      <c s="34">
        <v>14</v>
      </c>
      <c s="35">
        <v>0</v>
      </c>
      <c s="36">
        <f>ROUND(ROUND(H184,2)*ROUND(G184,3),2)</f>
      </c>
      <c r="O184">
        <f>(I184*21)/100</f>
      </c>
      <c t="s">
        <v>28</v>
      </c>
    </row>
    <row r="185" spans="1:5" ht="12.75">
      <c r="A185" s="37" t="s">
        <v>56</v>
      </c>
      <c r="E185" s="38" t="s">
        <v>53</v>
      </c>
    </row>
    <row r="186" spans="1:5" ht="38.25">
      <c r="A186" s="39" t="s">
        <v>57</v>
      </c>
      <c r="E186" s="40" t="s">
        <v>1684</v>
      </c>
    </row>
    <row r="187" spans="1:5" ht="127.5">
      <c r="A187" t="s">
        <v>58</v>
      </c>
      <c r="E187" s="38" t="s">
        <v>1133</v>
      </c>
    </row>
    <row r="188" spans="1:16" ht="12.75">
      <c r="A188" s="26" t="s">
        <v>51</v>
      </c>
      <c s="31" t="s">
        <v>234</v>
      </c>
      <c s="31" t="s">
        <v>1006</v>
      </c>
      <c s="26" t="s">
        <v>53</v>
      </c>
      <c s="32" t="s">
        <v>1007</v>
      </c>
      <c s="33" t="s">
        <v>65</v>
      </c>
      <c s="34">
        <v>3</v>
      </c>
      <c s="35">
        <v>0</v>
      </c>
      <c s="36">
        <f>ROUND(ROUND(H188,2)*ROUND(G188,3),2)</f>
      </c>
      <c r="O188">
        <f>(I188*21)/100</f>
      </c>
      <c t="s">
        <v>28</v>
      </c>
    </row>
    <row r="189" spans="1:5" ht="12.75">
      <c r="A189" s="37" t="s">
        <v>56</v>
      </c>
      <c r="E189" s="38" t="s">
        <v>53</v>
      </c>
    </row>
    <row r="190" spans="1:5" ht="38.25">
      <c r="A190" s="39" t="s">
        <v>57</v>
      </c>
      <c r="E190" s="40" t="s">
        <v>1685</v>
      </c>
    </row>
    <row r="191" spans="1:5" ht="178.5">
      <c r="A191" t="s">
        <v>58</v>
      </c>
      <c r="E191" s="38" t="s">
        <v>1132</v>
      </c>
    </row>
    <row r="192" spans="1:16" ht="12.75">
      <c r="A192" s="26" t="s">
        <v>51</v>
      </c>
      <c s="31" t="s">
        <v>238</v>
      </c>
      <c s="31" t="s">
        <v>1008</v>
      </c>
      <c s="26" t="s">
        <v>53</v>
      </c>
      <c s="32" t="s">
        <v>1009</v>
      </c>
      <c s="33" t="s">
        <v>65</v>
      </c>
      <c s="34">
        <v>3</v>
      </c>
      <c s="35">
        <v>0</v>
      </c>
      <c s="36">
        <f>ROUND(ROUND(H192,2)*ROUND(G192,3),2)</f>
      </c>
      <c r="O192">
        <f>(I192*21)/100</f>
      </c>
      <c t="s">
        <v>28</v>
      </c>
    </row>
    <row r="193" spans="1:5" ht="12.75">
      <c r="A193" s="37" t="s">
        <v>56</v>
      </c>
      <c r="E193" s="38" t="s">
        <v>53</v>
      </c>
    </row>
    <row r="194" spans="1:5" ht="38.25">
      <c r="A194" s="39" t="s">
        <v>57</v>
      </c>
      <c r="E194" s="40" t="s">
        <v>1685</v>
      </c>
    </row>
    <row r="195" spans="1:5" ht="127.5">
      <c r="A195" t="s">
        <v>58</v>
      </c>
      <c r="E195" s="38" t="s">
        <v>1133</v>
      </c>
    </row>
    <row r="196" spans="1:16" ht="12.75">
      <c r="A196" s="26" t="s">
        <v>51</v>
      </c>
      <c s="31" t="s">
        <v>318</v>
      </c>
      <c s="31" t="s">
        <v>1010</v>
      </c>
      <c s="26" t="s">
        <v>53</v>
      </c>
      <c s="32" t="s">
        <v>1011</v>
      </c>
      <c s="33" t="s">
        <v>65</v>
      </c>
      <c s="34">
        <v>3</v>
      </c>
      <c s="35">
        <v>0</v>
      </c>
      <c s="36">
        <f>ROUND(ROUND(H196,2)*ROUND(G196,3),2)</f>
      </c>
      <c r="O196">
        <f>(I196*21)/100</f>
      </c>
      <c t="s">
        <v>28</v>
      </c>
    </row>
    <row r="197" spans="1:5" ht="12.75">
      <c r="A197" s="37" t="s">
        <v>56</v>
      </c>
      <c r="E197" s="38" t="s">
        <v>53</v>
      </c>
    </row>
    <row r="198" spans="1:5" ht="38.25">
      <c r="A198" s="39" t="s">
        <v>57</v>
      </c>
      <c r="E198" s="40" t="s">
        <v>1685</v>
      </c>
    </row>
    <row r="199" spans="1:5" ht="178.5">
      <c r="A199" t="s">
        <v>58</v>
      </c>
      <c r="E199" s="38" t="s">
        <v>1132</v>
      </c>
    </row>
    <row r="200" spans="1:16" ht="12.75">
      <c r="A200" s="26" t="s">
        <v>51</v>
      </c>
      <c s="31" t="s">
        <v>242</v>
      </c>
      <c s="31" t="s">
        <v>1013</v>
      </c>
      <c s="26" t="s">
        <v>53</v>
      </c>
      <c s="32" t="s">
        <v>1014</v>
      </c>
      <c s="33" t="s">
        <v>65</v>
      </c>
      <c s="34">
        <v>3</v>
      </c>
      <c s="35">
        <v>0</v>
      </c>
      <c s="36">
        <f>ROUND(ROUND(H200,2)*ROUND(G200,3),2)</f>
      </c>
      <c r="O200">
        <f>(I200*21)/100</f>
      </c>
      <c t="s">
        <v>28</v>
      </c>
    </row>
    <row r="201" spans="1:5" ht="12.75">
      <c r="A201" s="37" t="s">
        <v>56</v>
      </c>
      <c r="E201" s="38" t="s">
        <v>53</v>
      </c>
    </row>
    <row r="202" spans="1:5" ht="38.25">
      <c r="A202" s="39" t="s">
        <v>57</v>
      </c>
      <c r="E202" s="40" t="s">
        <v>1685</v>
      </c>
    </row>
    <row r="203" spans="1:5" ht="127.5">
      <c r="A203" t="s">
        <v>58</v>
      </c>
      <c r="E203" s="38" t="s">
        <v>1133</v>
      </c>
    </row>
    <row r="204" spans="1:16" ht="12.75">
      <c r="A204" s="26" t="s">
        <v>51</v>
      </c>
      <c s="31" t="s">
        <v>246</v>
      </c>
      <c s="31" t="s">
        <v>1024</v>
      </c>
      <c s="26" t="s">
        <v>53</v>
      </c>
      <c s="32" t="s">
        <v>1025</v>
      </c>
      <c s="33" t="s">
        <v>65</v>
      </c>
      <c s="34">
        <v>14</v>
      </c>
      <c s="35">
        <v>0</v>
      </c>
      <c s="36">
        <f>ROUND(ROUND(H204,2)*ROUND(G204,3),2)</f>
      </c>
      <c r="O204">
        <f>(I204*21)/100</f>
      </c>
      <c t="s">
        <v>28</v>
      </c>
    </row>
    <row r="205" spans="1:5" ht="12.75">
      <c r="A205" s="37" t="s">
        <v>56</v>
      </c>
      <c r="E205" s="38" t="s">
        <v>53</v>
      </c>
    </row>
    <row r="206" spans="1:5" ht="38.25">
      <c r="A206" s="39" t="s">
        <v>57</v>
      </c>
      <c r="E206" s="40" t="s">
        <v>1684</v>
      </c>
    </row>
    <row r="207" spans="1:5" ht="178.5">
      <c r="A207" t="s">
        <v>58</v>
      </c>
      <c r="E207" s="38" t="s">
        <v>1132</v>
      </c>
    </row>
    <row r="208" spans="1:16" ht="12.75">
      <c r="A208" s="26" t="s">
        <v>51</v>
      </c>
      <c s="31" t="s">
        <v>250</v>
      </c>
      <c s="31" t="s">
        <v>1026</v>
      </c>
      <c s="26" t="s">
        <v>53</v>
      </c>
      <c s="32" t="s">
        <v>1027</v>
      </c>
      <c s="33" t="s">
        <v>65</v>
      </c>
      <c s="34">
        <v>14</v>
      </c>
      <c s="35">
        <v>0</v>
      </c>
      <c s="36">
        <f>ROUND(ROUND(H208,2)*ROUND(G208,3),2)</f>
      </c>
      <c r="O208">
        <f>(I208*21)/100</f>
      </c>
      <c t="s">
        <v>28</v>
      </c>
    </row>
    <row r="209" spans="1:5" ht="12.75">
      <c r="A209" s="37" t="s">
        <v>56</v>
      </c>
      <c r="E209" s="38" t="s">
        <v>53</v>
      </c>
    </row>
    <row r="210" spans="1:5" ht="38.25">
      <c r="A210" s="39" t="s">
        <v>57</v>
      </c>
      <c r="E210" s="40" t="s">
        <v>1684</v>
      </c>
    </row>
    <row r="211" spans="1:5" ht="127.5">
      <c r="A211" t="s">
        <v>58</v>
      </c>
      <c r="E211" s="38" t="s">
        <v>1133</v>
      </c>
    </row>
    <row r="212" spans="1:16" ht="12.75">
      <c r="A212" s="26" t="s">
        <v>51</v>
      </c>
      <c s="31" t="s">
        <v>254</v>
      </c>
      <c s="31" t="s">
        <v>1028</v>
      </c>
      <c s="26" t="s">
        <v>53</v>
      </c>
      <c s="32" t="s">
        <v>1029</v>
      </c>
      <c s="33" t="s">
        <v>65</v>
      </c>
      <c s="34">
        <v>140</v>
      </c>
      <c s="35">
        <v>0</v>
      </c>
      <c s="36">
        <f>ROUND(ROUND(H212,2)*ROUND(G212,3),2)</f>
      </c>
      <c r="O212">
        <f>(I212*21)/100</f>
      </c>
      <c t="s">
        <v>28</v>
      </c>
    </row>
    <row r="213" spans="1:5" ht="12.75">
      <c r="A213" s="37" t="s">
        <v>56</v>
      </c>
      <c r="E213" s="38" t="s">
        <v>53</v>
      </c>
    </row>
    <row r="214" spans="1:5" ht="38.25">
      <c r="A214" s="39" t="s">
        <v>57</v>
      </c>
      <c r="E214" s="40" t="s">
        <v>1686</v>
      </c>
    </row>
    <row r="215" spans="1:5" ht="178.5">
      <c r="A215" t="s">
        <v>58</v>
      </c>
      <c r="E215" s="38" t="s">
        <v>1132</v>
      </c>
    </row>
    <row r="216" spans="1:16" ht="12.75">
      <c r="A216" s="26" t="s">
        <v>51</v>
      </c>
      <c s="31" t="s">
        <v>322</v>
      </c>
      <c s="31" t="s">
        <v>1030</v>
      </c>
      <c s="26" t="s">
        <v>53</v>
      </c>
      <c s="32" t="s">
        <v>1031</v>
      </c>
      <c s="33" t="s">
        <v>65</v>
      </c>
      <c s="34">
        <v>140</v>
      </c>
      <c s="35">
        <v>0</v>
      </c>
      <c s="36">
        <f>ROUND(ROUND(H216,2)*ROUND(G216,3),2)</f>
      </c>
      <c r="O216">
        <f>(I216*21)/100</f>
      </c>
      <c t="s">
        <v>28</v>
      </c>
    </row>
    <row r="217" spans="1:5" ht="12.75">
      <c r="A217" s="37" t="s">
        <v>56</v>
      </c>
      <c r="E217" s="38" t="s">
        <v>53</v>
      </c>
    </row>
    <row r="218" spans="1:5" ht="38.25">
      <c r="A218" s="39" t="s">
        <v>57</v>
      </c>
      <c r="E218" s="40" t="s">
        <v>1686</v>
      </c>
    </row>
    <row r="219" spans="1:5" ht="127.5">
      <c r="A219" t="s">
        <v>58</v>
      </c>
      <c r="E219" s="38" t="s">
        <v>1133</v>
      </c>
    </row>
    <row r="220" spans="1:16" ht="12.75">
      <c r="A220" s="26" t="s">
        <v>51</v>
      </c>
      <c s="31" t="s">
        <v>258</v>
      </c>
      <c s="31" t="s">
        <v>1687</v>
      </c>
      <c s="26" t="s">
        <v>53</v>
      </c>
      <c s="32" t="s">
        <v>1688</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1136</v>
      </c>
    </row>
    <row r="224" spans="1:16" ht="12.75">
      <c r="A224" s="26" t="s">
        <v>51</v>
      </c>
      <c s="31" t="s">
        <v>262</v>
      </c>
      <c s="31" t="s">
        <v>768</v>
      </c>
      <c s="26" t="s">
        <v>53</v>
      </c>
      <c s="32" t="s">
        <v>769</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1136</v>
      </c>
    </row>
    <row r="228" spans="1:16" ht="12.75">
      <c r="A228" s="26" t="s">
        <v>51</v>
      </c>
      <c s="31" t="s">
        <v>266</v>
      </c>
      <c s="31" t="s">
        <v>1689</v>
      </c>
      <c s="26" t="s">
        <v>53</v>
      </c>
      <c s="32" t="s">
        <v>1690</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1136</v>
      </c>
    </row>
    <row r="232" spans="1:16" ht="12.75">
      <c r="A232" s="26" t="s">
        <v>51</v>
      </c>
      <c s="31" t="s">
        <v>270</v>
      </c>
      <c s="31" t="s">
        <v>1041</v>
      </c>
      <c s="26" t="s">
        <v>53</v>
      </c>
      <c s="32" t="s">
        <v>1042</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1137</v>
      </c>
    </row>
    <row r="236" spans="1:16" ht="12.75">
      <c r="A236" s="26" t="s">
        <v>51</v>
      </c>
      <c s="31" t="s">
        <v>274</v>
      </c>
      <c s="31" t="s">
        <v>1044</v>
      </c>
      <c s="26" t="s">
        <v>53</v>
      </c>
      <c s="32" t="s">
        <v>1045</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1133</v>
      </c>
    </row>
    <row r="240" spans="1:16" ht="12.75">
      <c r="A240" s="26" t="s">
        <v>51</v>
      </c>
      <c s="31" t="s">
        <v>276</v>
      </c>
      <c s="31" t="s">
        <v>1050</v>
      </c>
      <c s="26" t="s">
        <v>53</v>
      </c>
      <c s="32" t="s">
        <v>1051</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1137</v>
      </c>
    </row>
    <row r="244" spans="1:16" ht="12.75">
      <c r="A244" s="26" t="s">
        <v>51</v>
      </c>
      <c s="31" t="s">
        <v>278</v>
      </c>
      <c s="31" t="s">
        <v>1052</v>
      </c>
      <c s="26" t="s">
        <v>53</v>
      </c>
      <c s="32" t="s">
        <v>1053</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1133</v>
      </c>
    </row>
    <row r="248" spans="1:16" ht="12.75">
      <c r="A248" s="26" t="s">
        <v>51</v>
      </c>
      <c s="31" t="s">
        <v>288</v>
      </c>
      <c s="31" t="s">
        <v>1691</v>
      </c>
      <c s="26" t="s">
        <v>53</v>
      </c>
      <c s="32" t="s">
        <v>1692</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1137</v>
      </c>
    </row>
    <row r="252" spans="1:16" ht="12.75">
      <c r="A252" s="26" t="s">
        <v>51</v>
      </c>
      <c s="31" t="s">
        <v>707</v>
      </c>
      <c s="31" t="s">
        <v>1693</v>
      </c>
      <c s="26" t="s">
        <v>53</v>
      </c>
      <c s="32" t="s">
        <v>1694</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358</v>
      </c>
    </row>
    <row r="256" spans="1:16" ht="12.75">
      <c r="A256" s="26" t="s">
        <v>51</v>
      </c>
      <c s="31" t="s">
        <v>326</v>
      </c>
      <c s="31" t="s">
        <v>1695</v>
      </c>
      <c s="26" t="s">
        <v>53</v>
      </c>
      <c s="32" t="s">
        <v>1696</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1137</v>
      </c>
    </row>
    <row r="260" spans="1:16" ht="12.75">
      <c r="A260" s="26" t="s">
        <v>51</v>
      </c>
      <c s="31" t="s">
        <v>506</v>
      </c>
      <c s="31" t="s">
        <v>1697</v>
      </c>
      <c s="26" t="s">
        <v>53</v>
      </c>
      <c s="32" t="s">
        <v>1698</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1133</v>
      </c>
    </row>
    <row r="264" spans="1:16" ht="12.75">
      <c r="A264" s="26" t="s">
        <v>51</v>
      </c>
      <c s="31" t="s">
        <v>672</v>
      </c>
      <c s="31" t="s">
        <v>1699</v>
      </c>
      <c s="26" t="s">
        <v>53</v>
      </c>
      <c s="32" t="s">
        <v>1700</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1701</v>
      </c>
    </row>
    <row r="268" spans="1:16" ht="12.75">
      <c r="A268" s="26" t="s">
        <v>51</v>
      </c>
      <c s="31" t="s">
        <v>510</v>
      </c>
      <c s="31" t="s">
        <v>1054</v>
      </c>
      <c s="26" t="s">
        <v>53</v>
      </c>
      <c s="32" t="s">
        <v>1055</v>
      </c>
      <c s="33" t="s">
        <v>65</v>
      </c>
      <c s="34">
        <v>40</v>
      </c>
      <c s="35">
        <v>0</v>
      </c>
      <c s="36">
        <f>ROUND(ROUND(H268,2)*ROUND(G268,3),2)</f>
      </c>
      <c r="O268">
        <f>(I268*21)/100</f>
      </c>
      <c t="s">
        <v>28</v>
      </c>
    </row>
    <row r="269" spans="1:5" ht="12.75">
      <c r="A269" s="37" t="s">
        <v>56</v>
      </c>
      <c r="E269" s="38" t="s">
        <v>53</v>
      </c>
    </row>
    <row r="270" spans="1:5" ht="38.25">
      <c r="A270" s="39" t="s">
        <v>57</v>
      </c>
      <c r="E270" s="40" t="s">
        <v>1702</v>
      </c>
    </row>
    <row r="271" spans="1:5" ht="127.5">
      <c r="A271" t="s">
        <v>58</v>
      </c>
      <c r="E271" s="38" t="s">
        <v>1138</v>
      </c>
    </row>
    <row r="272" spans="1:16" ht="25.5">
      <c r="A272" s="26" t="s">
        <v>51</v>
      </c>
      <c s="31" t="s">
        <v>290</v>
      </c>
      <c s="31" t="s">
        <v>1703</v>
      </c>
      <c s="26" t="s">
        <v>53</v>
      </c>
      <c s="32" t="s">
        <v>1704</v>
      </c>
      <c s="33" t="s">
        <v>65</v>
      </c>
      <c s="34">
        <v>20</v>
      </c>
      <c s="35">
        <v>0</v>
      </c>
      <c s="36">
        <f>ROUND(ROUND(H272,2)*ROUND(G272,3),2)</f>
      </c>
      <c r="O272">
        <f>(I272*21)/100</f>
      </c>
      <c t="s">
        <v>28</v>
      </c>
    </row>
    <row r="273" spans="1:5" ht="12.75">
      <c r="A273" s="37" t="s">
        <v>56</v>
      </c>
      <c r="E273" s="38" t="s">
        <v>53</v>
      </c>
    </row>
    <row r="274" spans="1:5" ht="38.25">
      <c r="A274" s="39" t="s">
        <v>57</v>
      </c>
      <c r="E274" s="40" t="s">
        <v>1705</v>
      </c>
    </row>
    <row r="275" spans="1:5" ht="63.75">
      <c r="A275" t="s">
        <v>58</v>
      </c>
      <c r="E275" s="38" t="s">
        <v>1706</v>
      </c>
    </row>
    <row r="276" spans="1:16" ht="25.5">
      <c r="A276" s="26" t="s">
        <v>51</v>
      </c>
      <c s="31" t="s">
        <v>366</v>
      </c>
      <c s="31" t="s">
        <v>1707</v>
      </c>
      <c s="26" t="s">
        <v>53</v>
      </c>
      <c s="32" t="s">
        <v>1708</v>
      </c>
      <c s="33" t="s">
        <v>982</v>
      </c>
      <c s="34">
        <v>35</v>
      </c>
      <c s="35">
        <v>0</v>
      </c>
      <c s="36">
        <f>ROUND(ROUND(H276,2)*ROUND(G276,3),2)</f>
      </c>
      <c r="O276">
        <f>(I276*21)/100</f>
      </c>
      <c t="s">
        <v>28</v>
      </c>
    </row>
    <row r="277" spans="1:5" ht="12.75">
      <c r="A277" s="37" t="s">
        <v>56</v>
      </c>
      <c r="E277" s="38" t="s">
        <v>53</v>
      </c>
    </row>
    <row r="278" spans="1:5" ht="38.25">
      <c r="A278" s="39" t="s">
        <v>57</v>
      </c>
      <c r="E278" s="40" t="s">
        <v>1709</v>
      </c>
    </row>
    <row r="279" spans="1:5" ht="127.5">
      <c r="A279" t="s">
        <v>58</v>
      </c>
      <c r="E279" s="38" t="s">
        <v>1670</v>
      </c>
    </row>
    <row r="280" spans="1:16" ht="12.75">
      <c r="A280" s="26" t="s">
        <v>51</v>
      </c>
      <c s="31" t="s">
        <v>371</v>
      </c>
      <c s="31" t="s">
        <v>1057</v>
      </c>
      <c s="26" t="s">
        <v>53</v>
      </c>
      <c s="32" t="s">
        <v>1058</v>
      </c>
      <c s="33" t="s">
        <v>341</v>
      </c>
      <c s="34">
        <v>0.546</v>
      </c>
      <c s="35">
        <v>0</v>
      </c>
      <c s="36">
        <f>ROUND(ROUND(H280,2)*ROUND(G280,3),2)</f>
      </c>
      <c r="O280">
        <f>(I280*21)/100</f>
      </c>
      <c t="s">
        <v>28</v>
      </c>
    </row>
    <row r="281" spans="1:5" ht="12.75">
      <c r="A281" s="37" t="s">
        <v>56</v>
      </c>
      <c r="E281" s="38" t="s">
        <v>53</v>
      </c>
    </row>
    <row r="282" spans="1:5" ht="38.25">
      <c r="A282" s="39" t="s">
        <v>57</v>
      </c>
      <c r="E282" s="40" t="s">
        <v>1710</v>
      </c>
    </row>
    <row r="283" spans="1:5" ht="140.25">
      <c r="A283" t="s">
        <v>58</v>
      </c>
      <c r="E283" s="38" t="s">
        <v>1139</v>
      </c>
    </row>
    <row r="284" spans="1:16" ht="12.75">
      <c r="A284" s="26" t="s">
        <v>51</v>
      </c>
      <c s="31" t="s">
        <v>378</v>
      </c>
      <c s="31" t="s">
        <v>1061</v>
      </c>
      <c s="26" t="s">
        <v>53</v>
      </c>
      <c s="32" t="s">
        <v>1062</v>
      </c>
      <c s="33" t="s">
        <v>55</v>
      </c>
      <c s="34">
        <v>27.3</v>
      </c>
      <c s="35">
        <v>0</v>
      </c>
      <c s="36">
        <f>ROUND(ROUND(H284,2)*ROUND(G284,3),2)</f>
      </c>
      <c r="O284">
        <f>(I284*21)/100</f>
      </c>
      <c t="s">
        <v>28</v>
      </c>
    </row>
    <row r="285" spans="1:5" ht="12.75">
      <c r="A285" s="37" t="s">
        <v>56</v>
      </c>
      <c r="E285" s="38" t="s">
        <v>53</v>
      </c>
    </row>
    <row r="286" spans="1:5" ht="25.5">
      <c r="A286" s="39" t="s">
        <v>57</v>
      </c>
      <c r="E286" s="40" t="s">
        <v>1711</v>
      </c>
    </row>
    <row r="287" spans="1:5" ht="102">
      <c r="A287" t="s">
        <v>58</v>
      </c>
      <c r="E287" s="38" t="s">
        <v>1140</v>
      </c>
    </row>
    <row r="288" spans="1:16" ht="12.75">
      <c r="A288" s="26" t="s">
        <v>51</v>
      </c>
      <c s="31" t="s">
        <v>343</v>
      </c>
      <c s="31" t="s">
        <v>1712</v>
      </c>
      <c s="26" t="s">
        <v>53</v>
      </c>
      <c s="32" t="s">
        <v>1713</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347</v>
      </c>
      <c s="31" t="s">
        <v>1714</v>
      </c>
      <c s="26" t="s">
        <v>53</v>
      </c>
      <c s="32" t="s">
        <v>1715</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360</v>
      </c>
      <c s="31" t="s">
        <v>1065</v>
      </c>
      <c s="26" t="s">
        <v>53</v>
      </c>
      <c s="32" t="s">
        <v>1066</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1141</v>
      </c>
    </row>
    <row r="300" spans="1:16" ht="12.75">
      <c r="A300" s="26" t="s">
        <v>51</v>
      </c>
      <c s="31" t="s">
        <v>351</v>
      </c>
      <c s="31" t="s">
        <v>1067</v>
      </c>
      <c s="26" t="s">
        <v>53</v>
      </c>
      <c s="32" t="s">
        <v>1068</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1142</v>
      </c>
    </row>
    <row r="304" spans="1:16" ht="12.75">
      <c r="A304" s="26" t="s">
        <v>51</v>
      </c>
      <c s="31" t="s">
        <v>551</v>
      </c>
      <c s="31" t="s">
        <v>1070</v>
      </c>
      <c s="26" t="s">
        <v>53</v>
      </c>
      <c s="32" t="s">
        <v>1071</v>
      </c>
      <c s="33" t="s">
        <v>369</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1142</v>
      </c>
    </row>
    <row r="308" spans="1:16" ht="12.75">
      <c r="A308" s="26" t="s">
        <v>51</v>
      </c>
      <c s="31" t="s">
        <v>555</v>
      </c>
      <c s="31" t="s">
        <v>1716</v>
      </c>
      <c s="26" t="s">
        <v>53</v>
      </c>
      <c s="32" t="s">
        <v>1717</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1132</v>
      </c>
    </row>
    <row r="312" spans="1:16" ht="12.75">
      <c r="A312" s="26" t="s">
        <v>51</v>
      </c>
      <c s="31" t="s">
        <v>557</v>
      </c>
      <c s="31" t="s">
        <v>1718</v>
      </c>
      <c s="26" t="s">
        <v>53</v>
      </c>
      <c s="32" t="s">
        <v>1719</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1133</v>
      </c>
    </row>
    <row r="316" spans="1:16" ht="12.75">
      <c r="A316" s="26" t="s">
        <v>51</v>
      </c>
      <c s="31" t="s">
        <v>695</v>
      </c>
      <c s="31" t="s">
        <v>1073</v>
      </c>
      <c s="26" t="s">
        <v>53</v>
      </c>
      <c s="32" t="s">
        <v>1074</v>
      </c>
      <c s="33" t="s">
        <v>1075</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1720</v>
      </c>
    </row>
    <row r="320" spans="1:16" ht="25.5">
      <c r="A320" s="26" t="s">
        <v>51</v>
      </c>
      <c s="31" t="s">
        <v>559</v>
      </c>
      <c s="31" t="s">
        <v>1721</v>
      </c>
      <c s="26" t="s">
        <v>53</v>
      </c>
      <c s="32" t="s">
        <v>1722</v>
      </c>
      <c s="33" t="s">
        <v>1075</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1267</v>
      </c>
    </row>
    <row r="324" spans="1:16" ht="12.75">
      <c r="A324" s="26" t="s">
        <v>51</v>
      </c>
      <c s="31" t="s">
        <v>561</v>
      </c>
      <c s="31" t="s">
        <v>1723</v>
      </c>
      <c s="26" t="s">
        <v>53</v>
      </c>
      <c s="32" t="s">
        <v>1724</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1725</v>
      </c>
    </row>
    <row r="328" spans="1:16" ht="25.5">
      <c r="A328" s="26" t="s">
        <v>51</v>
      </c>
      <c s="31" t="s">
        <v>699</v>
      </c>
      <c s="31" t="s">
        <v>1726</v>
      </c>
      <c s="26" t="s">
        <v>53</v>
      </c>
      <c s="32" t="s">
        <v>1727</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1141</v>
      </c>
    </row>
    <row r="332" spans="1:16" ht="12.75">
      <c r="A332" s="26" t="s">
        <v>51</v>
      </c>
      <c s="31" t="s">
        <v>563</v>
      </c>
      <c s="31" t="s">
        <v>1728</v>
      </c>
      <c s="26" t="s">
        <v>53</v>
      </c>
      <c s="32" t="s">
        <v>1729</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1141</v>
      </c>
    </row>
    <row r="336" spans="1:16" ht="12.75">
      <c r="A336" s="26" t="s">
        <v>51</v>
      </c>
      <c s="31" t="s">
        <v>565</v>
      </c>
      <c s="31" t="s">
        <v>1146</v>
      </c>
      <c s="26" t="s">
        <v>53</v>
      </c>
      <c s="32" t="s">
        <v>1730</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1141</v>
      </c>
    </row>
    <row r="340" spans="1:16" ht="12.75">
      <c r="A340" s="26" t="s">
        <v>51</v>
      </c>
      <c s="31" t="s">
        <v>703</v>
      </c>
      <c s="31" t="s">
        <v>1148</v>
      </c>
      <c s="26" t="s">
        <v>53</v>
      </c>
      <c s="32" t="s">
        <v>1731</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1150</v>
      </c>
    </row>
    <row r="344" spans="1:16" ht="12.75">
      <c r="A344" s="26" t="s">
        <v>51</v>
      </c>
      <c s="31" t="s">
        <v>567</v>
      </c>
      <c s="31" t="s">
        <v>1732</v>
      </c>
      <c s="26" t="s">
        <v>53</v>
      </c>
      <c s="32" t="s">
        <v>1733</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1267</v>
      </c>
    </row>
    <row r="348" spans="1:16" ht="12.75">
      <c r="A348" s="26" t="s">
        <v>51</v>
      </c>
      <c s="31" t="s">
        <v>570</v>
      </c>
      <c s="31" t="s">
        <v>1082</v>
      </c>
      <c s="26" t="s">
        <v>53</v>
      </c>
      <c s="32" t="s">
        <v>1083</v>
      </c>
      <c s="33" t="s">
        <v>55</v>
      </c>
      <c s="34">
        <v>6746</v>
      </c>
      <c s="35">
        <v>0</v>
      </c>
      <c s="36">
        <f>ROUND(ROUND(H348,2)*ROUND(G348,3),2)</f>
      </c>
      <c r="O348">
        <f>(I348*21)/100</f>
      </c>
      <c t="s">
        <v>28</v>
      </c>
    </row>
    <row r="349" spans="1:5" ht="12.75">
      <c r="A349" s="37" t="s">
        <v>56</v>
      </c>
      <c r="E349" s="38" t="s">
        <v>53</v>
      </c>
    </row>
    <row r="350" spans="1:5" ht="12.75">
      <c r="A350" s="39" t="s">
        <v>57</v>
      </c>
      <c r="E350" s="40" t="s">
        <v>1734</v>
      </c>
    </row>
    <row r="351" spans="1:5" ht="191.25">
      <c r="A351" t="s">
        <v>58</v>
      </c>
      <c r="E351" s="38" t="s">
        <v>1735</v>
      </c>
    </row>
    <row r="352" spans="1:18" ht="12.75" customHeight="1">
      <c r="A352" s="6" t="s">
        <v>48</v>
      </c>
      <c s="6"/>
      <c s="44" t="s">
        <v>364</v>
      </c>
      <c s="6"/>
      <c s="29" t="s">
        <v>1086</v>
      </c>
      <c s="6"/>
      <c s="6"/>
      <c s="6"/>
      <c s="46">
        <f>0+Q352</f>
      </c>
      <c r="O352">
        <f>0+R352</f>
      </c>
      <c r="Q352">
        <f>0+I353+I357+I361+I365+I369+I373+I377+I381</f>
      </c>
      <c>
        <f>0+O353+O357+O361+O365+O369+O373+O377+O381</f>
      </c>
    </row>
    <row r="353" spans="1:16" ht="25.5">
      <c r="A353" s="26" t="s">
        <v>51</v>
      </c>
      <c s="31" t="s">
        <v>355</v>
      </c>
      <c s="31" t="s">
        <v>1087</v>
      </c>
      <c s="26" t="s">
        <v>373</v>
      </c>
      <c s="32" t="s">
        <v>1088</v>
      </c>
      <c s="33" t="s">
        <v>375</v>
      </c>
      <c s="34">
        <v>0.02</v>
      </c>
      <c s="35">
        <v>0</v>
      </c>
      <c s="36">
        <f>ROUND(ROUND(H353,2)*ROUND(G353,3),2)</f>
      </c>
      <c r="O353">
        <f>(I353*21)/100</f>
      </c>
      <c t="s">
        <v>28</v>
      </c>
    </row>
    <row r="354" spans="1:5" ht="25.5">
      <c r="A354" s="37" t="s">
        <v>56</v>
      </c>
      <c r="E354" s="38" t="s">
        <v>1089</v>
      </c>
    </row>
    <row r="355" spans="1:5" ht="12.75">
      <c r="A355" s="39" t="s">
        <v>57</v>
      </c>
      <c r="E355" s="40" t="s">
        <v>53</v>
      </c>
    </row>
    <row r="356" spans="1:5" ht="165.75">
      <c r="A356" t="s">
        <v>58</v>
      </c>
      <c r="E356" s="38" t="s">
        <v>1154</v>
      </c>
    </row>
    <row r="357" spans="1:16" ht="38.25">
      <c r="A357" s="26" t="s">
        <v>51</v>
      </c>
      <c s="31" t="s">
        <v>338</v>
      </c>
      <c s="31" t="s">
        <v>1090</v>
      </c>
      <c s="26" t="s">
        <v>373</v>
      </c>
      <c s="32" t="s">
        <v>1091</v>
      </c>
      <c s="33" t="s">
        <v>375</v>
      </c>
      <c s="34">
        <v>0.05</v>
      </c>
      <c s="35">
        <v>0</v>
      </c>
      <c s="36">
        <f>ROUND(ROUND(H357,2)*ROUND(G357,3),2)</f>
      </c>
      <c r="O357">
        <f>(I357*21)/100</f>
      </c>
      <c t="s">
        <v>28</v>
      </c>
    </row>
    <row r="358" spans="1:5" ht="38.25">
      <c r="A358" s="37" t="s">
        <v>56</v>
      </c>
      <c r="E358" s="38" t="s">
        <v>1155</v>
      </c>
    </row>
    <row r="359" spans="1:5" ht="12.75">
      <c r="A359" s="39" t="s">
        <v>57</v>
      </c>
      <c r="E359" s="40" t="s">
        <v>53</v>
      </c>
    </row>
    <row r="360" spans="1:5" ht="165.75">
      <c r="A360" t="s">
        <v>58</v>
      </c>
      <c r="E360" s="38" t="s">
        <v>1154</v>
      </c>
    </row>
    <row r="361" spans="1:16" ht="38.25">
      <c r="A361" s="26" t="s">
        <v>51</v>
      </c>
      <c s="31" t="s">
        <v>331</v>
      </c>
      <c s="31" t="s">
        <v>1092</v>
      </c>
      <c s="26" t="s">
        <v>373</v>
      </c>
      <c s="32" t="s">
        <v>1093</v>
      </c>
      <c s="33" t="s">
        <v>375</v>
      </c>
      <c s="34">
        <v>0.2</v>
      </c>
      <c s="35">
        <v>0</v>
      </c>
      <c s="36">
        <f>ROUND(ROUND(H361,2)*ROUND(G361,3),2)</f>
      </c>
      <c r="O361">
        <f>(I361*21)/100</f>
      </c>
      <c t="s">
        <v>28</v>
      </c>
    </row>
    <row r="362" spans="1:5" ht="38.25">
      <c r="A362" s="37" t="s">
        <v>56</v>
      </c>
      <c r="E362" s="38" t="s">
        <v>1332</v>
      </c>
    </row>
    <row r="363" spans="1:5" ht="12.75">
      <c r="A363" s="39" t="s">
        <v>57</v>
      </c>
      <c r="E363" s="40" t="s">
        <v>53</v>
      </c>
    </row>
    <row r="364" spans="1:5" ht="165.75">
      <c r="A364" t="s">
        <v>58</v>
      </c>
      <c r="E364" s="38" t="s">
        <v>1154</v>
      </c>
    </row>
    <row r="365" spans="1:16" ht="25.5">
      <c r="A365" s="26" t="s">
        <v>51</v>
      </c>
      <c s="31" t="s">
        <v>335</v>
      </c>
      <c s="31" t="s">
        <v>379</v>
      </c>
      <c s="26" t="s">
        <v>373</v>
      </c>
      <c s="32" t="s">
        <v>380</v>
      </c>
      <c s="33" t="s">
        <v>375</v>
      </c>
      <c s="34">
        <v>0.05</v>
      </c>
      <c s="35">
        <v>0</v>
      </c>
      <c s="36">
        <f>ROUND(ROUND(H365,2)*ROUND(G365,3),2)</f>
      </c>
      <c r="O365">
        <f>(I365*21)/100</f>
      </c>
      <c t="s">
        <v>28</v>
      </c>
    </row>
    <row r="366" spans="1:5" ht="38.25">
      <c r="A366" s="37" t="s">
        <v>56</v>
      </c>
      <c r="E366" s="38" t="s">
        <v>1336</v>
      </c>
    </row>
    <row r="367" spans="1:5" ht="12.75">
      <c r="A367" s="39" t="s">
        <v>57</v>
      </c>
      <c r="E367" s="40" t="s">
        <v>53</v>
      </c>
    </row>
    <row r="368" spans="1:5" ht="165.75">
      <c r="A368" t="s">
        <v>58</v>
      </c>
      <c r="E368" s="38" t="s">
        <v>1154</v>
      </c>
    </row>
    <row r="369" spans="1:16" ht="25.5">
      <c r="A369" s="26" t="s">
        <v>51</v>
      </c>
      <c s="31" t="s">
        <v>531</v>
      </c>
      <c s="31" t="s">
        <v>1098</v>
      </c>
      <c s="26" t="s">
        <v>373</v>
      </c>
      <c s="32" t="s">
        <v>1099</v>
      </c>
      <c s="33" t="s">
        <v>375</v>
      </c>
      <c s="34">
        <v>0.01</v>
      </c>
      <c s="35">
        <v>0</v>
      </c>
      <c s="36">
        <f>ROUND(ROUND(H369,2)*ROUND(G369,3),2)</f>
      </c>
      <c r="O369">
        <f>(I369*21)/100</f>
      </c>
      <c t="s">
        <v>28</v>
      </c>
    </row>
    <row r="370" spans="1:5" ht="38.25">
      <c r="A370" s="37" t="s">
        <v>56</v>
      </c>
      <c r="E370" s="38" t="s">
        <v>1336</v>
      </c>
    </row>
    <row r="371" spans="1:5" ht="12.75">
      <c r="A371" s="39" t="s">
        <v>57</v>
      </c>
      <c r="E371" s="40" t="s">
        <v>53</v>
      </c>
    </row>
    <row r="372" spans="1:5" ht="165.75">
      <c r="A372" t="s">
        <v>58</v>
      </c>
      <c r="E372" s="38" t="s">
        <v>1154</v>
      </c>
    </row>
    <row r="373" spans="1:16" ht="38.25">
      <c r="A373" s="26" t="s">
        <v>51</v>
      </c>
      <c s="31" t="s">
        <v>535</v>
      </c>
      <c s="31" t="s">
        <v>786</v>
      </c>
      <c s="26" t="s">
        <v>373</v>
      </c>
      <c s="32" t="s">
        <v>787</v>
      </c>
      <c s="33" t="s">
        <v>375</v>
      </c>
      <c s="34">
        <v>0.05</v>
      </c>
      <c s="35">
        <v>0</v>
      </c>
      <c s="36">
        <f>ROUND(ROUND(H373,2)*ROUND(G373,3),2)</f>
      </c>
      <c r="O373">
        <f>(I373*21)/100</f>
      </c>
      <c t="s">
        <v>28</v>
      </c>
    </row>
    <row r="374" spans="1:5" ht="38.25">
      <c r="A374" s="37" t="s">
        <v>56</v>
      </c>
      <c r="E374" s="38" t="s">
        <v>1336</v>
      </c>
    </row>
    <row r="375" spans="1:5" ht="12.75">
      <c r="A375" s="39" t="s">
        <v>57</v>
      </c>
      <c r="E375" s="40" t="s">
        <v>53</v>
      </c>
    </row>
    <row r="376" spans="1:5" ht="165.75">
      <c r="A376" t="s">
        <v>58</v>
      </c>
      <c r="E376" s="38" t="s">
        <v>1154</v>
      </c>
    </row>
    <row r="377" spans="1:16" ht="25.5">
      <c r="A377" s="26" t="s">
        <v>51</v>
      </c>
      <c s="31" t="s">
        <v>691</v>
      </c>
      <c s="31" t="s">
        <v>1102</v>
      </c>
      <c s="26" t="s">
        <v>373</v>
      </c>
      <c s="32" t="s">
        <v>1103</v>
      </c>
      <c s="33" t="s">
        <v>375</v>
      </c>
      <c s="34">
        <v>0.01</v>
      </c>
      <c s="35">
        <v>0</v>
      </c>
      <c s="36">
        <f>ROUND(ROUND(H377,2)*ROUND(G377,3),2)</f>
      </c>
      <c r="O377">
        <f>(I377*21)/100</f>
      </c>
      <c t="s">
        <v>28</v>
      </c>
    </row>
    <row r="378" spans="1:5" ht="38.25">
      <c r="A378" s="37" t="s">
        <v>56</v>
      </c>
      <c r="E378" s="38" t="s">
        <v>1156</v>
      </c>
    </row>
    <row r="379" spans="1:5" ht="12.75">
      <c r="A379" s="39" t="s">
        <v>57</v>
      </c>
      <c r="E379" s="40" t="s">
        <v>53</v>
      </c>
    </row>
    <row r="380" spans="1:5" ht="165.75">
      <c r="A380" t="s">
        <v>58</v>
      </c>
      <c r="E380" s="38" t="s">
        <v>1154</v>
      </c>
    </row>
    <row r="381" spans="1:16" ht="25.5">
      <c r="A381" s="26" t="s">
        <v>51</v>
      </c>
      <c s="31" t="s">
        <v>539</v>
      </c>
      <c s="31" t="s">
        <v>1105</v>
      </c>
      <c s="26" t="s">
        <v>373</v>
      </c>
      <c s="32" t="s">
        <v>1106</v>
      </c>
      <c s="33" t="s">
        <v>375</v>
      </c>
      <c s="34">
        <v>0.02</v>
      </c>
      <c s="35">
        <v>0</v>
      </c>
      <c s="36">
        <f>ROUND(ROUND(H381,2)*ROUND(G381,3),2)</f>
      </c>
      <c r="O381">
        <f>(I381*21)/100</f>
      </c>
      <c t="s">
        <v>28</v>
      </c>
    </row>
    <row r="382" spans="1:5" ht="38.25">
      <c r="A382" s="37" t="s">
        <v>56</v>
      </c>
      <c r="E382" s="38" t="s">
        <v>1155</v>
      </c>
    </row>
    <row r="383" spans="1:5" ht="12.75">
      <c r="A383" s="39" t="s">
        <v>57</v>
      </c>
      <c r="E383" s="40" t="s">
        <v>53</v>
      </c>
    </row>
    <row r="384" spans="1:5" ht="165.75">
      <c r="A384" t="s">
        <v>58</v>
      </c>
      <c r="E38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1736</v>
      </c>
      <c s="41">
        <f>0+I9+I18+I39+I280</f>
      </c>
      <c r="O3" t="s">
        <v>23</v>
      </c>
      <c t="s">
        <v>28</v>
      </c>
    </row>
    <row r="4" spans="1:16" ht="15" customHeight="1">
      <c r="A4" t="s">
        <v>17</v>
      </c>
      <c s="12" t="s">
        <v>18</v>
      </c>
      <c s="13" t="s">
        <v>1612</v>
      </c>
      <c s="1"/>
      <c s="14" t="s">
        <v>1613</v>
      </c>
      <c s="1"/>
      <c s="1"/>
      <c s="11"/>
      <c s="11"/>
      <c r="O4" t="s">
        <v>24</v>
      </c>
      <c t="s">
        <v>28</v>
      </c>
    </row>
    <row r="5" spans="1:16" ht="12.75" customHeight="1">
      <c r="A5" t="s">
        <v>21</v>
      </c>
      <c s="16" t="s">
        <v>22</v>
      </c>
      <c s="17" t="s">
        <v>1736</v>
      </c>
      <c s="6"/>
      <c s="18" t="s">
        <v>1737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366</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371</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34</v>
      </c>
      <c s="6"/>
      <c s="29" t="s">
        <v>111</v>
      </c>
      <c s="6"/>
      <c s="6"/>
      <c s="6"/>
      <c s="46">
        <f>0+Q18</f>
      </c>
      <c r="O18">
        <f>0+R18</f>
      </c>
      <c r="Q18">
        <f>0+I19+I23+I27+I31+I35</f>
      </c>
      <c>
        <f>0+O19+O23+O27+O31+O35</f>
      </c>
    </row>
    <row r="19" spans="1:16" ht="12.75">
      <c r="A19" s="26" t="s">
        <v>51</v>
      </c>
      <c s="31" t="s">
        <v>34</v>
      </c>
      <c s="31" t="s">
        <v>904</v>
      </c>
      <c s="26" t="s">
        <v>53</v>
      </c>
      <c s="32" t="s">
        <v>905</v>
      </c>
      <c s="33" t="s">
        <v>118</v>
      </c>
      <c s="34">
        <v>1152</v>
      </c>
      <c s="35">
        <v>0</v>
      </c>
      <c s="36">
        <f>ROUND(ROUND(H19,2)*ROUND(G19,3),2)</f>
      </c>
      <c r="O19">
        <f>(I19*21)/100</f>
      </c>
      <c t="s">
        <v>28</v>
      </c>
    </row>
    <row r="20" spans="1:5" ht="12.75">
      <c r="A20" s="37" t="s">
        <v>56</v>
      </c>
      <c r="E20" s="38" t="s">
        <v>53</v>
      </c>
    </row>
    <row r="21" spans="1:5" ht="51">
      <c r="A21" s="39" t="s">
        <v>57</v>
      </c>
      <c r="E21" s="40" t="s">
        <v>1739</v>
      </c>
    </row>
    <row r="22" spans="1:5" ht="318.75">
      <c r="A22" t="s">
        <v>58</v>
      </c>
      <c r="E22" s="38" t="s">
        <v>1111</v>
      </c>
    </row>
    <row r="23" spans="1:16" ht="12.75">
      <c r="A23" s="26" t="s">
        <v>51</v>
      </c>
      <c s="31" t="s">
        <v>28</v>
      </c>
      <c s="31" t="s">
        <v>1618</v>
      </c>
      <c s="26" t="s">
        <v>53</v>
      </c>
      <c s="32" t="s">
        <v>1619</v>
      </c>
      <c s="33" t="s">
        <v>55</v>
      </c>
      <c s="34">
        <v>192</v>
      </c>
      <c s="35">
        <v>0</v>
      </c>
      <c s="36">
        <f>ROUND(ROUND(H23,2)*ROUND(G23,3),2)</f>
      </c>
      <c r="O23">
        <f>(I23*21)/100</f>
      </c>
      <c t="s">
        <v>28</v>
      </c>
    </row>
    <row r="24" spans="1:5" ht="12.75">
      <c r="A24" s="37" t="s">
        <v>56</v>
      </c>
      <c r="E24" s="38" t="s">
        <v>53</v>
      </c>
    </row>
    <row r="25" spans="1:5" ht="25.5">
      <c r="A25" s="39" t="s">
        <v>57</v>
      </c>
      <c r="E25" s="40" t="s">
        <v>1740</v>
      </c>
    </row>
    <row r="26" spans="1:5" ht="25.5">
      <c r="A26" t="s">
        <v>58</v>
      </c>
      <c r="E26" s="38" t="s">
        <v>125</v>
      </c>
    </row>
    <row r="27" spans="1:16" ht="12.75">
      <c r="A27" s="26" t="s">
        <v>51</v>
      </c>
      <c s="31" t="s">
        <v>26</v>
      </c>
      <c s="31" t="s">
        <v>908</v>
      </c>
      <c s="26" t="s">
        <v>53</v>
      </c>
      <c s="32" t="s">
        <v>909</v>
      </c>
      <c s="33" t="s">
        <v>118</v>
      </c>
      <c s="34">
        <v>96</v>
      </c>
      <c s="35">
        <v>0</v>
      </c>
      <c s="36">
        <f>ROUND(ROUND(H27,2)*ROUND(G27,3),2)</f>
      </c>
      <c r="O27">
        <f>(I27*21)/100</f>
      </c>
      <c t="s">
        <v>28</v>
      </c>
    </row>
    <row r="28" spans="1:5" ht="12.75">
      <c r="A28" s="37" t="s">
        <v>56</v>
      </c>
      <c r="E28" s="38" t="s">
        <v>53</v>
      </c>
    </row>
    <row r="29" spans="1:5" ht="51">
      <c r="A29" s="39" t="s">
        <v>57</v>
      </c>
      <c r="E29" s="40" t="s">
        <v>1741</v>
      </c>
    </row>
    <row r="30" spans="1:5" ht="280.5">
      <c r="A30" t="s">
        <v>58</v>
      </c>
      <c r="E30" s="38" t="s">
        <v>1113</v>
      </c>
    </row>
    <row r="31" spans="1:16" ht="12.75">
      <c r="A31" s="26" t="s">
        <v>51</v>
      </c>
      <c s="31" t="s">
        <v>38</v>
      </c>
      <c s="31" t="s">
        <v>126</v>
      </c>
      <c s="26" t="s">
        <v>53</v>
      </c>
      <c s="32" t="s">
        <v>127</v>
      </c>
      <c s="33" t="s">
        <v>118</v>
      </c>
      <c s="34">
        <v>960</v>
      </c>
      <c s="35">
        <v>0</v>
      </c>
      <c s="36">
        <f>ROUND(ROUND(H31,2)*ROUND(G31,3),2)</f>
      </c>
      <c r="O31">
        <f>(I31*21)/100</f>
      </c>
      <c t="s">
        <v>28</v>
      </c>
    </row>
    <row r="32" spans="1:5" ht="12.75">
      <c r="A32" s="37" t="s">
        <v>56</v>
      </c>
      <c r="E32" s="38" t="s">
        <v>53</v>
      </c>
    </row>
    <row r="33" spans="1:5" ht="51">
      <c r="A33" s="39" t="s">
        <v>57</v>
      </c>
      <c r="E33" s="40" t="s">
        <v>1742</v>
      </c>
    </row>
    <row r="34" spans="1:5" ht="229.5">
      <c r="A34" t="s">
        <v>58</v>
      </c>
      <c r="E34" s="38" t="s">
        <v>128</v>
      </c>
    </row>
    <row r="35" spans="1:16" ht="25.5">
      <c r="A35" s="26" t="s">
        <v>51</v>
      </c>
      <c s="31" t="s">
        <v>378</v>
      </c>
      <c s="31" t="s">
        <v>1743</v>
      </c>
      <c s="26" t="s">
        <v>53</v>
      </c>
      <c s="32" t="s">
        <v>1744</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1121</v>
      </c>
    </row>
    <row r="39" spans="1:18" ht="12.75" customHeight="1">
      <c r="A39" s="6" t="s">
        <v>48</v>
      </c>
      <c s="6"/>
      <c s="44" t="s">
        <v>81</v>
      </c>
      <c s="6"/>
      <c s="29" t="s">
        <v>330</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1622</v>
      </c>
      <c s="26" t="s">
        <v>53</v>
      </c>
      <c s="32" t="s">
        <v>1623</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1624</v>
      </c>
    </row>
    <row r="44" spans="1:16" ht="12.75">
      <c r="A44" s="26" t="s">
        <v>51</v>
      </c>
      <c s="31" t="s">
        <v>27</v>
      </c>
      <c s="31" t="s">
        <v>913</v>
      </c>
      <c s="26" t="s">
        <v>53</v>
      </c>
      <c s="32" t="s">
        <v>914</v>
      </c>
      <c s="33" t="s">
        <v>65</v>
      </c>
      <c s="34">
        <v>2</v>
      </c>
      <c s="35">
        <v>0</v>
      </c>
      <c s="36">
        <f>ROUND(ROUND(H44,2)*ROUND(G44,3),2)</f>
      </c>
      <c r="O44">
        <f>(I44*21)/100</f>
      </c>
      <c t="s">
        <v>28</v>
      </c>
    </row>
    <row r="45" spans="1:5" ht="12.75">
      <c r="A45" s="37" t="s">
        <v>56</v>
      </c>
      <c r="E45" s="38" t="s">
        <v>53</v>
      </c>
    </row>
    <row r="46" spans="1:5" ht="38.25">
      <c r="A46" s="39" t="s">
        <v>57</v>
      </c>
      <c r="E46" s="40" t="s">
        <v>1745</v>
      </c>
    </row>
    <row r="47" spans="1:5" ht="102">
      <c r="A47" t="s">
        <v>58</v>
      </c>
      <c r="E47" s="38" t="s">
        <v>1626</v>
      </c>
    </row>
    <row r="48" spans="1:16" ht="12.75">
      <c r="A48" s="26" t="s">
        <v>51</v>
      </c>
      <c s="31" t="s">
        <v>81</v>
      </c>
      <c s="31" t="s">
        <v>916</v>
      </c>
      <c s="26" t="s">
        <v>53</v>
      </c>
      <c s="32" t="s">
        <v>917</v>
      </c>
      <c s="33" t="s">
        <v>55</v>
      </c>
      <c s="34">
        <v>84</v>
      </c>
      <c s="35">
        <v>0</v>
      </c>
      <c s="36">
        <f>ROUND(ROUND(H48,2)*ROUND(G48,3),2)</f>
      </c>
      <c r="O48">
        <f>(I48*21)/100</f>
      </c>
      <c t="s">
        <v>28</v>
      </c>
    </row>
    <row r="49" spans="1:5" ht="12.75">
      <c r="A49" s="37" t="s">
        <v>56</v>
      </c>
      <c r="E49" s="38" t="s">
        <v>53</v>
      </c>
    </row>
    <row r="50" spans="1:5" ht="12.75">
      <c r="A50" s="39" t="s">
        <v>57</v>
      </c>
      <c r="E50" s="40" t="s">
        <v>1746</v>
      </c>
    </row>
    <row r="51" spans="1:5" ht="102">
      <c r="A51" t="s">
        <v>58</v>
      </c>
      <c r="E51" s="38" t="s">
        <v>1115</v>
      </c>
    </row>
    <row r="52" spans="1:16" ht="12.75">
      <c r="A52" s="26" t="s">
        <v>51</v>
      </c>
      <c s="31" t="s">
        <v>85</v>
      </c>
      <c s="31" t="s">
        <v>1629</v>
      </c>
      <c s="26" t="s">
        <v>53</v>
      </c>
      <c s="32" t="s">
        <v>1630</v>
      </c>
      <c s="33" t="s">
        <v>55</v>
      </c>
      <c s="34">
        <v>192</v>
      </c>
      <c s="35">
        <v>0</v>
      </c>
      <c s="36">
        <f>ROUND(ROUND(H52,2)*ROUND(G52,3),2)</f>
      </c>
      <c r="O52">
        <f>(I52*21)/100</f>
      </c>
      <c t="s">
        <v>28</v>
      </c>
    </row>
    <row r="53" spans="1:5" ht="12.75">
      <c r="A53" s="37" t="s">
        <v>56</v>
      </c>
      <c r="E53" s="38" t="s">
        <v>53</v>
      </c>
    </row>
    <row r="54" spans="1:5" ht="25.5">
      <c r="A54" s="39" t="s">
        <v>57</v>
      </c>
      <c r="E54" s="40" t="s">
        <v>1740</v>
      </c>
    </row>
    <row r="55" spans="1:5" ht="76.5">
      <c r="A55" t="s">
        <v>58</v>
      </c>
      <c r="E55" s="38" t="s">
        <v>132</v>
      </c>
    </row>
    <row r="56" spans="1:16" ht="12.75">
      <c r="A56" s="26" t="s">
        <v>51</v>
      </c>
      <c s="31" t="s">
        <v>44</v>
      </c>
      <c s="31" t="s">
        <v>1631</v>
      </c>
      <c s="26" t="s">
        <v>53</v>
      </c>
      <c s="32" t="s">
        <v>1632</v>
      </c>
      <c s="33" t="s">
        <v>55</v>
      </c>
      <c s="34">
        <v>1800.75</v>
      </c>
      <c s="35">
        <v>0</v>
      </c>
      <c s="36">
        <f>ROUND(ROUND(H56,2)*ROUND(G56,3),2)</f>
      </c>
      <c r="O56">
        <f>(I56*21)/100</f>
      </c>
      <c t="s">
        <v>28</v>
      </c>
    </row>
    <row r="57" spans="1:5" ht="12.75">
      <c r="A57" s="37" t="s">
        <v>56</v>
      </c>
      <c r="E57" s="38" t="s">
        <v>53</v>
      </c>
    </row>
    <row r="58" spans="1:5" ht="25.5">
      <c r="A58" s="39" t="s">
        <v>57</v>
      </c>
      <c r="E58" s="40" t="s">
        <v>1747</v>
      </c>
    </row>
    <row r="59" spans="1:5" ht="140.25">
      <c r="A59" t="s">
        <v>58</v>
      </c>
      <c r="E59" s="38" t="s">
        <v>1634</v>
      </c>
    </row>
    <row r="60" spans="1:16" ht="25.5">
      <c r="A60" s="26" t="s">
        <v>51</v>
      </c>
      <c s="31" t="s">
        <v>46</v>
      </c>
      <c s="31" t="s">
        <v>1635</v>
      </c>
      <c s="26" t="s">
        <v>53</v>
      </c>
      <c s="32" t="s">
        <v>1636</v>
      </c>
      <c s="33" t="s">
        <v>55</v>
      </c>
      <c s="34">
        <v>90</v>
      </c>
      <c s="35">
        <v>0</v>
      </c>
      <c s="36">
        <f>ROUND(ROUND(H60,2)*ROUND(G60,3),2)</f>
      </c>
      <c r="O60">
        <f>(I60*21)/100</f>
      </c>
      <c t="s">
        <v>28</v>
      </c>
    </row>
    <row r="61" spans="1:5" ht="12.75">
      <c r="A61" s="37" t="s">
        <v>56</v>
      </c>
      <c r="E61" s="38" t="s">
        <v>53</v>
      </c>
    </row>
    <row r="62" spans="1:5" ht="12.75">
      <c r="A62" s="39" t="s">
        <v>57</v>
      </c>
      <c r="E62" s="40" t="s">
        <v>1748</v>
      </c>
    </row>
    <row r="63" spans="1:5" ht="127.5">
      <c r="A63" t="s">
        <v>58</v>
      </c>
      <c r="E63" s="38" t="s">
        <v>1121</v>
      </c>
    </row>
    <row r="64" spans="1:16" ht="12.75">
      <c r="A64" s="26" t="s">
        <v>51</v>
      </c>
      <c s="31" t="s">
        <v>95</v>
      </c>
      <c s="31" t="s">
        <v>926</v>
      </c>
      <c s="26" t="s">
        <v>53</v>
      </c>
      <c s="32" t="s">
        <v>927</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1124</v>
      </c>
    </row>
    <row r="68" spans="1:16" ht="25.5">
      <c r="A68" s="26" t="s">
        <v>51</v>
      </c>
      <c s="31" t="s">
        <v>99</v>
      </c>
      <c s="31" t="s">
        <v>929</v>
      </c>
      <c s="26" t="s">
        <v>53</v>
      </c>
      <c s="32" t="s">
        <v>930</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931</v>
      </c>
    </row>
    <row r="72" spans="1:16" ht="25.5">
      <c r="A72" s="26" t="s">
        <v>51</v>
      </c>
      <c s="31" t="s">
        <v>103</v>
      </c>
      <c s="31" t="s">
        <v>932</v>
      </c>
      <c s="26" t="s">
        <v>53</v>
      </c>
      <c s="32" t="s">
        <v>933</v>
      </c>
      <c s="33" t="s">
        <v>65</v>
      </c>
      <c s="34">
        <v>16</v>
      </c>
      <c s="35">
        <v>0</v>
      </c>
      <c s="36">
        <f>ROUND(ROUND(H72,2)*ROUND(G72,3),2)</f>
      </c>
      <c r="O72">
        <f>(I72*21)/100</f>
      </c>
      <c t="s">
        <v>28</v>
      </c>
    </row>
    <row r="73" spans="1:5" ht="12.75">
      <c r="A73" s="37" t="s">
        <v>56</v>
      </c>
      <c r="E73" s="38" t="s">
        <v>53</v>
      </c>
    </row>
    <row r="74" spans="1:5" ht="51">
      <c r="A74" s="39" t="s">
        <v>57</v>
      </c>
      <c r="E74" s="40" t="s">
        <v>1749</v>
      </c>
    </row>
    <row r="75" spans="1:5" ht="38.25">
      <c r="A75" t="s">
        <v>58</v>
      </c>
      <c r="E75" s="38" t="s">
        <v>935</v>
      </c>
    </row>
    <row r="76" spans="1:16" ht="25.5">
      <c r="A76" s="26" t="s">
        <v>51</v>
      </c>
      <c s="31" t="s">
        <v>67</v>
      </c>
      <c s="31" t="s">
        <v>936</v>
      </c>
      <c s="26" t="s">
        <v>53</v>
      </c>
      <c s="32" t="s">
        <v>937</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1115</v>
      </c>
    </row>
    <row r="80" spans="1:16" ht="12.75">
      <c r="A80" s="26" t="s">
        <v>51</v>
      </c>
      <c s="31" t="s">
        <v>294</v>
      </c>
      <c s="31" t="s">
        <v>938</v>
      </c>
      <c s="26" t="s">
        <v>53</v>
      </c>
      <c s="32" t="s">
        <v>939</v>
      </c>
      <c s="33" t="s">
        <v>55</v>
      </c>
      <c s="34">
        <v>264.6</v>
      </c>
      <c s="35">
        <v>0</v>
      </c>
      <c s="36">
        <f>ROUND(ROUND(H80,2)*ROUND(G80,3),2)</f>
      </c>
      <c r="O80">
        <f>(I80*21)/100</f>
      </c>
      <c t="s">
        <v>28</v>
      </c>
    </row>
    <row r="81" spans="1:5" ht="12.75">
      <c r="A81" s="37" t="s">
        <v>56</v>
      </c>
      <c r="E81" s="38" t="s">
        <v>53</v>
      </c>
    </row>
    <row r="82" spans="1:5" ht="12.75">
      <c r="A82" s="39" t="s">
        <v>57</v>
      </c>
      <c r="E82" s="40" t="s">
        <v>1750</v>
      </c>
    </row>
    <row r="83" spans="1:5" ht="127.5">
      <c r="A83" t="s">
        <v>58</v>
      </c>
      <c r="E83" s="38" t="s">
        <v>1121</v>
      </c>
    </row>
    <row r="84" spans="1:16" ht="12.75">
      <c r="A84" s="26" t="s">
        <v>51</v>
      </c>
      <c s="31" t="s">
        <v>298</v>
      </c>
      <c s="31" t="s">
        <v>1650</v>
      </c>
      <c s="26" t="s">
        <v>53</v>
      </c>
      <c s="32" t="s">
        <v>1651</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1624</v>
      </c>
    </row>
    <row r="88" spans="1:16" ht="12.75">
      <c r="A88" s="26" t="s">
        <v>51</v>
      </c>
      <c s="31" t="s">
        <v>150</v>
      </c>
      <c s="31" t="s">
        <v>1125</v>
      </c>
      <c s="26" t="s">
        <v>53</v>
      </c>
      <c s="32" t="s">
        <v>1126</v>
      </c>
      <c s="33" t="s">
        <v>369</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1127</v>
      </c>
    </row>
    <row r="92" spans="1:16" ht="12.75">
      <c r="A92" s="26" t="s">
        <v>51</v>
      </c>
      <c s="31" t="s">
        <v>152</v>
      </c>
      <c s="31" t="s">
        <v>1662</v>
      </c>
      <c s="26" t="s">
        <v>53</v>
      </c>
      <c s="32" t="s">
        <v>1663</v>
      </c>
      <c s="33" t="s">
        <v>946</v>
      </c>
      <c s="34">
        <v>31.74</v>
      </c>
      <c s="35">
        <v>0</v>
      </c>
      <c s="36">
        <f>ROUND(ROUND(H92,2)*ROUND(G92,3),2)</f>
      </c>
      <c r="O92">
        <f>(I92*21)/100</f>
      </c>
      <c t="s">
        <v>28</v>
      </c>
    </row>
    <row r="93" spans="1:5" ht="12.75">
      <c r="A93" s="37" t="s">
        <v>56</v>
      </c>
      <c r="E93" s="38" t="s">
        <v>53</v>
      </c>
    </row>
    <row r="94" spans="1:5" ht="51">
      <c r="A94" s="39" t="s">
        <v>57</v>
      </c>
      <c r="E94" s="40" t="s">
        <v>1751</v>
      </c>
    </row>
    <row r="95" spans="1:5" ht="153">
      <c r="A95" t="s">
        <v>58</v>
      </c>
      <c r="E95" s="38" t="s">
        <v>1129</v>
      </c>
    </row>
    <row r="96" spans="1:16" ht="25.5">
      <c r="A96" s="26" t="s">
        <v>51</v>
      </c>
      <c s="31" t="s">
        <v>154</v>
      </c>
      <c s="31" t="s">
        <v>1665</v>
      </c>
      <c s="26" t="s">
        <v>53</v>
      </c>
      <c s="32" t="s">
        <v>1666</v>
      </c>
      <c s="33" t="s">
        <v>55</v>
      </c>
      <c s="34">
        <v>2116</v>
      </c>
      <c s="35">
        <v>0</v>
      </c>
      <c s="36">
        <f>ROUND(ROUND(H96,2)*ROUND(G96,3),2)</f>
      </c>
      <c r="O96">
        <f>(I96*21)/100</f>
      </c>
      <c t="s">
        <v>28</v>
      </c>
    </row>
    <row r="97" spans="1:5" ht="12.75">
      <c r="A97" s="37" t="s">
        <v>56</v>
      </c>
      <c r="E97" s="38" t="s">
        <v>53</v>
      </c>
    </row>
    <row r="98" spans="1:5" ht="12.75">
      <c r="A98" s="39" t="s">
        <v>57</v>
      </c>
      <c r="E98" s="40" t="s">
        <v>1752</v>
      </c>
    </row>
    <row r="99" spans="1:5" ht="114.75">
      <c r="A99" t="s">
        <v>58</v>
      </c>
      <c r="E99" s="38" t="s">
        <v>1131</v>
      </c>
    </row>
    <row r="100" spans="1:16" ht="12.75">
      <c r="A100" s="26" t="s">
        <v>51</v>
      </c>
      <c s="31" t="s">
        <v>158</v>
      </c>
      <c s="31" t="s">
        <v>974</v>
      </c>
      <c s="26" t="s">
        <v>53</v>
      </c>
      <c s="32" t="s">
        <v>975</v>
      </c>
      <c s="33" t="s">
        <v>55</v>
      </c>
      <c s="34">
        <v>2306</v>
      </c>
      <c s="35">
        <v>0</v>
      </c>
      <c s="36">
        <f>ROUND(ROUND(H100,2)*ROUND(G100,3),2)</f>
      </c>
      <c r="O100">
        <f>(I100*21)/100</f>
      </c>
      <c t="s">
        <v>28</v>
      </c>
    </row>
    <row r="101" spans="1:5" ht="12.75">
      <c r="A101" s="37" t="s">
        <v>56</v>
      </c>
      <c r="E101" s="38" t="s">
        <v>53</v>
      </c>
    </row>
    <row r="102" spans="1:5" ht="51">
      <c r="A102" s="39" t="s">
        <v>57</v>
      </c>
      <c r="E102" s="40" t="s">
        <v>1753</v>
      </c>
    </row>
    <row r="103" spans="1:5" ht="153">
      <c r="A103" t="s">
        <v>58</v>
      </c>
      <c r="E103" s="38" t="s">
        <v>1669</v>
      </c>
    </row>
    <row r="104" spans="1:16" ht="12.75">
      <c r="A104" s="26" t="s">
        <v>51</v>
      </c>
      <c s="31" t="s">
        <v>162</v>
      </c>
      <c s="31" t="s">
        <v>978</v>
      </c>
      <c s="26" t="s">
        <v>53</v>
      </c>
      <c s="32" t="s">
        <v>979</v>
      </c>
      <c s="33" t="s">
        <v>55</v>
      </c>
      <c s="34">
        <v>2306</v>
      </c>
      <c s="35">
        <v>0</v>
      </c>
      <c s="36">
        <f>ROUND(ROUND(H104,2)*ROUND(G104,3),2)</f>
      </c>
      <c r="O104">
        <f>(I104*21)/100</f>
      </c>
      <c t="s">
        <v>28</v>
      </c>
    </row>
    <row r="105" spans="1:5" ht="12.75">
      <c r="A105" s="37" t="s">
        <v>56</v>
      </c>
      <c r="E105" s="38" t="s">
        <v>53</v>
      </c>
    </row>
    <row r="106" spans="1:5" ht="51">
      <c r="A106" s="39" t="s">
        <v>57</v>
      </c>
      <c r="E106" s="40" t="s">
        <v>1753</v>
      </c>
    </row>
    <row r="107" spans="1:5" ht="114.75">
      <c r="A107" t="s">
        <v>58</v>
      </c>
      <c r="E107" s="38" t="s">
        <v>1131</v>
      </c>
    </row>
    <row r="108" spans="1:16" ht="12.75">
      <c r="A108" s="26" t="s">
        <v>51</v>
      </c>
      <c s="31" t="s">
        <v>166</v>
      </c>
      <c s="31" t="s">
        <v>980</v>
      </c>
      <c s="26" t="s">
        <v>53</v>
      </c>
      <c s="32" t="s">
        <v>981</v>
      </c>
      <c s="33" t="s">
        <v>982</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1670</v>
      </c>
    </row>
    <row r="112" spans="1:16" ht="12.75">
      <c r="A112" s="26" t="s">
        <v>51</v>
      </c>
      <c s="31" t="s">
        <v>170</v>
      </c>
      <c s="31" t="s">
        <v>984</v>
      </c>
      <c s="26" t="s">
        <v>53</v>
      </c>
      <c s="32" t="s">
        <v>985</v>
      </c>
      <c s="33" t="s">
        <v>55</v>
      </c>
      <c s="34">
        <v>2306</v>
      </c>
      <c s="35">
        <v>0</v>
      </c>
      <c s="36">
        <f>ROUND(ROUND(H112,2)*ROUND(G112,3),2)</f>
      </c>
      <c r="O112">
        <f>(I112*21)/100</f>
      </c>
      <c t="s">
        <v>28</v>
      </c>
    </row>
    <row r="113" spans="1:5" ht="12.75">
      <c r="A113" s="37" t="s">
        <v>56</v>
      </c>
      <c r="E113" s="38" t="s">
        <v>53</v>
      </c>
    </row>
    <row r="114" spans="1:5" ht="51">
      <c r="A114" s="39" t="s">
        <v>57</v>
      </c>
      <c r="E114" s="40" t="s">
        <v>1753</v>
      </c>
    </row>
    <row r="115" spans="1:5" ht="127.5">
      <c r="A115" t="s">
        <v>58</v>
      </c>
      <c r="E115" s="38" t="s">
        <v>1671</v>
      </c>
    </row>
    <row r="116" spans="1:16" ht="12.75">
      <c r="A116" s="26" t="s">
        <v>51</v>
      </c>
      <c s="31" t="s">
        <v>174</v>
      </c>
      <c s="31" t="s">
        <v>1672</v>
      </c>
      <c s="26" t="s">
        <v>53</v>
      </c>
      <c s="32" t="s">
        <v>1673</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1132</v>
      </c>
    </row>
    <row r="120" spans="1:16" ht="12.75">
      <c r="A120" s="26" t="s">
        <v>51</v>
      </c>
      <c s="31" t="s">
        <v>178</v>
      </c>
      <c s="31" t="s">
        <v>1674</v>
      </c>
      <c s="26" t="s">
        <v>53</v>
      </c>
      <c s="32" t="s">
        <v>1675</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1133</v>
      </c>
    </row>
    <row r="124" spans="1:16" ht="12.75">
      <c r="A124" s="26" t="s">
        <v>51</v>
      </c>
      <c s="31" t="s">
        <v>182</v>
      </c>
      <c s="31" t="s">
        <v>1676</v>
      </c>
      <c s="26" t="s">
        <v>53</v>
      </c>
      <c s="32" t="s">
        <v>1677</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1132</v>
      </c>
    </row>
    <row r="128" spans="1:16" ht="12.75">
      <c r="A128" s="26" t="s">
        <v>51</v>
      </c>
      <c s="31" t="s">
        <v>186</v>
      </c>
      <c s="31" t="s">
        <v>1678</v>
      </c>
      <c s="26" t="s">
        <v>53</v>
      </c>
      <c s="32" t="s">
        <v>1679</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1133</v>
      </c>
    </row>
    <row r="132" spans="1:16" ht="12.75">
      <c r="A132" s="26" t="s">
        <v>51</v>
      </c>
      <c s="31" t="s">
        <v>190</v>
      </c>
      <c s="31" t="s">
        <v>1680</v>
      </c>
      <c s="26" t="s">
        <v>53</v>
      </c>
      <c s="32" t="s">
        <v>1681</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1132</v>
      </c>
    </row>
    <row r="136" spans="1:16" ht="12.75">
      <c r="A136" s="26" t="s">
        <v>51</v>
      </c>
      <c s="31" t="s">
        <v>194</v>
      </c>
      <c s="31" t="s">
        <v>1682</v>
      </c>
      <c s="26" t="s">
        <v>53</v>
      </c>
      <c s="32" t="s">
        <v>1683</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1133</v>
      </c>
    </row>
    <row r="140" spans="1:16" ht="12.75">
      <c r="A140" s="26" t="s">
        <v>51</v>
      </c>
      <c s="31" t="s">
        <v>198</v>
      </c>
      <c s="31" t="s">
        <v>327</v>
      </c>
      <c s="26" t="s">
        <v>53</v>
      </c>
      <c s="32" t="s">
        <v>328</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1267</v>
      </c>
    </row>
    <row r="144" spans="1:16" ht="12.75">
      <c r="A144" s="26" t="s">
        <v>51</v>
      </c>
      <c s="31" t="s">
        <v>302</v>
      </c>
      <c s="31" t="s">
        <v>1002</v>
      </c>
      <c s="26" t="s">
        <v>53</v>
      </c>
      <c s="32" t="s">
        <v>1003</v>
      </c>
      <c s="33" t="s">
        <v>65</v>
      </c>
      <c s="34">
        <v>36</v>
      </c>
      <c s="35">
        <v>0</v>
      </c>
      <c s="36">
        <f>ROUND(ROUND(H144,2)*ROUND(G144,3),2)</f>
      </c>
      <c r="O144">
        <f>(I144*21)/100</f>
      </c>
      <c t="s">
        <v>28</v>
      </c>
    </row>
    <row r="145" spans="1:5" ht="12.75">
      <c r="A145" s="37" t="s">
        <v>56</v>
      </c>
      <c r="E145" s="38" t="s">
        <v>53</v>
      </c>
    </row>
    <row r="146" spans="1:5" ht="38.25">
      <c r="A146" s="39" t="s">
        <v>57</v>
      </c>
      <c r="E146" s="40" t="s">
        <v>1754</v>
      </c>
    </row>
    <row r="147" spans="1:5" ht="178.5">
      <c r="A147" t="s">
        <v>58</v>
      </c>
      <c r="E147" s="38" t="s">
        <v>1132</v>
      </c>
    </row>
    <row r="148" spans="1:16" ht="12.75">
      <c r="A148" s="26" t="s">
        <v>51</v>
      </c>
      <c s="31" t="s">
        <v>306</v>
      </c>
      <c s="31" t="s">
        <v>1004</v>
      </c>
      <c s="26" t="s">
        <v>53</v>
      </c>
      <c s="32" t="s">
        <v>1005</v>
      </c>
      <c s="33" t="s">
        <v>65</v>
      </c>
      <c s="34">
        <v>36</v>
      </c>
      <c s="35">
        <v>0</v>
      </c>
      <c s="36">
        <f>ROUND(ROUND(H148,2)*ROUND(G148,3),2)</f>
      </c>
      <c r="O148">
        <f>(I148*21)/100</f>
      </c>
      <c t="s">
        <v>28</v>
      </c>
    </row>
    <row r="149" spans="1:5" ht="12.75">
      <c r="A149" s="37" t="s">
        <v>56</v>
      </c>
      <c r="E149" s="38" t="s">
        <v>53</v>
      </c>
    </row>
    <row r="150" spans="1:5" ht="38.25">
      <c r="A150" s="39" t="s">
        <v>57</v>
      </c>
      <c r="E150" s="40" t="s">
        <v>1754</v>
      </c>
    </row>
    <row r="151" spans="1:5" ht="127.5">
      <c r="A151" t="s">
        <v>58</v>
      </c>
      <c r="E151" s="38" t="s">
        <v>1133</v>
      </c>
    </row>
    <row r="152" spans="1:16" ht="12.75">
      <c r="A152" s="26" t="s">
        <v>51</v>
      </c>
      <c s="31" t="s">
        <v>310</v>
      </c>
      <c s="31" t="s">
        <v>1006</v>
      </c>
      <c s="26" t="s">
        <v>53</v>
      </c>
      <c s="32" t="s">
        <v>1007</v>
      </c>
      <c s="33" t="s">
        <v>65</v>
      </c>
      <c s="34">
        <v>2</v>
      </c>
      <c s="35">
        <v>0</v>
      </c>
      <c s="36">
        <f>ROUND(ROUND(H152,2)*ROUND(G152,3),2)</f>
      </c>
      <c r="O152">
        <f>(I152*21)/100</f>
      </c>
      <c t="s">
        <v>28</v>
      </c>
    </row>
    <row r="153" spans="1:5" ht="12.75">
      <c r="A153" s="37" t="s">
        <v>56</v>
      </c>
      <c r="E153" s="38" t="s">
        <v>53</v>
      </c>
    </row>
    <row r="154" spans="1:5" ht="38.25">
      <c r="A154" s="39" t="s">
        <v>57</v>
      </c>
      <c r="E154" s="40" t="s">
        <v>1755</v>
      </c>
    </row>
    <row r="155" spans="1:5" ht="178.5">
      <c r="A155" t="s">
        <v>58</v>
      </c>
      <c r="E155" s="38" t="s">
        <v>1132</v>
      </c>
    </row>
    <row r="156" spans="1:16" ht="12.75">
      <c r="A156" s="26" t="s">
        <v>51</v>
      </c>
      <c s="31" t="s">
        <v>202</v>
      </c>
      <c s="31" t="s">
        <v>1008</v>
      </c>
      <c s="26" t="s">
        <v>53</v>
      </c>
      <c s="32" t="s">
        <v>1009</v>
      </c>
      <c s="33" t="s">
        <v>65</v>
      </c>
      <c s="34">
        <v>2</v>
      </c>
      <c s="35">
        <v>0</v>
      </c>
      <c s="36">
        <f>ROUND(ROUND(H156,2)*ROUND(G156,3),2)</f>
      </c>
      <c r="O156">
        <f>(I156*21)/100</f>
      </c>
      <c t="s">
        <v>28</v>
      </c>
    </row>
    <row r="157" spans="1:5" ht="12.75">
      <c r="A157" s="37" t="s">
        <v>56</v>
      </c>
      <c r="E157" s="38" t="s">
        <v>53</v>
      </c>
    </row>
    <row r="158" spans="1:5" ht="38.25">
      <c r="A158" s="39" t="s">
        <v>57</v>
      </c>
      <c r="E158" s="40" t="s">
        <v>1755</v>
      </c>
    </row>
    <row r="159" spans="1:5" ht="127.5">
      <c r="A159" t="s">
        <v>58</v>
      </c>
      <c r="E159" s="38" t="s">
        <v>1133</v>
      </c>
    </row>
    <row r="160" spans="1:16" ht="12.75">
      <c r="A160" s="26" t="s">
        <v>51</v>
      </c>
      <c s="31" t="s">
        <v>206</v>
      </c>
      <c s="31" t="s">
        <v>1010</v>
      </c>
      <c s="26" t="s">
        <v>53</v>
      </c>
      <c s="32" t="s">
        <v>1011</v>
      </c>
      <c s="33" t="s">
        <v>65</v>
      </c>
      <c s="34">
        <v>2</v>
      </c>
      <c s="35">
        <v>0</v>
      </c>
      <c s="36">
        <f>ROUND(ROUND(H160,2)*ROUND(G160,3),2)</f>
      </c>
      <c r="O160">
        <f>(I160*21)/100</f>
      </c>
      <c t="s">
        <v>28</v>
      </c>
    </row>
    <row r="161" spans="1:5" ht="12.75">
      <c r="A161" s="37" t="s">
        <v>56</v>
      </c>
      <c r="E161" s="38" t="s">
        <v>53</v>
      </c>
    </row>
    <row r="162" spans="1:5" ht="38.25">
      <c r="A162" s="39" t="s">
        <v>57</v>
      </c>
      <c r="E162" s="40" t="s">
        <v>1755</v>
      </c>
    </row>
    <row r="163" spans="1:5" ht="178.5">
      <c r="A163" t="s">
        <v>58</v>
      </c>
      <c r="E163" s="38" t="s">
        <v>1132</v>
      </c>
    </row>
    <row r="164" spans="1:16" ht="12.75">
      <c r="A164" s="26" t="s">
        <v>51</v>
      </c>
      <c s="31" t="s">
        <v>210</v>
      </c>
      <c s="31" t="s">
        <v>1013</v>
      </c>
      <c s="26" t="s">
        <v>53</v>
      </c>
      <c s="32" t="s">
        <v>1014</v>
      </c>
      <c s="33" t="s">
        <v>65</v>
      </c>
      <c s="34">
        <v>2</v>
      </c>
      <c s="35">
        <v>0</v>
      </c>
      <c s="36">
        <f>ROUND(ROUND(H164,2)*ROUND(G164,3),2)</f>
      </c>
      <c r="O164">
        <f>(I164*21)/100</f>
      </c>
      <c t="s">
        <v>28</v>
      </c>
    </row>
    <row r="165" spans="1:5" ht="12.75">
      <c r="A165" s="37" t="s">
        <v>56</v>
      </c>
      <c r="E165" s="38" t="s">
        <v>53</v>
      </c>
    </row>
    <row r="166" spans="1:5" ht="38.25">
      <c r="A166" s="39" t="s">
        <v>57</v>
      </c>
      <c r="E166" s="40" t="s">
        <v>1755</v>
      </c>
    </row>
    <row r="167" spans="1:5" ht="127.5">
      <c r="A167" t="s">
        <v>58</v>
      </c>
      <c r="E167" s="38" t="s">
        <v>1133</v>
      </c>
    </row>
    <row r="168" spans="1:16" ht="12.75">
      <c r="A168" s="26" t="s">
        <v>51</v>
      </c>
      <c s="31" t="s">
        <v>214</v>
      </c>
      <c s="31" t="s">
        <v>1024</v>
      </c>
      <c s="26" t="s">
        <v>53</v>
      </c>
      <c s="32" t="s">
        <v>1025</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1132</v>
      </c>
    </row>
    <row r="172" spans="1:16" ht="12.75">
      <c r="A172" s="26" t="s">
        <v>51</v>
      </c>
      <c s="31" t="s">
        <v>218</v>
      </c>
      <c s="31" t="s">
        <v>1026</v>
      </c>
      <c s="26" t="s">
        <v>53</v>
      </c>
      <c s="32" t="s">
        <v>1027</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1133</v>
      </c>
    </row>
    <row r="176" spans="1:16" ht="12.75">
      <c r="A176" s="26" t="s">
        <v>51</v>
      </c>
      <c s="31" t="s">
        <v>222</v>
      </c>
      <c s="31" t="s">
        <v>1028</v>
      </c>
      <c s="26" t="s">
        <v>53</v>
      </c>
      <c s="32" t="s">
        <v>1029</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1132</v>
      </c>
    </row>
    <row r="180" spans="1:16" ht="12.75">
      <c r="A180" s="26" t="s">
        <v>51</v>
      </c>
      <c s="31" t="s">
        <v>314</v>
      </c>
      <c s="31" t="s">
        <v>1030</v>
      </c>
      <c s="26" t="s">
        <v>53</v>
      </c>
      <c s="32" t="s">
        <v>1031</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1133</v>
      </c>
    </row>
    <row r="184" spans="1:16" ht="12.75">
      <c r="A184" s="26" t="s">
        <v>51</v>
      </c>
      <c s="31" t="s">
        <v>226</v>
      </c>
      <c s="31" t="s">
        <v>768</v>
      </c>
      <c s="26" t="s">
        <v>53</v>
      </c>
      <c s="32" t="s">
        <v>769</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1136</v>
      </c>
    </row>
    <row r="188" spans="1:16" ht="12.75">
      <c r="A188" s="26" t="s">
        <v>51</v>
      </c>
      <c s="31" t="s">
        <v>230</v>
      </c>
      <c s="31" t="s">
        <v>1689</v>
      </c>
      <c s="26" t="s">
        <v>53</v>
      </c>
      <c s="32" t="s">
        <v>1690</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1136</v>
      </c>
    </row>
    <row r="192" spans="1:16" ht="12.75">
      <c r="A192" s="26" t="s">
        <v>51</v>
      </c>
      <c s="31" t="s">
        <v>234</v>
      </c>
      <c s="31" t="s">
        <v>1041</v>
      </c>
      <c s="26" t="s">
        <v>53</v>
      </c>
      <c s="32" t="s">
        <v>1042</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1137</v>
      </c>
    </row>
    <row r="196" spans="1:16" ht="12.75">
      <c r="A196" s="26" t="s">
        <v>51</v>
      </c>
      <c s="31" t="s">
        <v>238</v>
      </c>
      <c s="31" t="s">
        <v>1044</v>
      </c>
      <c s="26" t="s">
        <v>53</v>
      </c>
      <c s="32" t="s">
        <v>1045</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1133</v>
      </c>
    </row>
    <row r="200" spans="1:16" ht="12.75">
      <c r="A200" s="26" t="s">
        <v>51</v>
      </c>
      <c s="31" t="s">
        <v>318</v>
      </c>
      <c s="31" t="s">
        <v>1050</v>
      </c>
      <c s="26" t="s">
        <v>53</v>
      </c>
      <c s="32" t="s">
        <v>1051</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1137</v>
      </c>
    </row>
    <row r="204" spans="1:16" ht="12.75">
      <c r="A204" s="26" t="s">
        <v>51</v>
      </c>
      <c s="31" t="s">
        <v>242</v>
      </c>
      <c s="31" t="s">
        <v>1052</v>
      </c>
      <c s="26" t="s">
        <v>53</v>
      </c>
      <c s="32" t="s">
        <v>1053</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1133</v>
      </c>
    </row>
    <row r="208" spans="1:16" ht="12.75">
      <c r="A208" s="26" t="s">
        <v>51</v>
      </c>
      <c s="31" t="s">
        <v>246</v>
      </c>
      <c s="31" t="s">
        <v>1691</v>
      </c>
      <c s="26" t="s">
        <v>53</v>
      </c>
      <c s="32" t="s">
        <v>1692</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1137</v>
      </c>
    </row>
    <row r="212" spans="1:16" ht="12.75">
      <c r="A212" s="26" t="s">
        <v>51</v>
      </c>
      <c s="31" t="s">
        <v>335</v>
      </c>
      <c s="31" t="s">
        <v>1693</v>
      </c>
      <c s="26" t="s">
        <v>53</v>
      </c>
      <c s="32" t="s">
        <v>1694</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358</v>
      </c>
    </row>
    <row r="216" spans="1:16" ht="12.75">
      <c r="A216" s="26" t="s">
        <v>51</v>
      </c>
      <c s="31" t="s">
        <v>250</v>
      </c>
      <c s="31" t="s">
        <v>1699</v>
      </c>
      <c s="26" t="s">
        <v>53</v>
      </c>
      <c s="32" t="s">
        <v>1700</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1701</v>
      </c>
    </row>
    <row r="220" spans="1:16" ht="12.75">
      <c r="A220" s="26" t="s">
        <v>51</v>
      </c>
      <c s="31" t="s">
        <v>254</v>
      </c>
      <c s="31" t="s">
        <v>1054</v>
      </c>
      <c s="26" t="s">
        <v>53</v>
      </c>
      <c s="32" t="s">
        <v>1055</v>
      </c>
      <c s="33" t="s">
        <v>65</v>
      </c>
      <c s="34">
        <v>30</v>
      </c>
      <c s="35">
        <v>0</v>
      </c>
      <c s="36">
        <f>ROUND(ROUND(H220,2)*ROUND(G220,3),2)</f>
      </c>
      <c r="O220">
        <f>(I220*21)/100</f>
      </c>
      <c t="s">
        <v>28</v>
      </c>
    </row>
    <row r="221" spans="1:5" ht="12.75">
      <c r="A221" s="37" t="s">
        <v>56</v>
      </c>
      <c r="E221" s="38" t="s">
        <v>53</v>
      </c>
    </row>
    <row r="222" spans="1:5" ht="38.25">
      <c r="A222" s="39" t="s">
        <v>57</v>
      </c>
      <c r="E222" s="40" t="s">
        <v>1756</v>
      </c>
    </row>
    <row r="223" spans="1:5" ht="127.5">
      <c r="A223" t="s">
        <v>58</v>
      </c>
      <c r="E223" s="38" t="s">
        <v>1138</v>
      </c>
    </row>
    <row r="224" spans="1:16" ht="25.5">
      <c r="A224" s="26" t="s">
        <v>51</v>
      </c>
      <c s="31" t="s">
        <v>322</v>
      </c>
      <c s="31" t="s">
        <v>1703</v>
      </c>
      <c s="26" t="s">
        <v>53</v>
      </c>
      <c s="32" t="s">
        <v>1704</v>
      </c>
      <c s="33" t="s">
        <v>65</v>
      </c>
      <c s="34">
        <v>15</v>
      </c>
      <c s="35">
        <v>0</v>
      </c>
      <c s="36">
        <f>ROUND(ROUND(H224,2)*ROUND(G224,3),2)</f>
      </c>
      <c r="O224">
        <f>(I224*21)/100</f>
      </c>
      <c t="s">
        <v>28</v>
      </c>
    </row>
    <row r="225" spans="1:5" ht="12.75">
      <c r="A225" s="37" t="s">
        <v>56</v>
      </c>
      <c r="E225" s="38" t="s">
        <v>53</v>
      </c>
    </row>
    <row r="226" spans="1:5" ht="38.25">
      <c r="A226" s="39" t="s">
        <v>57</v>
      </c>
      <c r="E226" s="40" t="s">
        <v>1757</v>
      </c>
    </row>
    <row r="227" spans="1:5" ht="63.75">
      <c r="A227" t="s">
        <v>58</v>
      </c>
      <c r="E227" s="38" t="s">
        <v>1706</v>
      </c>
    </row>
    <row r="228" spans="1:16" ht="25.5">
      <c r="A228" s="26" t="s">
        <v>51</v>
      </c>
      <c s="31" t="s">
        <v>258</v>
      </c>
      <c s="31" t="s">
        <v>1707</v>
      </c>
      <c s="26" t="s">
        <v>53</v>
      </c>
      <c s="32" t="s">
        <v>1708</v>
      </c>
      <c s="33" t="s">
        <v>982</v>
      </c>
      <c s="34">
        <v>30</v>
      </c>
      <c s="35">
        <v>0</v>
      </c>
      <c s="36">
        <f>ROUND(ROUND(H228,2)*ROUND(G228,3),2)</f>
      </c>
      <c r="O228">
        <f>(I228*21)/100</f>
      </c>
      <c t="s">
        <v>28</v>
      </c>
    </row>
    <row r="229" spans="1:5" ht="12.75">
      <c r="A229" s="37" t="s">
        <v>56</v>
      </c>
      <c r="E229" s="38" t="s">
        <v>53</v>
      </c>
    </row>
    <row r="230" spans="1:5" ht="38.25">
      <c r="A230" s="39" t="s">
        <v>57</v>
      </c>
      <c r="E230" s="40" t="s">
        <v>1758</v>
      </c>
    </row>
    <row r="231" spans="1:5" ht="127.5">
      <c r="A231" t="s">
        <v>58</v>
      </c>
      <c r="E231" s="38" t="s">
        <v>1670</v>
      </c>
    </row>
    <row r="232" spans="1:16" ht="12.75">
      <c r="A232" s="26" t="s">
        <v>51</v>
      </c>
      <c s="31" t="s">
        <v>262</v>
      </c>
      <c s="31" t="s">
        <v>1057</v>
      </c>
      <c s="26" t="s">
        <v>53</v>
      </c>
      <c s="32" t="s">
        <v>1058</v>
      </c>
      <c s="33" t="s">
        <v>341</v>
      </c>
      <c s="34">
        <v>1.575</v>
      </c>
      <c s="35">
        <v>0</v>
      </c>
      <c s="36">
        <f>ROUND(ROUND(H232,2)*ROUND(G232,3),2)</f>
      </c>
      <c r="O232">
        <f>(I232*21)/100</f>
      </c>
      <c t="s">
        <v>28</v>
      </c>
    </row>
    <row r="233" spans="1:5" ht="12.75">
      <c r="A233" s="37" t="s">
        <v>56</v>
      </c>
      <c r="E233" s="38" t="s">
        <v>53</v>
      </c>
    </row>
    <row r="234" spans="1:5" ht="38.25">
      <c r="A234" s="39" t="s">
        <v>57</v>
      </c>
      <c r="E234" s="40" t="s">
        <v>1759</v>
      </c>
    </row>
    <row r="235" spans="1:5" ht="140.25">
      <c r="A235" t="s">
        <v>58</v>
      </c>
      <c r="E235" s="38" t="s">
        <v>1139</v>
      </c>
    </row>
    <row r="236" spans="1:16" ht="12.75">
      <c r="A236" s="26" t="s">
        <v>51</v>
      </c>
      <c s="31" t="s">
        <v>266</v>
      </c>
      <c s="31" t="s">
        <v>1061</v>
      </c>
      <c s="26" t="s">
        <v>53</v>
      </c>
      <c s="32" t="s">
        <v>1062</v>
      </c>
      <c s="33" t="s">
        <v>55</v>
      </c>
      <c s="34">
        <v>52.5</v>
      </c>
      <c s="35">
        <v>0</v>
      </c>
      <c s="36">
        <f>ROUND(ROUND(H236,2)*ROUND(G236,3),2)</f>
      </c>
      <c r="O236">
        <f>(I236*21)/100</f>
      </c>
      <c t="s">
        <v>28</v>
      </c>
    </row>
    <row r="237" spans="1:5" ht="12.75">
      <c r="A237" s="37" t="s">
        <v>56</v>
      </c>
      <c r="E237" s="38" t="s">
        <v>53</v>
      </c>
    </row>
    <row r="238" spans="1:5" ht="25.5">
      <c r="A238" s="39" t="s">
        <v>57</v>
      </c>
      <c r="E238" s="40" t="s">
        <v>1760</v>
      </c>
    </row>
    <row r="239" spans="1:5" ht="102">
      <c r="A239" t="s">
        <v>58</v>
      </c>
      <c r="E239" s="38" t="s">
        <v>1140</v>
      </c>
    </row>
    <row r="240" spans="1:16" ht="12.75">
      <c r="A240" s="26" t="s">
        <v>51</v>
      </c>
      <c s="31" t="s">
        <v>270</v>
      </c>
      <c s="31" t="s">
        <v>1065</v>
      </c>
      <c s="26" t="s">
        <v>53</v>
      </c>
      <c s="32" t="s">
        <v>1066</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1141</v>
      </c>
    </row>
    <row r="244" spans="1:16" ht="12.75">
      <c r="A244" s="26" t="s">
        <v>51</v>
      </c>
      <c s="31" t="s">
        <v>274</v>
      </c>
      <c s="31" t="s">
        <v>1067</v>
      </c>
      <c s="26" t="s">
        <v>53</v>
      </c>
      <c s="32" t="s">
        <v>1068</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1142</v>
      </c>
    </row>
    <row r="248" spans="1:16" ht="12.75">
      <c r="A248" s="26" t="s">
        <v>51</v>
      </c>
      <c s="31" t="s">
        <v>276</v>
      </c>
      <c s="31" t="s">
        <v>1264</v>
      </c>
      <c s="26" t="s">
        <v>53</v>
      </c>
      <c s="32" t="s">
        <v>1071</v>
      </c>
      <c s="33" t="s">
        <v>369</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1142</v>
      </c>
    </row>
    <row r="252" spans="1:16" ht="12.75">
      <c r="A252" s="26" t="s">
        <v>51</v>
      </c>
      <c s="31" t="s">
        <v>343</v>
      </c>
      <c s="31" t="s">
        <v>1073</v>
      </c>
      <c s="26" t="s">
        <v>53</v>
      </c>
      <c s="32" t="s">
        <v>1074</v>
      </c>
      <c s="33" t="s">
        <v>1075</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1720</v>
      </c>
    </row>
    <row r="256" spans="1:16" ht="25.5">
      <c r="A256" s="26" t="s">
        <v>51</v>
      </c>
      <c s="31" t="s">
        <v>347</v>
      </c>
      <c s="31" t="s">
        <v>1721</v>
      </c>
      <c s="26" t="s">
        <v>53</v>
      </c>
      <c s="32" t="s">
        <v>1722</v>
      </c>
      <c s="33" t="s">
        <v>1075</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1267</v>
      </c>
    </row>
    <row r="260" spans="1:16" ht="12.75">
      <c r="A260" s="26" t="s">
        <v>51</v>
      </c>
      <c s="31" t="s">
        <v>360</v>
      </c>
      <c s="31" t="s">
        <v>1728</v>
      </c>
      <c s="26" t="s">
        <v>53</v>
      </c>
      <c s="32" t="s">
        <v>1729</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1141</v>
      </c>
    </row>
    <row r="264" spans="1:16" ht="12.75">
      <c r="A264" s="26" t="s">
        <v>51</v>
      </c>
      <c s="31" t="s">
        <v>351</v>
      </c>
      <c s="31" t="s">
        <v>1146</v>
      </c>
      <c s="26" t="s">
        <v>53</v>
      </c>
      <c s="32" t="s">
        <v>1730</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1141</v>
      </c>
    </row>
    <row r="268" spans="1:16" ht="12.75">
      <c r="A268" s="26" t="s">
        <v>51</v>
      </c>
      <c s="31" t="s">
        <v>355</v>
      </c>
      <c s="31" t="s">
        <v>1148</v>
      </c>
      <c s="26" t="s">
        <v>53</v>
      </c>
      <c s="32" t="s">
        <v>1731</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1150</v>
      </c>
    </row>
    <row r="272" spans="1:16" ht="12.75">
      <c r="A272" s="26" t="s">
        <v>51</v>
      </c>
      <c s="31" t="s">
        <v>338</v>
      </c>
      <c s="31" t="s">
        <v>1732</v>
      </c>
      <c s="26" t="s">
        <v>53</v>
      </c>
      <c s="32" t="s">
        <v>1733</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1267</v>
      </c>
    </row>
    <row r="276" spans="1:16" ht="12.75">
      <c r="A276" s="26" t="s">
        <v>51</v>
      </c>
      <c s="31" t="s">
        <v>331</v>
      </c>
      <c s="31" t="s">
        <v>1082</v>
      </c>
      <c s="26" t="s">
        <v>53</v>
      </c>
      <c s="32" t="s">
        <v>1083</v>
      </c>
      <c s="33" t="s">
        <v>55</v>
      </c>
      <c s="34">
        <v>1946</v>
      </c>
      <c s="35">
        <v>0</v>
      </c>
      <c s="36">
        <f>ROUND(ROUND(H276,2)*ROUND(G276,3),2)</f>
      </c>
      <c r="O276">
        <f>(I276*21)/100</f>
      </c>
      <c t="s">
        <v>28</v>
      </c>
    </row>
    <row r="277" spans="1:5" ht="12.75">
      <c r="A277" s="37" t="s">
        <v>56</v>
      </c>
      <c r="E277" s="38" t="s">
        <v>53</v>
      </c>
    </row>
    <row r="278" spans="1:5" ht="12.75">
      <c r="A278" s="39" t="s">
        <v>57</v>
      </c>
      <c r="E278" s="40" t="s">
        <v>1761</v>
      </c>
    </row>
    <row r="279" spans="1:5" ht="191.25">
      <c r="A279" t="s">
        <v>58</v>
      </c>
      <c r="E279" s="38" t="s">
        <v>1735</v>
      </c>
    </row>
    <row r="280" spans="1:18" ht="12.75" customHeight="1">
      <c r="A280" s="6" t="s">
        <v>48</v>
      </c>
      <c s="6"/>
      <c s="44" t="s">
        <v>364</v>
      </c>
      <c s="6"/>
      <c s="29" t="s">
        <v>365</v>
      </c>
      <c s="6"/>
      <c s="6"/>
      <c s="6"/>
      <c s="46">
        <f>0+Q280</f>
      </c>
      <c r="O280">
        <f>0+R280</f>
      </c>
      <c r="Q280">
        <f>0+I281+I285+I289+I293+I297+I301+I305+I309+I313</f>
      </c>
      <c>
        <f>0+O281+O285+O289+O293+O297+O301+O305+O309+O313</f>
      </c>
    </row>
    <row r="281" spans="1:16" ht="25.5">
      <c r="A281" s="26" t="s">
        <v>51</v>
      </c>
      <c s="31" t="s">
        <v>278</v>
      </c>
      <c s="31" t="s">
        <v>1762</v>
      </c>
      <c s="26" t="s">
        <v>373</v>
      </c>
      <c s="32" t="s">
        <v>1763</v>
      </c>
      <c s="33" t="s">
        <v>375</v>
      </c>
      <c s="34">
        <v>1</v>
      </c>
      <c s="35">
        <v>0</v>
      </c>
      <c s="36">
        <f>ROUND(ROUND(H281,2)*ROUND(G281,3),2)</f>
      </c>
      <c r="O281">
        <f>(I281*21)/100</f>
      </c>
      <c t="s">
        <v>28</v>
      </c>
    </row>
    <row r="282" spans="1:5" ht="38.25">
      <c r="A282" s="37" t="s">
        <v>56</v>
      </c>
      <c r="E282" s="38" t="s">
        <v>1155</v>
      </c>
    </row>
    <row r="283" spans="1:5" ht="12.75">
      <c r="A283" s="39" t="s">
        <v>57</v>
      </c>
      <c r="E283" s="40" t="s">
        <v>53</v>
      </c>
    </row>
    <row r="284" spans="1:5" ht="165.75">
      <c r="A284" t="s">
        <v>58</v>
      </c>
      <c r="E284" s="38" t="s">
        <v>1154</v>
      </c>
    </row>
    <row r="285" spans="1:16" ht="25.5">
      <c r="A285" s="26" t="s">
        <v>51</v>
      </c>
      <c s="31" t="s">
        <v>282</v>
      </c>
      <c s="31" t="s">
        <v>1087</v>
      </c>
      <c s="26" t="s">
        <v>373</v>
      </c>
      <c s="32" t="s">
        <v>1088</v>
      </c>
      <c s="33" t="s">
        <v>375</v>
      </c>
      <c s="34">
        <v>0.1</v>
      </c>
      <c s="35">
        <v>0</v>
      </c>
      <c s="36">
        <f>ROUND(ROUND(H285,2)*ROUND(G285,3),2)</f>
      </c>
      <c r="O285">
        <f>(I285*21)/100</f>
      </c>
      <c t="s">
        <v>28</v>
      </c>
    </row>
    <row r="286" spans="1:5" ht="25.5">
      <c r="A286" s="37" t="s">
        <v>56</v>
      </c>
      <c r="E286" s="38" t="s">
        <v>1089</v>
      </c>
    </row>
    <row r="287" spans="1:5" ht="12.75">
      <c r="A287" s="39" t="s">
        <v>57</v>
      </c>
      <c r="E287" s="40" t="s">
        <v>53</v>
      </c>
    </row>
    <row r="288" spans="1:5" ht="165.75">
      <c r="A288" t="s">
        <v>58</v>
      </c>
      <c r="E288" s="38" t="s">
        <v>1154</v>
      </c>
    </row>
    <row r="289" spans="1:16" ht="38.25">
      <c r="A289" s="26" t="s">
        <v>51</v>
      </c>
      <c s="31" t="s">
        <v>286</v>
      </c>
      <c s="31" t="s">
        <v>1092</v>
      </c>
      <c s="26" t="s">
        <v>373</v>
      </c>
      <c s="32" t="s">
        <v>1093</v>
      </c>
      <c s="33" t="s">
        <v>375</v>
      </c>
      <c s="34">
        <v>1</v>
      </c>
      <c s="35">
        <v>0</v>
      </c>
      <c s="36">
        <f>ROUND(ROUND(H289,2)*ROUND(G289,3),2)</f>
      </c>
      <c r="O289">
        <f>(I289*21)/100</f>
      </c>
      <c t="s">
        <v>28</v>
      </c>
    </row>
    <row r="290" spans="1:5" ht="38.25">
      <c r="A290" s="37" t="s">
        <v>56</v>
      </c>
      <c r="E290" s="38" t="s">
        <v>1332</v>
      </c>
    </row>
    <row r="291" spans="1:5" ht="12.75">
      <c r="A291" s="39" t="s">
        <v>57</v>
      </c>
      <c r="E291" s="40" t="s">
        <v>53</v>
      </c>
    </row>
    <row r="292" spans="1:5" ht="165.75">
      <c r="A292" t="s">
        <v>58</v>
      </c>
      <c r="E292" s="38" t="s">
        <v>1154</v>
      </c>
    </row>
    <row r="293" spans="1:16" ht="25.5">
      <c r="A293" s="26" t="s">
        <v>51</v>
      </c>
      <c s="31" t="s">
        <v>288</v>
      </c>
      <c s="31" t="s">
        <v>379</v>
      </c>
      <c s="26" t="s">
        <v>373</v>
      </c>
      <c s="32" t="s">
        <v>380</v>
      </c>
      <c s="33" t="s">
        <v>375</v>
      </c>
      <c s="34">
        <v>0.5</v>
      </c>
      <c s="35">
        <v>0</v>
      </c>
      <c s="36">
        <f>ROUND(ROUND(H293,2)*ROUND(G293,3),2)</f>
      </c>
      <c r="O293">
        <f>(I293*21)/100</f>
      </c>
      <c t="s">
        <v>28</v>
      </c>
    </row>
    <row r="294" spans="1:5" ht="38.25">
      <c r="A294" s="37" t="s">
        <v>56</v>
      </c>
      <c r="E294" s="38" t="s">
        <v>1336</v>
      </c>
    </row>
    <row r="295" spans="1:5" ht="12.75">
      <c r="A295" s="39" t="s">
        <v>57</v>
      </c>
      <c r="E295" s="40" t="s">
        <v>53</v>
      </c>
    </row>
    <row r="296" spans="1:5" ht="165.75">
      <c r="A296" t="s">
        <v>58</v>
      </c>
      <c r="E296" s="38" t="s">
        <v>1154</v>
      </c>
    </row>
    <row r="297" spans="1:16" ht="25.5">
      <c r="A297" s="26" t="s">
        <v>51</v>
      </c>
      <c s="31" t="s">
        <v>326</v>
      </c>
      <c s="31" t="s">
        <v>1098</v>
      </c>
      <c s="26" t="s">
        <v>373</v>
      </c>
      <c s="32" t="s">
        <v>1099</v>
      </c>
      <c s="33" t="s">
        <v>375</v>
      </c>
      <c s="34">
        <v>0.05</v>
      </c>
      <c s="35">
        <v>0</v>
      </c>
      <c s="36">
        <f>ROUND(ROUND(H297,2)*ROUND(G297,3),2)</f>
      </c>
      <c r="O297">
        <f>(I297*21)/100</f>
      </c>
      <c t="s">
        <v>28</v>
      </c>
    </row>
    <row r="298" spans="1:5" ht="38.25">
      <c r="A298" s="37" t="s">
        <v>56</v>
      </c>
      <c r="E298" s="38" t="s">
        <v>1336</v>
      </c>
    </row>
    <row r="299" spans="1:5" ht="12.75">
      <c r="A299" s="39" t="s">
        <v>57</v>
      </c>
      <c r="E299" s="40" t="s">
        <v>53</v>
      </c>
    </row>
    <row r="300" spans="1:5" ht="165.75">
      <c r="A300" t="s">
        <v>58</v>
      </c>
      <c r="E300" s="38" t="s">
        <v>1154</v>
      </c>
    </row>
    <row r="301" spans="1:16" ht="38.25">
      <c r="A301" s="26" t="s">
        <v>51</v>
      </c>
      <c s="31" t="s">
        <v>506</v>
      </c>
      <c s="31" t="s">
        <v>786</v>
      </c>
      <c s="26" t="s">
        <v>373</v>
      </c>
      <c s="32" t="s">
        <v>787</v>
      </c>
      <c s="33" t="s">
        <v>375</v>
      </c>
      <c s="34">
        <v>0.1</v>
      </c>
      <c s="35">
        <v>0</v>
      </c>
      <c s="36">
        <f>ROUND(ROUND(H301,2)*ROUND(G301,3),2)</f>
      </c>
      <c r="O301">
        <f>(I301*21)/100</f>
      </c>
      <c t="s">
        <v>28</v>
      </c>
    </row>
    <row r="302" spans="1:5" ht="38.25">
      <c r="A302" s="37" t="s">
        <v>56</v>
      </c>
      <c r="E302" s="38" t="s">
        <v>1336</v>
      </c>
    </row>
    <row r="303" spans="1:5" ht="12.75">
      <c r="A303" s="39" t="s">
        <v>57</v>
      </c>
      <c r="E303" s="40" t="s">
        <v>53</v>
      </c>
    </row>
    <row r="304" spans="1:5" ht="165.75">
      <c r="A304" t="s">
        <v>58</v>
      </c>
      <c r="E304" s="38" t="s">
        <v>1154</v>
      </c>
    </row>
    <row r="305" spans="1:16" ht="25.5">
      <c r="A305" s="26" t="s">
        <v>51</v>
      </c>
      <c s="31" t="s">
        <v>672</v>
      </c>
      <c s="31" t="s">
        <v>1102</v>
      </c>
      <c s="26" t="s">
        <v>373</v>
      </c>
      <c s="32" t="s">
        <v>1103</v>
      </c>
      <c s="33" t="s">
        <v>375</v>
      </c>
      <c s="34">
        <v>0.02</v>
      </c>
      <c s="35">
        <v>0</v>
      </c>
      <c s="36">
        <f>ROUND(ROUND(H305,2)*ROUND(G305,3),2)</f>
      </c>
      <c r="O305">
        <f>(I305*21)/100</f>
      </c>
      <c t="s">
        <v>28</v>
      </c>
    </row>
    <row r="306" spans="1:5" ht="38.25">
      <c r="A306" s="37" t="s">
        <v>56</v>
      </c>
      <c r="E306" s="38" t="s">
        <v>1156</v>
      </c>
    </row>
    <row r="307" spans="1:5" ht="12.75">
      <c r="A307" s="39" t="s">
        <v>57</v>
      </c>
      <c r="E307" s="40" t="s">
        <v>53</v>
      </c>
    </row>
    <row r="308" spans="1:5" ht="165.75">
      <c r="A308" t="s">
        <v>58</v>
      </c>
      <c r="E308" s="38" t="s">
        <v>1154</v>
      </c>
    </row>
    <row r="309" spans="1:16" ht="25.5">
      <c r="A309" s="26" t="s">
        <v>51</v>
      </c>
      <c s="31" t="s">
        <v>510</v>
      </c>
      <c s="31" t="s">
        <v>1105</v>
      </c>
      <c s="26" t="s">
        <v>373</v>
      </c>
      <c s="32" t="s">
        <v>1106</v>
      </c>
      <c s="33" t="s">
        <v>375</v>
      </c>
      <c s="34">
        <v>0.02</v>
      </c>
      <c s="35">
        <v>0</v>
      </c>
      <c s="36">
        <f>ROUND(ROUND(H309,2)*ROUND(G309,3),2)</f>
      </c>
      <c r="O309">
        <f>(I309*21)/100</f>
      </c>
      <c t="s">
        <v>28</v>
      </c>
    </row>
    <row r="310" spans="1:5" ht="38.25">
      <c r="A310" s="37" t="s">
        <v>56</v>
      </c>
      <c r="E310" s="38" t="s">
        <v>1155</v>
      </c>
    </row>
    <row r="311" spans="1:5" ht="12.75">
      <c r="A311" s="39" t="s">
        <v>57</v>
      </c>
      <c r="E311" s="40" t="s">
        <v>53</v>
      </c>
    </row>
    <row r="312" spans="1:5" ht="165.75">
      <c r="A312" t="s">
        <v>58</v>
      </c>
      <c r="E312" s="38" t="s">
        <v>1154</v>
      </c>
    </row>
    <row r="313" spans="1:16" ht="25.5">
      <c r="A313" s="26" t="s">
        <v>51</v>
      </c>
      <c s="31" t="s">
        <v>290</v>
      </c>
      <c s="31" t="s">
        <v>1764</v>
      </c>
      <c s="26" t="s">
        <v>373</v>
      </c>
      <c s="32" t="s">
        <v>1765</v>
      </c>
      <c s="33" t="s">
        <v>375</v>
      </c>
      <c s="34">
        <v>0.08</v>
      </c>
      <c s="35">
        <v>0</v>
      </c>
      <c s="36">
        <f>ROUND(ROUND(H313,2)*ROUND(G313,3),2)</f>
      </c>
      <c r="O313">
        <f>(I313*21)/100</f>
      </c>
      <c t="s">
        <v>28</v>
      </c>
    </row>
    <row r="314" spans="1:5" ht="38.25">
      <c r="A314" s="37" t="s">
        <v>56</v>
      </c>
      <c r="E314" s="38" t="s">
        <v>1156</v>
      </c>
    </row>
    <row r="315" spans="1:5" ht="12.75">
      <c r="A315" s="39" t="s">
        <v>57</v>
      </c>
      <c r="E315" s="40" t="s">
        <v>53</v>
      </c>
    </row>
    <row r="316" spans="1:5" ht="165.75">
      <c r="A316" t="s">
        <v>58</v>
      </c>
      <c r="E316"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1766</v>
      </c>
      <c s="41">
        <f>0+I9+I18+I27+I116</f>
      </c>
      <c r="O3" t="s">
        <v>23</v>
      </c>
      <c t="s">
        <v>28</v>
      </c>
    </row>
    <row r="4" spans="1:16" ht="15" customHeight="1">
      <c r="A4" t="s">
        <v>17</v>
      </c>
      <c s="12" t="s">
        <v>18</v>
      </c>
      <c s="13" t="s">
        <v>1612</v>
      </c>
      <c s="1"/>
      <c s="14" t="s">
        <v>1613</v>
      </c>
      <c s="1"/>
      <c s="1"/>
      <c s="11"/>
      <c s="11"/>
      <c r="O4" t="s">
        <v>24</v>
      </c>
      <c t="s">
        <v>28</v>
      </c>
    </row>
    <row r="5" spans="1:16" ht="12.75" customHeight="1">
      <c r="A5" t="s">
        <v>21</v>
      </c>
      <c s="16" t="s">
        <v>22</v>
      </c>
      <c s="17" t="s">
        <v>1766</v>
      </c>
      <c s="6"/>
      <c s="18" t="s">
        <v>1767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186</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190</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34</v>
      </c>
      <c s="6"/>
      <c s="29" t="s">
        <v>111</v>
      </c>
      <c s="6"/>
      <c s="6"/>
      <c s="6"/>
      <c s="46">
        <f>0+Q18</f>
      </c>
      <c r="O18">
        <f>0+R18</f>
      </c>
      <c r="Q18">
        <f>0+I19+I23</f>
      </c>
      <c>
        <f>0+O19+O23</f>
      </c>
    </row>
    <row r="19" spans="1:16" ht="12.75">
      <c r="A19" s="26" t="s">
        <v>51</v>
      </c>
      <c s="31" t="s">
        <v>34</v>
      </c>
      <c s="31" t="s">
        <v>1769</v>
      </c>
      <c s="26" t="s">
        <v>53</v>
      </c>
      <c s="32" t="s">
        <v>1770</v>
      </c>
      <c s="33" t="s">
        <v>118</v>
      </c>
      <c s="34">
        <v>15</v>
      </c>
      <c s="35">
        <v>0</v>
      </c>
      <c s="36">
        <f>ROUND(ROUND(H19,2)*ROUND(G19,3),2)</f>
      </c>
      <c r="O19">
        <f>(I19*21)/100</f>
      </c>
      <c t="s">
        <v>28</v>
      </c>
    </row>
    <row r="20" spans="1:5" ht="12.75">
      <c r="A20" s="37" t="s">
        <v>56</v>
      </c>
      <c r="E20" s="38" t="s">
        <v>53</v>
      </c>
    </row>
    <row r="21" spans="1:5" ht="51">
      <c r="A21" s="39" t="s">
        <v>57</v>
      </c>
      <c r="E21" s="40" t="s">
        <v>1771</v>
      </c>
    </row>
    <row r="22" spans="1:5" ht="318.75">
      <c r="A22" t="s">
        <v>58</v>
      </c>
      <c r="E22" s="38" t="s">
        <v>1111</v>
      </c>
    </row>
    <row r="23" spans="1:16" ht="12.75">
      <c r="A23" s="26" t="s">
        <v>51</v>
      </c>
      <c s="31" t="s">
        <v>28</v>
      </c>
      <c s="31" t="s">
        <v>1772</v>
      </c>
      <c s="26" t="s">
        <v>53</v>
      </c>
      <c s="32" t="s">
        <v>1773</v>
      </c>
      <c s="33" t="s">
        <v>118</v>
      </c>
      <c s="34">
        <v>15</v>
      </c>
      <c s="35">
        <v>0</v>
      </c>
      <c s="36">
        <f>ROUND(ROUND(H23,2)*ROUND(G23,3),2)</f>
      </c>
      <c r="O23">
        <f>(I23*21)/100</f>
      </c>
      <c t="s">
        <v>28</v>
      </c>
    </row>
    <row r="24" spans="1:5" ht="12.75">
      <c r="A24" s="37" t="s">
        <v>56</v>
      </c>
      <c r="E24" s="38" t="s">
        <v>53</v>
      </c>
    </row>
    <row r="25" spans="1:5" ht="51">
      <c r="A25" s="39" t="s">
        <v>57</v>
      </c>
      <c r="E25" s="40" t="s">
        <v>1771</v>
      </c>
    </row>
    <row r="26" spans="1:5" ht="204">
      <c r="A26" t="s">
        <v>58</v>
      </c>
      <c r="E26" s="38" t="s">
        <v>1774</v>
      </c>
    </row>
    <row r="27" spans="1:18" ht="12.75" customHeight="1">
      <c r="A27" s="6" t="s">
        <v>48</v>
      </c>
      <c s="6"/>
      <c s="44" t="s">
        <v>81</v>
      </c>
      <c s="6"/>
      <c s="29" t="s">
        <v>330</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913</v>
      </c>
      <c s="26" t="s">
        <v>53</v>
      </c>
      <c s="32" t="s">
        <v>914</v>
      </c>
      <c s="33" t="s">
        <v>65</v>
      </c>
      <c s="34">
        <v>11</v>
      </c>
      <c s="35">
        <v>0</v>
      </c>
      <c s="36">
        <f>ROUND(ROUND(H28,2)*ROUND(G28,3),2)</f>
      </c>
      <c r="O28">
        <f>(I28*21)/100</f>
      </c>
      <c t="s">
        <v>28</v>
      </c>
    </row>
    <row r="29" spans="1:5" ht="12.75">
      <c r="A29" s="37" t="s">
        <v>56</v>
      </c>
      <c r="E29" s="38" t="s">
        <v>53</v>
      </c>
    </row>
    <row r="30" spans="1:5" ht="12.75">
      <c r="A30" s="39" t="s">
        <v>57</v>
      </c>
      <c r="E30" s="40" t="s">
        <v>1775</v>
      </c>
    </row>
    <row r="31" spans="1:5" ht="102">
      <c r="A31" t="s">
        <v>58</v>
      </c>
      <c r="E31" s="38" t="s">
        <v>1626</v>
      </c>
    </row>
    <row r="32" spans="1:16" ht="25.5">
      <c r="A32" s="26" t="s">
        <v>51</v>
      </c>
      <c s="31" t="s">
        <v>38</v>
      </c>
      <c s="31" t="s">
        <v>1776</v>
      </c>
      <c s="26" t="s">
        <v>53</v>
      </c>
      <c s="32" t="s">
        <v>1777</v>
      </c>
      <c s="33" t="s">
        <v>55</v>
      </c>
      <c s="34">
        <v>57.75</v>
      </c>
      <c s="35">
        <v>0</v>
      </c>
      <c s="36">
        <f>ROUND(ROUND(H32,2)*ROUND(G32,3),2)</f>
      </c>
      <c r="O32">
        <f>(I32*21)/100</f>
      </c>
      <c t="s">
        <v>28</v>
      </c>
    </row>
    <row r="33" spans="1:5" ht="12.75">
      <c r="A33" s="37" t="s">
        <v>56</v>
      </c>
      <c r="E33" s="38" t="s">
        <v>53</v>
      </c>
    </row>
    <row r="34" spans="1:5" ht="25.5">
      <c r="A34" s="39" t="s">
        <v>57</v>
      </c>
      <c r="E34" s="40" t="s">
        <v>1778</v>
      </c>
    </row>
    <row r="35" spans="1:5" ht="76.5">
      <c r="A35" t="s">
        <v>58</v>
      </c>
      <c r="E35" s="38" t="s">
        <v>132</v>
      </c>
    </row>
    <row r="36" spans="1:16" ht="25.5">
      <c r="A36" s="26" t="s">
        <v>51</v>
      </c>
      <c s="31" t="s">
        <v>40</v>
      </c>
      <c s="31" t="s">
        <v>929</v>
      </c>
      <c s="26" t="s">
        <v>53</v>
      </c>
      <c s="32" t="s">
        <v>930</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931</v>
      </c>
    </row>
    <row r="40" spans="1:16" ht="12.75">
      <c r="A40" s="26" t="s">
        <v>51</v>
      </c>
      <c s="31" t="s">
        <v>27</v>
      </c>
      <c s="31" t="s">
        <v>77</v>
      </c>
      <c s="26" t="s">
        <v>53</v>
      </c>
      <c s="32" t="s">
        <v>78</v>
      </c>
      <c s="33" t="s">
        <v>79</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275</v>
      </c>
    </row>
    <row r="44" spans="1:16" ht="12.75">
      <c r="A44" s="26" t="s">
        <v>51</v>
      </c>
      <c s="31" t="s">
        <v>81</v>
      </c>
      <c s="31" t="s">
        <v>956</v>
      </c>
      <c s="26" t="s">
        <v>53</v>
      </c>
      <c s="32" t="s">
        <v>957</v>
      </c>
      <c s="33" t="s">
        <v>958</v>
      </c>
      <c s="34">
        <v>25.5024</v>
      </c>
      <c s="35">
        <v>0</v>
      </c>
      <c s="36">
        <f>ROUND(ROUND(H44,2)*ROUND(G44,3),2)</f>
      </c>
      <c r="O44">
        <f>(I44*21)/100</f>
      </c>
      <c t="s">
        <v>28</v>
      </c>
    </row>
    <row r="45" spans="1:5" ht="12.75">
      <c r="A45" s="37" t="s">
        <v>56</v>
      </c>
      <c r="E45" s="38" t="s">
        <v>53</v>
      </c>
    </row>
    <row r="46" spans="1:5" ht="51">
      <c r="A46" s="39" t="s">
        <v>57</v>
      </c>
      <c r="E46" s="40" t="s">
        <v>1779</v>
      </c>
    </row>
    <row r="47" spans="1:5" ht="153">
      <c r="A47" t="s">
        <v>58</v>
      </c>
      <c r="E47" s="38" t="s">
        <v>1780</v>
      </c>
    </row>
    <row r="48" spans="1:16" ht="12.75">
      <c r="A48" s="26" t="s">
        <v>51</v>
      </c>
      <c s="31" t="s">
        <v>85</v>
      </c>
      <c s="31" t="s">
        <v>961</v>
      </c>
      <c s="26" t="s">
        <v>53</v>
      </c>
      <c s="32" t="s">
        <v>962</v>
      </c>
      <c s="33" t="s">
        <v>958</v>
      </c>
      <c s="34">
        <v>0.7524</v>
      </c>
      <c s="35">
        <v>0</v>
      </c>
      <c s="36">
        <f>ROUND(ROUND(H48,2)*ROUND(G48,3),2)</f>
      </c>
      <c r="O48">
        <f>(I48*21)/100</f>
      </c>
      <c t="s">
        <v>28</v>
      </c>
    </row>
    <row r="49" spans="1:5" ht="12.75">
      <c r="A49" s="37" t="s">
        <v>56</v>
      </c>
      <c r="E49" s="38" t="s">
        <v>53</v>
      </c>
    </row>
    <row r="50" spans="1:5" ht="51">
      <c r="A50" s="39" t="s">
        <v>57</v>
      </c>
      <c r="E50" s="40" t="s">
        <v>1781</v>
      </c>
    </row>
    <row r="51" spans="1:5" ht="153">
      <c r="A51" t="s">
        <v>58</v>
      </c>
      <c r="E51" s="38" t="s">
        <v>1780</v>
      </c>
    </row>
    <row r="52" spans="1:16" ht="12.75">
      <c r="A52" s="26" t="s">
        <v>51</v>
      </c>
      <c s="31" t="s">
        <v>44</v>
      </c>
      <c s="31" t="s">
        <v>1782</v>
      </c>
      <c s="26" t="s">
        <v>53</v>
      </c>
      <c s="32" t="s">
        <v>1783</v>
      </c>
      <c s="33" t="s">
        <v>958</v>
      </c>
      <c s="34">
        <v>711.6336</v>
      </c>
      <c s="35">
        <v>0</v>
      </c>
      <c s="36">
        <f>ROUND(ROUND(H52,2)*ROUND(G52,3),2)</f>
      </c>
      <c r="O52">
        <f>(I52*21)/100</f>
      </c>
      <c t="s">
        <v>28</v>
      </c>
    </row>
    <row r="53" spans="1:5" ht="12.75">
      <c r="A53" s="37" t="s">
        <v>56</v>
      </c>
      <c r="E53" s="38" t="s">
        <v>53</v>
      </c>
    </row>
    <row r="54" spans="1:5" ht="63.75">
      <c r="A54" s="39" t="s">
        <v>57</v>
      </c>
      <c r="E54" s="40" t="s">
        <v>1784</v>
      </c>
    </row>
    <row r="55" spans="1:5" ht="153">
      <c r="A55" t="s">
        <v>58</v>
      </c>
      <c r="E55" s="38" t="s">
        <v>1780</v>
      </c>
    </row>
    <row r="56" spans="1:16" ht="12.75">
      <c r="A56" s="26" t="s">
        <v>51</v>
      </c>
      <c s="31" t="s">
        <v>46</v>
      </c>
      <c s="31" t="s">
        <v>964</v>
      </c>
      <c s="26" t="s">
        <v>53</v>
      </c>
      <c s="32" t="s">
        <v>965</v>
      </c>
      <c s="33" t="s">
        <v>55</v>
      </c>
      <c s="34">
        <v>11982</v>
      </c>
      <c s="35">
        <v>0</v>
      </c>
      <c s="36">
        <f>ROUND(ROUND(H56,2)*ROUND(G56,3),2)</f>
      </c>
      <c r="O56">
        <f>(I56*21)/100</f>
      </c>
      <c t="s">
        <v>28</v>
      </c>
    </row>
    <row r="57" spans="1:5" ht="12.75">
      <c r="A57" s="37" t="s">
        <v>56</v>
      </c>
      <c r="E57" s="38" t="s">
        <v>53</v>
      </c>
    </row>
    <row r="58" spans="1:5" ht="12.75">
      <c r="A58" s="39" t="s">
        <v>57</v>
      </c>
      <c r="E58" s="40" t="s">
        <v>1785</v>
      </c>
    </row>
    <row r="59" spans="1:5" ht="114.75">
      <c r="A59" t="s">
        <v>58</v>
      </c>
      <c r="E59" s="38" t="s">
        <v>1786</v>
      </c>
    </row>
    <row r="60" spans="1:16" ht="12.75">
      <c r="A60" s="26" t="s">
        <v>51</v>
      </c>
      <c s="31" t="s">
        <v>95</v>
      </c>
      <c s="31" t="s">
        <v>1787</v>
      </c>
      <c s="26" t="s">
        <v>53</v>
      </c>
      <c s="32" t="s">
        <v>1788</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1132</v>
      </c>
    </row>
    <row r="64" spans="1:16" ht="12.75">
      <c r="A64" s="26" t="s">
        <v>51</v>
      </c>
      <c s="31" t="s">
        <v>99</v>
      </c>
      <c s="31" t="s">
        <v>1789</v>
      </c>
      <c s="26" t="s">
        <v>53</v>
      </c>
      <c s="32" t="s">
        <v>1790</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1133</v>
      </c>
    </row>
    <row r="68" spans="1:16" ht="12.75">
      <c r="A68" s="26" t="s">
        <v>51</v>
      </c>
      <c s="31" t="s">
        <v>103</v>
      </c>
      <c s="31" t="s">
        <v>1791</v>
      </c>
      <c s="26" t="s">
        <v>53</v>
      </c>
      <c s="32" t="s">
        <v>1792</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1132</v>
      </c>
    </row>
    <row r="72" spans="1:16" ht="12.75">
      <c r="A72" s="26" t="s">
        <v>51</v>
      </c>
      <c s="31" t="s">
        <v>67</v>
      </c>
      <c s="31" t="s">
        <v>1793</v>
      </c>
      <c s="26" t="s">
        <v>53</v>
      </c>
      <c s="32" t="s">
        <v>1794</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1133</v>
      </c>
    </row>
    <row r="76" spans="1:16" ht="12.75">
      <c r="A76" s="26" t="s">
        <v>51</v>
      </c>
      <c s="31" t="s">
        <v>294</v>
      </c>
      <c s="31" t="s">
        <v>1795</v>
      </c>
      <c s="26" t="s">
        <v>53</v>
      </c>
      <c s="32" t="s">
        <v>1796</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1132</v>
      </c>
    </row>
    <row r="80" spans="1:16" ht="25.5">
      <c r="A80" s="26" t="s">
        <v>51</v>
      </c>
      <c s="31" t="s">
        <v>298</v>
      </c>
      <c s="31" t="s">
        <v>1797</v>
      </c>
      <c s="26" t="s">
        <v>53</v>
      </c>
      <c s="32" t="s">
        <v>1798</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1133</v>
      </c>
    </row>
    <row r="84" spans="1:16" ht="12.75">
      <c r="A84" s="26" t="s">
        <v>51</v>
      </c>
      <c s="31" t="s">
        <v>150</v>
      </c>
      <c s="31" t="s">
        <v>992</v>
      </c>
      <c s="26" t="s">
        <v>53</v>
      </c>
      <c s="32" t="s">
        <v>993</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1141</v>
      </c>
    </row>
    <row r="88" spans="1:16" ht="12.75">
      <c r="A88" s="26" t="s">
        <v>51</v>
      </c>
      <c s="31" t="s">
        <v>152</v>
      </c>
      <c s="31" t="s">
        <v>1799</v>
      </c>
      <c s="26" t="s">
        <v>53</v>
      </c>
      <c s="32" t="s">
        <v>1800</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1141</v>
      </c>
    </row>
    <row r="92" spans="1:16" ht="12.75">
      <c r="A92" s="26" t="s">
        <v>51</v>
      </c>
      <c s="31" t="s">
        <v>154</v>
      </c>
      <c s="31" t="s">
        <v>998</v>
      </c>
      <c s="26" t="s">
        <v>53</v>
      </c>
      <c s="32" t="s">
        <v>999</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1141</v>
      </c>
    </row>
    <row r="96" spans="1:16" ht="12.75">
      <c r="A96" s="26" t="s">
        <v>51</v>
      </c>
      <c s="31" t="s">
        <v>158</v>
      </c>
      <c s="31" t="s">
        <v>1000</v>
      </c>
      <c s="26" t="s">
        <v>53</v>
      </c>
      <c s="32" t="s">
        <v>1001</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1133</v>
      </c>
    </row>
    <row r="100" spans="1:16" ht="12.75">
      <c r="A100" s="26" t="s">
        <v>51</v>
      </c>
      <c s="31" t="s">
        <v>194</v>
      </c>
      <c s="31" t="s">
        <v>1070</v>
      </c>
      <c s="26" t="s">
        <v>53</v>
      </c>
      <c s="32" t="s">
        <v>1071</v>
      </c>
      <c s="33" t="s">
        <v>369</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1142</v>
      </c>
    </row>
    <row r="104" spans="1:16" ht="12.75">
      <c r="A104" s="26" t="s">
        <v>51</v>
      </c>
      <c s="31" t="s">
        <v>198</v>
      </c>
      <c s="31" t="s">
        <v>1801</v>
      </c>
      <c s="26" t="s">
        <v>53</v>
      </c>
      <c s="32" t="s">
        <v>1802</v>
      </c>
      <c s="33" t="s">
        <v>79</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1803</v>
      </c>
    </row>
    <row r="108" spans="1:16" ht="12.75">
      <c r="A108" s="26" t="s">
        <v>51</v>
      </c>
      <c s="31" t="s">
        <v>302</v>
      </c>
      <c s="31" t="s">
        <v>1077</v>
      </c>
      <c s="26" t="s">
        <v>53</v>
      </c>
      <c s="32" t="s">
        <v>1078</v>
      </c>
      <c s="33" t="s">
        <v>1079</v>
      </c>
      <c s="34">
        <v>264</v>
      </c>
      <c s="35">
        <v>0</v>
      </c>
      <c s="36">
        <f>ROUND(ROUND(H108,2)*ROUND(G108,3),2)</f>
      </c>
      <c r="O108">
        <f>(I108*21)/100</f>
      </c>
      <c t="s">
        <v>28</v>
      </c>
    </row>
    <row r="109" spans="1:5" ht="12.75">
      <c r="A109" s="37" t="s">
        <v>56</v>
      </c>
      <c r="E109" s="38" t="s">
        <v>53</v>
      </c>
    </row>
    <row r="110" spans="1:5" ht="51">
      <c r="A110" s="39" t="s">
        <v>57</v>
      </c>
      <c r="E110" s="40" t="s">
        <v>1804</v>
      </c>
    </row>
    <row r="111" spans="1:5" ht="153">
      <c r="A111" t="s">
        <v>58</v>
      </c>
      <c r="E111" s="38" t="s">
        <v>1805</v>
      </c>
    </row>
    <row r="112" spans="1:16" ht="12.75">
      <c r="A112" s="26" t="s">
        <v>51</v>
      </c>
      <c s="31" t="s">
        <v>306</v>
      </c>
      <c s="31" t="s">
        <v>1082</v>
      </c>
      <c s="26" t="s">
        <v>53</v>
      </c>
      <c s="32" t="s">
        <v>1083</v>
      </c>
      <c s="33" t="s">
        <v>55</v>
      </c>
      <c s="34">
        <v>11982</v>
      </c>
      <c s="35">
        <v>0</v>
      </c>
      <c s="36">
        <f>ROUND(ROUND(H112,2)*ROUND(G112,3),2)</f>
      </c>
      <c r="O112">
        <f>(I112*21)/100</f>
      </c>
      <c t="s">
        <v>28</v>
      </c>
    </row>
    <row r="113" spans="1:5" ht="12.75">
      <c r="A113" s="37" t="s">
        <v>56</v>
      </c>
      <c r="E113" s="38" t="s">
        <v>53</v>
      </c>
    </row>
    <row r="114" spans="1:5" ht="12.75">
      <c r="A114" s="39" t="s">
        <v>57</v>
      </c>
      <c r="E114" s="40" t="s">
        <v>1785</v>
      </c>
    </row>
    <row r="115" spans="1:5" ht="114.75">
      <c r="A115" t="s">
        <v>58</v>
      </c>
      <c r="E115" s="38" t="s">
        <v>1153</v>
      </c>
    </row>
    <row r="116" spans="1:18" ht="12.75" customHeight="1">
      <c r="A116" s="6" t="s">
        <v>48</v>
      </c>
      <c s="6"/>
      <c s="44" t="s">
        <v>364</v>
      </c>
      <c s="6"/>
      <c s="29" t="s">
        <v>1086</v>
      </c>
      <c s="6"/>
      <c s="6"/>
      <c s="6"/>
      <c s="46">
        <f>0+Q116</f>
      </c>
      <c r="O116">
        <f>0+R116</f>
      </c>
      <c r="Q116">
        <f>0+I117+I121+I125+I129+I133+I137</f>
      </c>
      <c>
        <f>0+O117+O121+O125+O129+O133+O137</f>
      </c>
    </row>
    <row r="117" spans="1:16" ht="25.5">
      <c r="A117" s="26" t="s">
        <v>51</v>
      </c>
      <c s="31" t="s">
        <v>162</v>
      </c>
      <c s="31" t="s">
        <v>1087</v>
      </c>
      <c s="26" t="s">
        <v>373</v>
      </c>
      <c s="32" t="s">
        <v>1088</v>
      </c>
      <c s="33" t="s">
        <v>375</v>
      </c>
      <c s="34">
        <v>0.02</v>
      </c>
      <c s="35">
        <v>0</v>
      </c>
      <c s="36">
        <f>ROUND(ROUND(H117,2)*ROUND(G117,3),2)</f>
      </c>
      <c r="O117">
        <f>(I117*21)/100</f>
      </c>
      <c t="s">
        <v>28</v>
      </c>
    </row>
    <row r="118" spans="1:5" ht="25.5">
      <c r="A118" s="37" t="s">
        <v>56</v>
      </c>
      <c r="E118" s="38" t="s">
        <v>1089</v>
      </c>
    </row>
    <row r="119" spans="1:5" ht="12.75">
      <c r="A119" s="39" t="s">
        <v>57</v>
      </c>
      <c r="E119" s="40" t="s">
        <v>53</v>
      </c>
    </row>
    <row r="120" spans="1:5" ht="165.75">
      <c r="A120" t="s">
        <v>58</v>
      </c>
      <c r="E120" s="38" t="s">
        <v>1154</v>
      </c>
    </row>
    <row r="121" spans="1:16" ht="38.25">
      <c r="A121" s="26" t="s">
        <v>51</v>
      </c>
      <c s="31" t="s">
        <v>166</v>
      </c>
      <c s="31" t="s">
        <v>1090</v>
      </c>
      <c s="26" t="s">
        <v>373</v>
      </c>
      <c s="32" t="s">
        <v>1091</v>
      </c>
      <c s="33" t="s">
        <v>375</v>
      </c>
      <c s="34">
        <v>0.01</v>
      </c>
      <c s="35">
        <v>0</v>
      </c>
      <c s="36">
        <f>ROUND(ROUND(H121,2)*ROUND(G121,3),2)</f>
      </c>
      <c r="O121">
        <f>(I121*21)/100</f>
      </c>
      <c t="s">
        <v>28</v>
      </c>
    </row>
    <row r="122" spans="1:5" ht="38.25">
      <c r="A122" s="37" t="s">
        <v>56</v>
      </c>
      <c r="E122" s="38" t="s">
        <v>1155</v>
      </c>
    </row>
    <row r="123" spans="1:5" ht="12.75">
      <c r="A123" s="39" t="s">
        <v>57</v>
      </c>
      <c r="E123" s="40" t="s">
        <v>53</v>
      </c>
    </row>
    <row r="124" spans="1:5" ht="165.75">
      <c r="A124" t="s">
        <v>58</v>
      </c>
      <c r="E124" s="38" t="s">
        <v>1154</v>
      </c>
    </row>
    <row r="125" spans="1:16" ht="38.25">
      <c r="A125" s="26" t="s">
        <v>51</v>
      </c>
      <c s="31" t="s">
        <v>170</v>
      </c>
      <c s="31" t="s">
        <v>786</v>
      </c>
      <c s="26" t="s">
        <v>373</v>
      </c>
      <c s="32" t="s">
        <v>787</v>
      </c>
      <c s="33" t="s">
        <v>375</v>
      </c>
      <c s="34">
        <v>0.05</v>
      </c>
      <c s="35">
        <v>0</v>
      </c>
      <c s="36">
        <f>ROUND(ROUND(H125,2)*ROUND(G125,3),2)</f>
      </c>
      <c r="O125">
        <f>(I125*21)/100</f>
      </c>
      <c t="s">
        <v>28</v>
      </c>
    </row>
    <row r="126" spans="1:5" ht="38.25">
      <c r="A126" s="37" t="s">
        <v>56</v>
      </c>
      <c r="E126" s="38" t="s">
        <v>1336</v>
      </c>
    </row>
    <row r="127" spans="1:5" ht="12.75">
      <c r="A127" s="39" t="s">
        <v>57</v>
      </c>
      <c r="E127" s="40" t="s">
        <v>53</v>
      </c>
    </row>
    <row r="128" spans="1:5" ht="165.75">
      <c r="A128" t="s">
        <v>58</v>
      </c>
      <c r="E128" s="38" t="s">
        <v>1154</v>
      </c>
    </row>
    <row r="129" spans="1:16" ht="25.5">
      <c r="A129" s="26" t="s">
        <v>51</v>
      </c>
      <c s="31" t="s">
        <v>174</v>
      </c>
      <c s="31" t="s">
        <v>1100</v>
      </c>
      <c s="26" t="s">
        <v>373</v>
      </c>
      <c s="32" t="s">
        <v>1101</v>
      </c>
      <c s="33" t="s">
        <v>375</v>
      </c>
      <c s="34">
        <v>0.01</v>
      </c>
      <c s="35">
        <v>0</v>
      </c>
      <c s="36">
        <f>ROUND(ROUND(H129,2)*ROUND(G129,3),2)</f>
      </c>
      <c r="O129">
        <f>(I129*21)/100</f>
      </c>
      <c t="s">
        <v>28</v>
      </c>
    </row>
    <row r="130" spans="1:5" ht="38.25">
      <c r="A130" s="37" t="s">
        <v>56</v>
      </c>
      <c r="E130" s="38" t="s">
        <v>1155</v>
      </c>
    </row>
    <row r="131" spans="1:5" ht="12.75">
      <c r="A131" s="39" t="s">
        <v>57</v>
      </c>
      <c r="E131" s="40" t="s">
        <v>53</v>
      </c>
    </row>
    <row r="132" spans="1:5" ht="165.75">
      <c r="A132" t="s">
        <v>58</v>
      </c>
      <c r="E132" s="38" t="s">
        <v>1154</v>
      </c>
    </row>
    <row r="133" spans="1:16" ht="25.5">
      <c r="A133" s="26" t="s">
        <v>51</v>
      </c>
      <c s="31" t="s">
        <v>178</v>
      </c>
      <c s="31" t="s">
        <v>1102</v>
      </c>
      <c s="26" t="s">
        <v>373</v>
      </c>
      <c s="32" t="s">
        <v>1103</v>
      </c>
      <c s="33" t="s">
        <v>375</v>
      </c>
      <c s="34">
        <v>0.01</v>
      </c>
      <c s="35">
        <v>0</v>
      </c>
      <c s="36">
        <f>ROUND(ROUND(H133,2)*ROUND(G133,3),2)</f>
      </c>
      <c r="O133">
        <f>(I133*21)/100</f>
      </c>
      <c t="s">
        <v>28</v>
      </c>
    </row>
    <row r="134" spans="1:5" ht="38.25">
      <c r="A134" s="37" t="s">
        <v>56</v>
      </c>
      <c r="E134" s="38" t="s">
        <v>1156</v>
      </c>
    </row>
    <row r="135" spans="1:5" ht="12.75">
      <c r="A135" s="39" t="s">
        <v>57</v>
      </c>
      <c r="E135" s="40" t="s">
        <v>53</v>
      </c>
    </row>
    <row r="136" spans="1:5" ht="165.75">
      <c r="A136" t="s">
        <v>58</v>
      </c>
      <c r="E136" s="38" t="s">
        <v>1154</v>
      </c>
    </row>
    <row r="137" spans="1:16" ht="25.5">
      <c r="A137" s="26" t="s">
        <v>51</v>
      </c>
      <c s="31" t="s">
        <v>182</v>
      </c>
      <c s="31" t="s">
        <v>1105</v>
      </c>
      <c s="26" t="s">
        <v>373</v>
      </c>
      <c s="32" t="s">
        <v>1106</v>
      </c>
      <c s="33" t="s">
        <v>375</v>
      </c>
      <c s="34">
        <v>0.01</v>
      </c>
      <c s="35">
        <v>0</v>
      </c>
      <c s="36">
        <f>ROUND(ROUND(H137,2)*ROUND(G137,3),2)</f>
      </c>
      <c r="O137">
        <f>(I137*21)/100</f>
      </c>
      <c t="s">
        <v>28</v>
      </c>
    </row>
    <row r="138" spans="1:5" ht="38.25">
      <c r="A138" s="37" t="s">
        <v>56</v>
      </c>
      <c r="E138" s="38" t="s">
        <v>1155</v>
      </c>
    </row>
    <row r="139" spans="1:5" ht="12.75">
      <c r="A139" s="39" t="s">
        <v>57</v>
      </c>
      <c r="E139" s="40" t="s">
        <v>53</v>
      </c>
    </row>
    <row r="140" spans="1:5" ht="165.75">
      <c r="A140" t="s">
        <v>58</v>
      </c>
      <c r="E140"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1808</v>
      </c>
      <c s="41">
        <f>0+I9+I18+I23+I28+I241+I266</f>
      </c>
      <c r="O3" t="s">
        <v>23</v>
      </c>
      <c t="s">
        <v>28</v>
      </c>
    </row>
    <row r="4" spans="1:16" ht="15" customHeight="1">
      <c r="A4" t="s">
        <v>17</v>
      </c>
      <c s="12" t="s">
        <v>18</v>
      </c>
      <c s="13" t="s">
        <v>1806</v>
      </c>
      <c s="1"/>
      <c s="14" t="s">
        <v>1807</v>
      </c>
      <c s="1"/>
      <c s="1"/>
      <c s="11"/>
      <c s="11"/>
      <c r="O4" t="s">
        <v>24</v>
      </c>
      <c t="s">
        <v>28</v>
      </c>
    </row>
    <row r="5" spans="1:16" ht="12.75" customHeight="1">
      <c r="A5" t="s">
        <v>21</v>
      </c>
      <c s="16" t="s">
        <v>22</v>
      </c>
      <c s="17" t="s">
        <v>1808</v>
      </c>
      <c s="6"/>
      <c s="18" t="s">
        <v>1809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288</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326</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34</v>
      </c>
      <c s="6"/>
      <c s="29" t="s">
        <v>111</v>
      </c>
      <c s="6"/>
      <c s="6"/>
      <c s="6"/>
      <c s="46">
        <f>0+Q18</f>
      </c>
      <c r="O18">
        <f>0+R18</f>
      </c>
      <c r="Q18">
        <f>0+I19</f>
      </c>
      <c>
        <f>0+O19</f>
      </c>
    </row>
    <row r="19" spans="1:16" ht="12.75">
      <c r="A19" s="26" t="s">
        <v>51</v>
      </c>
      <c s="31" t="s">
        <v>290</v>
      </c>
      <c s="31" t="s">
        <v>126</v>
      </c>
      <c s="26" t="s">
        <v>53</v>
      </c>
      <c s="32" t="s">
        <v>127</v>
      </c>
      <c s="33" t="s">
        <v>118</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128</v>
      </c>
    </row>
    <row r="23" spans="1:18" ht="12.75" customHeight="1">
      <c r="A23" s="6" t="s">
        <v>48</v>
      </c>
      <c s="6"/>
      <c s="44" t="s">
        <v>28</v>
      </c>
      <c s="6"/>
      <c s="29" t="s">
        <v>1811</v>
      </c>
      <c s="6"/>
      <c s="6"/>
      <c s="6"/>
      <c s="46">
        <f>0+Q23</f>
      </c>
      <c r="O23">
        <f>0+R23</f>
      </c>
      <c r="Q23">
        <f>0+I24</f>
      </c>
      <c>
        <f>0+O24</f>
      </c>
    </row>
    <row r="24" spans="1:16" ht="12.75">
      <c r="A24" s="26" t="s">
        <v>51</v>
      </c>
      <c s="31" t="s">
        <v>34</v>
      </c>
      <c s="31" t="s">
        <v>1812</v>
      </c>
      <c s="26" t="s">
        <v>53</v>
      </c>
      <c s="32" t="s">
        <v>1813</v>
      </c>
      <c s="33" t="s">
        <v>118</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1814</v>
      </c>
    </row>
    <row r="28" spans="1:18" ht="12.75" customHeight="1">
      <c r="A28" s="6" t="s">
        <v>48</v>
      </c>
      <c s="6"/>
      <c s="44" t="s">
        <v>81</v>
      </c>
      <c s="6"/>
      <c s="29" t="s">
        <v>330</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28</v>
      </c>
      <c s="31" t="s">
        <v>1167</v>
      </c>
      <c s="26" t="s">
        <v>53</v>
      </c>
      <c s="32" t="s">
        <v>1168</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1169</v>
      </c>
    </row>
    <row r="33" spans="1:16" ht="25.5">
      <c r="A33" s="26" t="s">
        <v>51</v>
      </c>
      <c s="31" t="s">
        <v>26</v>
      </c>
      <c s="31" t="s">
        <v>1815</v>
      </c>
      <c s="26" t="s">
        <v>53</v>
      </c>
      <c s="32" t="s">
        <v>1816</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1817</v>
      </c>
    </row>
    <row r="37" spans="1:16" ht="25.5">
      <c r="A37" s="26" t="s">
        <v>51</v>
      </c>
      <c s="31" t="s">
        <v>38</v>
      </c>
      <c s="31" t="s">
        <v>1818</v>
      </c>
      <c s="26" t="s">
        <v>53</v>
      </c>
      <c s="32" t="s">
        <v>1819</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1817</v>
      </c>
    </row>
    <row r="41" spans="1:16" ht="12.75">
      <c r="A41" s="26" t="s">
        <v>51</v>
      </c>
      <c s="31" t="s">
        <v>40</v>
      </c>
      <c s="31" t="s">
        <v>1170</v>
      </c>
      <c s="26" t="s">
        <v>53</v>
      </c>
      <c s="32" t="s">
        <v>1171</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942</v>
      </c>
    </row>
    <row r="45" spans="1:16" ht="25.5">
      <c r="A45" s="26" t="s">
        <v>51</v>
      </c>
      <c s="31" t="s">
        <v>27</v>
      </c>
      <c s="31" t="s">
        <v>1174</v>
      </c>
      <c s="26" t="s">
        <v>53</v>
      </c>
      <c s="32" t="s">
        <v>1175</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1820</v>
      </c>
    </row>
    <row r="49" spans="1:16" ht="12.75">
      <c r="A49" s="26" t="s">
        <v>51</v>
      </c>
      <c s="31" t="s">
        <v>81</v>
      </c>
      <c s="31" t="s">
        <v>77</v>
      </c>
      <c s="26" t="s">
        <v>53</v>
      </c>
      <c s="32" t="s">
        <v>78</v>
      </c>
      <c s="33" t="s">
        <v>79</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943</v>
      </c>
    </row>
    <row r="53" spans="1:16" ht="12.75">
      <c r="A53" s="26" t="s">
        <v>51</v>
      </c>
      <c s="31" t="s">
        <v>85</v>
      </c>
      <c s="31" t="s">
        <v>1821</v>
      </c>
      <c s="26" t="s">
        <v>53</v>
      </c>
      <c s="32" t="s">
        <v>1822</v>
      </c>
      <c s="33" t="s">
        <v>958</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960</v>
      </c>
    </row>
    <row r="57" spans="1:16" ht="12.75">
      <c r="A57" s="26" t="s">
        <v>51</v>
      </c>
      <c s="31" t="s">
        <v>44</v>
      </c>
      <c s="31" t="s">
        <v>1823</v>
      </c>
      <c s="26" t="s">
        <v>53</v>
      </c>
      <c s="32" t="s">
        <v>1824</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967</v>
      </c>
    </row>
    <row r="61" spans="1:16" ht="12.75">
      <c r="A61" s="26" t="s">
        <v>51</v>
      </c>
      <c s="31" t="s">
        <v>46</v>
      </c>
      <c s="31" t="s">
        <v>1787</v>
      </c>
      <c s="26" t="s">
        <v>53</v>
      </c>
      <c s="32" t="s">
        <v>1788</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970</v>
      </c>
    </row>
    <row r="65" spans="1:16" ht="12.75">
      <c r="A65" s="26" t="s">
        <v>51</v>
      </c>
      <c s="31" t="s">
        <v>95</v>
      </c>
      <c s="31" t="s">
        <v>1825</v>
      </c>
      <c s="26" t="s">
        <v>53</v>
      </c>
      <c s="32" t="s">
        <v>1826</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1827</v>
      </c>
    </row>
    <row r="69" spans="1:16" ht="12.75">
      <c r="A69" s="26" t="s">
        <v>51</v>
      </c>
      <c s="31" t="s">
        <v>99</v>
      </c>
      <c s="31" t="s">
        <v>1828</v>
      </c>
      <c s="26" t="s">
        <v>53</v>
      </c>
      <c s="32" t="s">
        <v>1829</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1830</v>
      </c>
    </row>
    <row r="73" spans="1:16" ht="12.75">
      <c r="A73" s="26" t="s">
        <v>51</v>
      </c>
      <c s="31" t="s">
        <v>103</v>
      </c>
      <c s="31" t="s">
        <v>992</v>
      </c>
      <c s="26" t="s">
        <v>53</v>
      </c>
      <c s="32" t="s">
        <v>993</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989</v>
      </c>
    </row>
    <row r="77" spans="1:16" ht="12.75">
      <c r="A77" s="26" t="s">
        <v>51</v>
      </c>
      <c s="31" t="s">
        <v>67</v>
      </c>
      <c s="31" t="s">
        <v>1000</v>
      </c>
      <c s="26" t="s">
        <v>53</v>
      </c>
      <c s="32" t="s">
        <v>1001</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973</v>
      </c>
    </row>
    <row r="81" spans="1:16" ht="12.75">
      <c r="A81" s="26" t="s">
        <v>51</v>
      </c>
      <c s="31" t="s">
        <v>294</v>
      </c>
      <c s="31" t="s">
        <v>1831</v>
      </c>
      <c s="26" t="s">
        <v>53</v>
      </c>
      <c s="32" t="s">
        <v>1832</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970</v>
      </c>
    </row>
    <row r="85" spans="1:16" ht="12.75">
      <c r="A85" s="26" t="s">
        <v>51</v>
      </c>
      <c s="31" t="s">
        <v>298</v>
      </c>
      <c s="31" t="s">
        <v>1833</v>
      </c>
      <c s="26" t="s">
        <v>53</v>
      </c>
      <c s="32" t="s">
        <v>1834</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973</v>
      </c>
    </row>
    <row r="89" spans="1:16" ht="12.75">
      <c r="A89" s="26" t="s">
        <v>51</v>
      </c>
      <c s="31" t="s">
        <v>150</v>
      </c>
      <c s="31" t="s">
        <v>1037</v>
      </c>
      <c s="26" t="s">
        <v>53</v>
      </c>
      <c s="32" t="s">
        <v>1038</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1032</v>
      </c>
    </row>
    <row r="93" spans="1:16" ht="12.75">
      <c r="A93" s="26" t="s">
        <v>51</v>
      </c>
      <c s="31" t="s">
        <v>152</v>
      </c>
      <c s="31" t="s">
        <v>1342</v>
      </c>
      <c s="26" t="s">
        <v>53</v>
      </c>
      <c s="32" t="s">
        <v>1343</v>
      </c>
      <c s="33" t="s">
        <v>341</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1517</v>
      </c>
    </row>
    <row r="97" spans="1:16" ht="12.75">
      <c r="A97" s="26" t="s">
        <v>51</v>
      </c>
      <c s="31" t="s">
        <v>154</v>
      </c>
      <c s="31" t="s">
        <v>1345</v>
      </c>
      <c s="26" t="s">
        <v>53</v>
      </c>
      <c s="32" t="s">
        <v>1346</v>
      </c>
      <c s="33" t="s">
        <v>341</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1064</v>
      </c>
    </row>
    <row r="101" spans="1:16" ht="12.75">
      <c r="A101" s="26" t="s">
        <v>51</v>
      </c>
      <c s="31" t="s">
        <v>158</v>
      </c>
      <c s="31" t="s">
        <v>1835</v>
      </c>
      <c s="26" t="s">
        <v>53</v>
      </c>
      <c s="32" t="s">
        <v>1836</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1837</v>
      </c>
    </row>
    <row r="105" spans="1:16" ht="12.75">
      <c r="A105" s="26" t="s">
        <v>51</v>
      </c>
      <c s="31" t="s">
        <v>162</v>
      </c>
      <c s="31" t="s">
        <v>1838</v>
      </c>
      <c s="26" t="s">
        <v>53</v>
      </c>
      <c s="32" t="s">
        <v>1839</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989</v>
      </c>
    </row>
    <row r="109" spans="1:16" ht="12.75">
      <c r="A109" s="26" t="s">
        <v>51</v>
      </c>
      <c s="31" t="s">
        <v>170</v>
      </c>
      <c s="31" t="s">
        <v>1840</v>
      </c>
      <c s="26" t="s">
        <v>53</v>
      </c>
      <c s="32" t="s">
        <v>1841</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989</v>
      </c>
    </row>
    <row r="113" spans="1:16" ht="12.75">
      <c r="A113" s="26" t="s">
        <v>51</v>
      </c>
      <c s="31" t="s">
        <v>174</v>
      </c>
      <c s="31" t="s">
        <v>1842</v>
      </c>
      <c s="26" t="s">
        <v>53</v>
      </c>
      <c s="32" t="s">
        <v>1843</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1069</v>
      </c>
    </row>
    <row r="117" spans="1:16" ht="12.75">
      <c r="A117" s="26" t="s">
        <v>51</v>
      </c>
      <c s="31" t="s">
        <v>178</v>
      </c>
      <c s="31" t="s">
        <v>1844</v>
      </c>
      <c s="26" t="s">
        <v>53</v>
      </c>
      <c s="32" t="s">
        <v>1845</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989</v>
      </c>
    </row>
    <row r="121" spans="1:16" ht="12.75">
      <c r="A121" s="26" t="s">
        <v>51</v>
      </c>
      <c s="31" t="s">
        <v>182</v>
      </c>
      <c s="31" t="s">
        <v>1846</v>
      </c>
      <c s="26" t="s">
        <v>53</v>
      </c>
      <c s="32" t="s">
        <v>1847</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973</v>
      </c>
    </row>
    <row r="125" spans="1:16" ht="25.5">
      <c r="A125" s="26" t="s">
        <v>51</v>
      </c>
      <c s="31" t="s">
        <v>186</v>
      </c>
      <c s="31" t="s">
        <v>1848</v>
      </c>
      <c s="26" t="s">
        <v>53</v>
      </c>
      <c s="32" t="s">
        <v>1849</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1602</v>
      </c>
    </row>
    <row r="129" spans="1:16" ht="12.75">
      <c r="A129" s="26" t="s">
        <v>51</v>
      </c>
      <c s="31" t="s">
        <v>190</v>
      </c>
      <c s="31" t="s">
        <v>1850</v>
      </c>
      <c s="26" t="s">
        <v>53</v>
      </c>
      <c s="32" t="s">
        <v>1851</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1852</v>
      </c>
    </row>
    <row r="133" spans="1:16" ht="25.5">
      <c r="A133" s="26" t="s">
        <v>51</v>
      </c>
      <c s="31" t="s">
        <v>194</v>
      </c>
      <c s="31" t="s">
        <v>1853</v>
      </c>
      <c s="26" t="s">
        <v>53</v>
      </c>
      <c s="32" t="s">
        <v>1854</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1602</v>
      </c>
    </row>
    <row r="137" spans="1:16" ht="12.75">
      <c r="A137" s="26" t="s">
        <v>51</v>
      </c>
      <c s="31" t="s">
        <v>198</v>
      </c>
      <c s="31" t="s">
        <v>1855</v>
      </c>
      <c s="26" t="s">
        <v>53</v>
      </c>
      <c s="32" t="s">
        <v>1856</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1852</v>
      </c>
    </row>
    <row r="141" spans="1:16" ht="12.75">
      <c r="A141" s="26" t="s">
        <v>51</v>
      </c>
      <c s="31" t="s">
        <v>306</v>
      </c>
      <c s="31" t="s">
        <v>1857</v>
      </c>
      <c s="26" t="s">
        <v>53</v>
      </c>
      <c s="32" t="s">
        <v>1858</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1859</v>
      </c>
    </row>
    <row r="145" spans="1:16" ht="12.75">
      <c r="A145" s="26" t="s">
        <v>51</v>
      </c>
      <c s="31" t="s">
        <v>310</v>
      </c>
      <c s="31" t="s">
        <v>1860</v>
      </c>
      <c s="26" t="s">
        <v>53</v>
      </c>
      <c s="32" t="s">
        <v>1861</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1859</v>
      </c>
    </row>
    <row r="149" spans="1:16" ht="12.75">
      <c r="A149" s="26" t="s">
        <v>51</v>
      </c>
      <c s="31" t="s">
        <v>202</v>
      </c>
      <c s="31" t="s">
        <v>1862</v>
      </c>
      <c s="26" t="s">
        <v>53</v>
      </c>
      <c s="32" t="s">
        <v>1863</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1859</v>
      </c>
    </row>
    <row r="153" spans="1:16" ht="25.5">
      <c r="A153" s="26" t="s">
        <v>51</v>
      </c>
      <c s="31" t="s">
        <v>206</v>
      </c>
      <c s="31" t="s">
        <v>1864</v>
      </c>
      <c s="26" t="s">
        <v>53</v>
      </c>
      <c s="32" t="s">
        <v>1865</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1859</v>
      </c>
    </row>
    <row r="157" spans="1:16" ht="12.75">
      <c r="A157" s="26" t="s">
        <v>51</v>
      </c>
      <c s="31" t="s">
        <v>210</v>
      </c>
      <c s="31" t="s">
        <v>1866</v>
      </c>
      <c s="26" t="s">
        <v>53</v>
      </c>
      <c s="32" t="s">
        <v>1867</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1069</v>
      </c>
    </row>
    <row r="161" spans="1:16" ht="12.75">
      <c r="A161" s="26" t="s">
        <v>51</v>
      </c>
      <c s="31" t="s">
        <v>214</v>
      </c>
      <c s="31" t="s">
        <v>1868</v>
      </c>
      <c s="26" t="s">
        <v>53</v>
      </c>
      <c s="32" t="s">
        <v>1869</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1859</v>
      </c>
    </row>
    <row r="165" spans="1:16" ht="25.5">
      <c r="A165" s="26" t="s">
        <v>51</v>
      </c>
      <c s="31" t="s">
        <v>218</v>
      </c>
      <c s="31" t="s">
        <v>1870</v>
      </c>
      <c s="26" t="s">
        <v>53</v>
      </c>
      <c s="32" t="s">
        <v>1871</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1602</v>
      </c>
    </row>
    <row r="169" spans="1:16" ht="12.75">
      <c r="A169" s="26" t="s">
        <v>51</v>
      </c>
      <c s="31" t="s">
        <v>222</v>
      </c>
      <c s="31" t="s">
        <v>1872</v>
      </c>
      <c s="26" t="s">
        <v>53</v>
      </c>
      <c s="32" t="s">
        <v>1873</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1069</v>
      </c>
    </row>
    <row r="173" spans="1:16" ht="12.75">
      <c r="A173" s="26" t="s">
        <v>51</v>
      </c>
      <c s="31" t="s">
        <v>314</v>
      </c>
      <c s="31" t="s">
        <v>1874</v>
      </c>
      <c s="26" t="s">
        <v>53</v>
      </c>
      <c s="32" t="s">
        <v>1494</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1069</v>
      </c>
    </row>
    <row r="177" spans="1:16" ht="25.5">
      <c r="A177" s="26" t="s">
        <v>51</v>
      </c>
      <c s="31" t="s">
        <v>226</v>
      </c>
      <c s="31" t="s">
        <v>1875</v>
      </c>
      <c s="26" t="s">
        <v>53</v>
      </c>
      <c s="32" t="s">
        <v>1876</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1859</v>
      </c>
    </row>
    <row r="181" spans="1:16" ht="12.75">
      <c r="A181" s="26" t="s">
        <v>51</v>
      </c>
      <c s="31" t="s">
        <v>230</v>
      </c>
      <c s="31" t="s">
        <v>1877</v>
      </c>
      <c s="26" t="s">
        <v>53</v>
      </c>
      <c s="32" t="s">
        <v>1878</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989</v>
      </c>
    </row>
    <row r="185" spans="1:16" ht="25.5">
      <c r="A185" s="26" t="s">
        <v>51</v>
      </c>
      <c s="31" t="s">
        <v>234</v>
      </c>
      <c s="31" t="s">
        <v>1879</v>
      </c>
      <c s="26" t="s">
        <v>53</v>
      </c>
      <c s="32" t="s">
        <v>1880</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989</v>
      </c>
    </row>
    <row r="189" spans="1:16" ht="12.75">
      <c r="A189" s="26" t="s">
        <v>51</v>
      </c>
      <c s="31" t="s">
        <v>238</v>
      </c>
      <c s="31" t="s">
        <v>1881</v>
      </c>
      <c s="26" t="s">
        <v>53</v>
      </c>
      <c s="32" t="s">
        <v>1882</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989</v>
      </c>
    </row>
    <row r="193" spans="1:16" ht="25.5">
      <c r="A193" s="26" t="s">
        <v>51</v>
      </c>
      <c s="31" t="s">
        <v>318</v>
      </c>
      <c s="31" t="s">
        <v>1883</v>
      </c>
      <c s="26" t="s">
        <v>53</v>
      </c>
      <c s="32" t="s">
        <v>1884</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989</v>
      </c>
    </row>
    <row r="197" spans="1:16" ht="25.5">
      <c r="A197" s="26" t="s">
        <v>51</v>
      </c>
      <c s="31" t="s">
        <v>242</v>
      </c>
      <c s="31" t="s">
        <v>1885</v>
      </c>
      <c s="26" t="s">
        <v>53</v>
      </c>
      <c s="32" t="s">
        <v>1886</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1887</v>
      </c>
    </row>
    <row r="201" spans="1:16" ht="25.5">
      <c r="A201" s="26" t="s">
        <v>51</v>
      </c>
      <c s="31" t="s">
        <v>246</v>
      </c>
      <c s="31" t="s">
        <v>1888</v>
      </c>
      <c s="26" t="s">
        <v>53</v>
      </c>
      <c s="32" t="s">
        <v>1889</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1887</v>
      </c>
    </row>
    <row r="205" spans="1:16" ht="25.5">
      <c r="A205" s="26" t="s">
        <v>51</v>
      </c>
      <c s="31" t="s">
        <v>250</v>
      </c>
      <c s="31" t="s">
        <v>1890</v>
      </c>
      <c s="26" t="s">
        <v>53</v>
      </c>
      <c s="32" t="s">
        <v>1891</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1887</v>
      </c>
    </row>
    <row r="209" spans="1:16" ht="12.75">
      <c r="A209" s="26" t="s">
        <v>51</v>
      </c>
      <c s="31" t="s">
        <v>254</v>
      </c>
      <c s="31" t="s">
        <v>1892</v>
      </c>
      <c s="26" t="s">
        <v>53</v>
      </c>
      <c s="32" t="s">
        <v>1893</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1887</v>
      </c>
    </row>
    <row r="213" spans="1:16" ht="12.75">
      <c r="A213" s="26" t="s">
        <v>51</v>
      </c>
      <c s="31" t="s">
        <v>322</v>
      </c>
      <c s="31" t="s">
        <v>1894</v>
      </c>
      <c s="26" t="s">
        <v>53</v>
      </c>
      <c s="32" t="s">
        <v>1895</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989</v>
      </c>
    </row>
    <row r="217" spans="1:16" ht="25.5">
      <c r="A217" s="26" t="s">
        <v>51</v>
      </c>
      <c s="31" t="s">
        <v>258</v>
      </c>
      <c s="31" t="s">
        <v>1896</v>
      </c>
      <c s="26" t="s">
        <v>53</v>
      </c>
      <c s="32" t="s">
        <v>1897</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1898</v>
      </c>
    </row>
    <row r="221" spans="1:16" ht="25.5">
      <c r="A221" s="26" t="s">
        <v>51</v>
      </c>
      <c s="31" t="s">
        <v>672</v>
      </c>
      <c s="31" t="s">
        <v>1899</v>
      </c>
      <c s="26" t="s">
        <v>53</v>
      </c>
      <c s="32" t="s">
        <v>1900</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354</v>
      </c>
    </row>
    <row r="225" spans="1:16" ht="12.75">
      <c r="A225" s="26" t="s">
        <v>51</v>
      </c>
      <c s="31" t="s">
        <v>510</v>
      </c>
      <c s="31" t="s">
        <v>1481</v>
      </c>
      <c s="26" t="s">
        <v>53</v>
      </c>
      <c s="32" t="s">
        <v>1482</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1435</v>
      </c>
    </row>
    <row r="229" spans="1:16" ht="25.5">
      <c r="A229" s="26" t="s">
        <v>51</v>
      </c>
      <c s="31" t="s">
        <v>262</v>
      </c>
      <c s="31" t="s">
        <v>1901</v>
      </c>
      <c s="26" t="s">
        <v>53</v>
      </c>
      <c s="32" t="s">
        <v>1902</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989</v>
      </c>
    </row>
    <row r="233" spans="1:16" ht="25.5">
      <c r="A233" s="26" t="s">
        <v>51</v>
      </c>
      <c s="31" t="s">
        <v>266</v>
      </c>
      <c s="31" t="s">
        <v>1518</v>
      </c>
      <c s="26" t="s">
        <v>53</v>
      </c>
      <c s="32" t="s">
        <v>1903</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989</v>
      </c>
    </row>
    <row r="237" spans="1:16" ht="12.75">
      <c r="A237" s="26" t="s">
        <v>51</v>
      </c>
      <c s="31" t="s">
        <v>506</v>
      </c>
      <c s="31" t="s">
        <v>1904</v>
      </c>
      <c s="26" t="s">
        <v>53</v>
      </c>
      <c s="32" t="s">
        <v>1905</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1069</v>
      </c>
    </row>
    <row r="241" spans="1:18" ht="12.75" customHeight="1">
      <c r="A241" s="6" t="s">
        <v>48</v>
      </c>
      <c s="6"/>
      <c s="44" t="s">
        <v>364</v>
      </c>
      <c s="6"/>
      <c s="29" t="s">
        <v>1086</v>
      </c>
      <c s="6"/>
      <c s="6"/>
      <c s="6"/>
      <c s="46">
        <f>0+Q241</f>
      </c>
      <c r="O241">
        <f>0+R241</f>
      </c>
      <c r="Q241">
        <f>0+I242+I246+I250+I254+I258+I262</f>
      </c>
      <c>
        <f>0+O242+O246+O250+O254+O258+O262</f>
      </c>
    </row>
    <row r="242" spans="1:16" ht="38.25">
      <c r="A242" s="26" t="s">
        <v>51</v>
      </c>
      <c s="31" t="s">
        <v>270</v>
      </c>
      <c s="31" t="s">
        <v>1090</v>
      </c>
      <c s="26" t="s">
        <v>373</v>
      </c>
      <c s="32" t="s">
        <v>1906</v>
      </c>
      <c s="33" t="s">
        <v>375</v>
      </c>
      <c s="34">
        <v>0.05</v>
      </c>
      <c s="35">
        <v>0</v>
      </c>
      <c s="36">
        <f>ROUND(ROUND(H242,2)*ROUND(G242,3),2)</f>
      </c>
      <c r="O242">
        <f>(I242*21)/100</f>
      </c>
      <c t="s">
        <v>28</v>
      </c>
    </row>
    <row r="243" spans="1:5" ht="38.25">
      <c r="A243" s="37" t="s">
        <v>56</v>
      </c>
      <c r="E243" s="38" t="s">
        <v>376</v>
      </c>
    </row>
    <row r="244" spans="1:5" ht="12.75">
      <c r="A244" s="39" t="s">
        <v>57</v>
      </c>
      <c r="E244" s="40" t="s">
        <v>53</v>
      </c>
    </row>
    <row r="245" spans="1:5" ht="165.75">
      <c r="A245" t="s">
        <v>58</v>
      </c>
      <c r="E245" s="38" t="s">
        <v>377</v>
      </c>
    </row>
    <row r="246" spans="1:16" ht="38.25">
      <c r="A246" s="26" t="s">
        <v>51</v>
      </c>
      <c s="31" t="s">
        <v>274</v>
      </c>
      <c s="31" t="s">
        <v>1092</v>
      </c>
      <c s="26" t="s">
        <v>373</v>
      </c>
      <c s="32" t="s">
        <v>1907</v>
      </c>
      <c s="33" t="s">
        <v>375</v>
      </c>
      <c s="34">
        <v>0.5</v>
      </c>
      <c s="35">
        <v>0</v>
      </c>
      <c s="36">
        <f>ROUND(ROUND(H246,2)*ROUND(G246,3),2)</f>
      </c>
      <c r="O246">
        <f>(I246*21)/100</f>
      </c>
      <c t="s">
        <v>28</v>
      </c>
    </row>
    <row r="247" spans="1:5" ht="38.25">
      <c r="A247" s="37" t="s">
        <v>56</v>
      </c>
      <c r="E247" s="38" t="s">
        <v>1094</v>
      </c>
    </row>
    <row r="248" spans="1:5" ht="12.75">
      <c r="A248" s="39" t="s">
        <v>57</v>
      </c>
      <c r="E248" s="40" t="s">
        <v>53</v>
      </c>
    </row>
    <row r="249" spans="1:5" ht="165.75">
      <c r="A249" t="s">
        <v>58</v>
      </c>
      <c r="E249" s="38" t="s">
        <v>377</v>
      </c>
    </row>
    <row r="250" spans="1:16" ht="25.5">
      <c r="A250" s="26" t="s">
        <v>51</v>
      </c>
      <c s="31" t="s">
        <v>276</v>
      </c>
      <c s="31" t="s">
        <v>1095</v>
      </c>
      <c s="26" t="s">
        <v>373</v>
      </c>
      <c s="32" t="s">
        <v>1908</v>
      </c>
      <c s="33" t="s">
        <v>375</v>
      </c>
      <c s="34">
        <v>0.05</v>
      </c>
      <c s="35">
        <v>0</v>
      </c>
      <c s="36">
        <f>ROUND(ROUND(H250,2)*ROUND(G250,3),2)</f>
      </c>
      <c r="O250">
        <f>(I250*21)/100</f>
      </c>
      <c t="s">
        <v>28</v>
      </c>
    </row>
    <row r="251" spans="1:5" ht="38.25">
      <c r="A251" s="37" t="s">
        <v>56</v>
      </c>
      <c r="E251" s="38" t="s">
        <v>376</v>
      </c>
    </row>
    <row r="252" spans="1:5" ht="12.75">
      <c r="A252" s="39" t="s">
        <v>57</v>
      </c>
      <c r="E252" s="40" t="s">
        <v>53</v>
      </c>
    </row>
    <row r="253" spans="1:5" ht="165.75">
      <c r="A253" t="s">
        <v>58</v>
      </c>
      <c r="E253" s="38" t="s">
        <v>377</v>
      </c>
    </row>
    <row r="254" spans="1:16" ht="25.5">
      <c r="A254" s="26" t="s">
        <v>51</v>
      </c>
      <c s="31" t="s">
        <v>278</v>
      </c>
      <c s="31" t="s">
        <v>786</v>
      </c>
      <c s="26" t="s">
        <v>373</v>
      </c>
      <c s="32" t="s">
        <v>1909</v>
      </c>
      <c s="33" t="s">
        <v>375</v>
      </c>
      <c s="34">
        <v>0.05</v>
      </c>
      <c s="35">
        <v>0</v>
      </c>
      <c s="36">
        <f>ROUND(ROUND(H254,2)*ROUND(G254,3),2)</f>
      </c>
      <c r="O254">
        <f>(I254*21)/100</f>
      </c>
      <c t="s">
        <v>28</v>
      </c>
    </row>
    <row r="255" spans="1:5" ht="38.25">
      <c r="A255" s="37" t="s">
        <v>56</v>
      </c>
      <c r="E255" s="38" t="s">
        <v>381</v>
      </c>
    </row>
    <row r="256" spans="1:5" ht="12.75">
      <c r="A256" s="39" t="s">
        <v>57</v>
      </c>
      <c r="E256" s="40" t="s">
        <v>53</v>
      </c>
    </row>
    <row r="257" spans="1:5" ht="165.75">
      <c r="A257" t="s">
        <v>58</v>
      </c>
      <c r="E257" s="38" t="s">
        <v>377</v>
      </c>
    </row>
    <row r="258" spans="1:16" ht="25.5">
      <c r="A258" s="26" t="s">
        <v>51</v>
      </c>
      <c s="31" t="s">
        <v>282</v>
      </c>
      <c s="31" t="s">
        <v>1102</v>
      </c>
      <c s="26" t="s">
        <v>373</v>
      </c>
      <c s="32" t="s">
        <v>1910</v>
      </c>
      <c s="33" t="s">
        <v>375</v>
      </c>
      <c s="34">
        <v>0.01</v>
      </c>
      <c s="35">
        <v>0</v>
      </c>
      <c s="36">
        <f>ROUND(ROUND(H258,2)*ROUND(G258,3),2)</f>
      </c>
      <c r="O258">
        <f>(I258*21)/100</f>
      </c>
      <c t="s">
        <v>28</v>
      </c>
    </row>
    <row r="259" spans="1:5" ht="38.25">
      <c r="A259" s="37" t="s">
        <v>56</v>
      </c>
      <c r="E259" s="38" t="s">
        <v>1104</v>
      </c>
    </row>
    <row r="260" spans="1:5" ht="12.75">
      <c r="A260" s="39" t="s">
        <v>57</v>
      </c>
      <c r="E260" s="40" t="s">
        <v>53</v>
      </c>
    </row>
    <row r="261" spans="1:5" ht="165.75">
      <c r="A261" t="s">
        <v>58</v>
      </c>
      <c r="E261" s="38" t="s">
        <v>377</v>
      </c>
    </row>
    <row r="262" spans="1:16" ht="25.5">
      <c r="A262" s="26" t="s">
        <v>51</v>
      </c>
      <c s="31" t="s">
        <v>286</v>
      </c>
      <c s="31" t="s">
        <v>1105</v>
      </c>
      <c s="26" t="s">
        <v>373</v>
      </c>
      <c s="32" t="s">
        <v>1911</v>
      </c>
      <c s="33" t="s">
        <v>375</v>
      </c>
      <c s="34">
        <v>0.01</v>
      </c>
      <c s="35">
        <v>0</v>
      </c>
      <c s="36">
        <f>ROUND(ROUND(H262,2)*ROUND(G262,3),2)</f>
      </c>
      <c r="O262">
        <f>(I262*21)/100</f>
      </c>
      <c t="s">
        <v>28</v>
      </c>
    </row>
    <row r="263" spans="1:5" ht="38.25">
      <c r="A263" s="37" t="s">
        <v>56</v>
      </c>
      <c r="E263" s="38" t="s">
        <v>376</v>
      </c>
    </row>
    <row r="264" spans="1:5" ht="12.75">
      <c r="A264" s="39" t="s">
        <v>57</v>
      </c>
      <c r="E264" s="40" t="s">
        <v>53</v>
      </c>
    </row>
    <row r="265" spans="1:5" ht="165.75">
      <c r="A265" t="s">
        <v>58</v>
      </c>
      <c r="E265" s="38" t="s">
        <v>377</v>
      </c>
    </row>
    <row r="266" spans="1:18" ht="12.75" customHeight="1">
      <c r="A266" s="6" t="s">
        <v>48</v>
      </c>
      <c s="6"/>
      <c s="44" t="s">
        <v>1264</v>
      </c>
      <c s="6"/>
      <c s="29" t="s">
        <v>1912</v>
      </c>
      <c s="6"/>
      <c s="6"/>
      <c s="6"/>
      <c s="46">
        <f>0+Q266</f>
      </c>
      <c r="O266">
        <f>0+R266</f>
      </c>
      <c r="Q266">
        <f>0+I267</f>
      </c>
      <c>
        <f>0+O267</f>
      </c>
    </row>
    <row r="267" spans="1:16" ht="12.75">
      <c r="A267" s="26" t="s">
        <v>51</v>
      </c>
      <c s="31" t="s">
        <v>366</v>
      </c>
      <c s="31" t="s">
        <v>1913</v>
      </c>
      <c s="26" t="s">
        <v>53</v>
      </c>
      <c s="32" t="s">
        <v>1914</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1915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1918</v>
      </c>
      <c s="41">
        <f>0+I9+I18+I159</f>
      </c>
      <c r="O3" t="s">
        <v>23</v>
      </c>
      <c t="s">
        <v>28</v>
      </c>
    </row>
    <row r="4" spans="1:16" ht="15" customHeight="1">
      <c r="A4" t="s">
        <v>17</v>
      </c>
      <c s="12" t="s">
        <v>18</v>
      </c>
      <c s="13" t="s">
        <v>1916</v>
      </c>
      <c s="1"/>
      <c s="14" t="s">
        <v>1917</v>
      </c>
      <c s="1"/>
      <c s="1"/>
      <c s="11"/>
      <c s="11"/>
      <c r="O4" t="s">
        <v>24</v>
      </c>
      <c t="s">
        <v>28</v>
      </c>
    </row>
    <row r="5" spans="1:16" ht="12.75" customHeight="1">
      <c r="A5" t="s">
        <v>21</v>
      </c>
      <c s="16" t="s">
        <v>22</v>
      </c>
      <c s="17" t="s">
        <v>1918</v>
      </c>
      <c s="6"/>
      <c s="18" t="s">
        <v>1919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238</v>
      </c>
      <c s="31" t="s">
        <v>899</v>
      </c>
      <c s="26" t="s">
        <v>1264</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318</v>
      </c>
      <c s="31" t="s">
        <v>902</v>
      </c>
      <c s="26" t="s">
        <v>1264</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81</v>
      </c>
      <c s="6"/>
      <c s="29" t="s">
        <v>330</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1319</v>
      </c>
      <c s="26" t="s">
        <v>53</v>
      </c>
      <c s="32" t="s">
        <v>1320</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1318</v>
      </c>
    </row>
    <row r="23" spans="1:16" ht="12.75">
      <c r="A23" s="26" t="s">
        <v>51</v>
      </c>
      <c s="31" t="s">
        <v>28</v>
      </c>
      <c s="31" t="s">
        <v>1921</v>
      </c>
      <c s="26" t="s">
        <v>53</v>
      </c>
      <c s="32" t="s">
        <v>1922</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1318</v>
      </c>
    </row>
    <row r="27" spans="1:16" ht="12.75">
      <c r="A27" s="26" t="s">
        <v>51</v>
      </c>
      <c s="31" t="s">
        <v>26</v>
      </c>
      <c s="31" t="s">
        <v>1923</v>
      </c>
      <c s="26" t="s">
        <v>53</v>
      </c>
      <c s="32" t="s">
        <v>1924</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1142</v>
      </c>
    </row>
    <row r="31" spans="1:16" ht="12.75">
      <c r="A31" s="26" t="s">
        <v>51</v>
      </c>
      <c s="31" t="s">
        <v>38</v>
      </c>
      <c s="31" t="s">
        <v>1925</v>
      </c>
      <c s="26" t="s">
        <v>53</v>
      </c>
      <c s="32" t="s">
        <v>1926</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1267</v>
      </c>
    </row>
    <row r="35" spans="1:16" ht="25.5">
      <c r="A35" s="26" t="s">
        <v>51</v>
      </c>
      <c s="31" t="s">
        <v>40</v>
      </c>
      <c s="31" t="s">
        <v>1927</v>
      </c>
      <c s="26" t="s">
        <v>53</v>
      </c>
      <c s="32" t="s">
        <v>1928</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1929</v>
      </c>
    </row>
    <row r="39" spans="1:16" ht="12.75">
      <c r="A39" s="26" t="s">
        <v>51</v>
      </c>
      <c s="31" t="s">
        <v>27</v>
      </c>
      <c s="31" t="s">
        <v>1930</v>
      </c>
      <c s="26" t="s">
        <v>53</v>
      </c>
      <c s="32" t="s">
        <v>1931</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1142</v>
      </c>
    </row>
    <row r="43" spans="1:16" ht="12.75">
      <c r="A43" s="26" t="s">
        <v>51</v>
      </c>
      <c s="31" t="s">
        <v>81</v>
      </c>
      <c s="31" t="s">
        <v>1932</v>
      </c>
      <c s="26" t="s">
        <v>53</v>
      </c>
      <c s="32" t="s">
        <v>1933</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1318</v>
      </c>
    </row>
    <row r="47" spans="1:16" ht="12.75">
      <c r="A47" s="26" t="s">
        <v>51</v>
      </c>
      <c s="31" t="s">
        <v>85</v>
      </c>
      <c s="31" t="s">
        <v>1934</v>
      </c>
      <c s="26" t="s">
        <v>53</v>
      </c>
      <c s="32" t="s">
        <v>1935</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1142</v>
      </c>
    </row>
    <row r="51" spans="1:16" ht="12.75">
      <c r="A51" s="26" t="s">
        <v>51</v>
      </c>
      <c s="31" t="s">
        <v>44</v>
      </c>
      <c s="31" t="s">
        <v>1936</v>
      </c>
      <c s="26" t="s">
        <v>53</v>
      </c>
      <c s="32" t="s">
        <v>1937</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1267</v>
      </c>
    </row>
    <row r="55" spans="1:16" ht="12.75">
      <c r="A55" s="26" t="s">
        <v>51</v>
      </c>
      <c s="31" t="s">
        <v>46</v>
      </c>
      <c s="31" t="s">
        <v>1938</v>
      </c>
      <c s="26" t="s">
        <v>53</v>
      </c>
      <c s="32" t="s">
        <v>1939</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1318</v>
      </c>
    </row>
    <row r="59" spans="1:16" ht="12.75">
      <c r="A59" s="26" t="s">
        <v>51</v>
      </c>
      <c s="31" t="s">
        <v>95</v>
      </c>
      <c s="31" t="s">
        <v>1940</v>
      </c>
      <c s="26" t="s">
        <v>53</v>
      </c>
      <c s="32" t="s">
        <v>1941</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1142</v>
      </c>
    </row>
    <row r="63" spans="1:16" ht="12.75">
      <c r="A63" s="26" t="s">
        <v>51</v>
      </c>
      <c s="31" t="s">
        <v>99</v>
      </c>
      <c s="31" t="s">
        <v>1942</v>
      </c>
      <c s="26" t="s">
        <v>53</v>
      </c>
      <c s="32" t="s">
        <v>1943</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1267</v>
      </c>
    </row>
    <row r="67" spans="1:16" ht="12.75">
      <c r="A67" s="26" t="s">
        <v>51</v>
      </c>
      <c s="31" t="s">
        <v>103</v>
      </c>
      <c s="31" t="s">
        <v>1944</v>
      </c>
      <c s="26" t="s">
        <v>53</v>
      </c>
      <c s="32" t="s">
        <v>1945</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1318</v>
      </c>
    </row>
    <row r="71" spans="1:16" ht="12.75">
      <c r="A71" s="26" t="s">
        <v>51</v>
      </c>
      <c s="31" t="s">
        <v>67</v>
      </c>
      <c s="31" t="s">
        <v>1946</v>
      </c>
      <c s="26" t="s">
        <v>53</v>
      </c>
      <c s="32" t="s">
        <v>1947</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1318</v>
      </c>
    </row>
    <row r="75" spans="1:16" ht="12.75">
      <c r="A75" s="26" t="s">
        <v>51</v>
      </c>
      <c s="31" t="s">
        <v>294</v>
      </c>
      <c s="31" t="s">
        <v>1948</v>
      </c>
      <c s="26" t="s">
        <v>53</v>
      </c>
      <c s="32" t="s">
        <v>1949</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1950</v>
      </c>
    </row>
    <row r="79" spans="1:16" ht="12.75">
      <c r="A79" s="26" t="s">
        <v>51</v>
      </c>
      <c s="31" t="s">
        <v>298</v>
      </c>
      <c s="31" t="s">
        <v>1951</v>
      </c>
      <c s="26" t="s">
        <v>53</v>
      </c>
      <c s="32" t="s">
        <v>1952</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1142</v>
      </c>
    </row>
    <row r="83" spans="1:16" ht="12.75">
      <c r="A83" s="26" t="s">
        <v>51</v>
      </c>
      <c s="31" t="s">
        <v>150</v>
      </c>
      <c s="31" t="s">
        <v>1953</v>
      </c>
      <c s="26" t="s">
        <v>53</v>
      </c>
      <c s="32" t="s">
        <v>1954</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1267</v>
      </c>
    </row>
    <row r="87" spans="1:16" ht="12.75">
      <c r="A87" s="26" t="s">
        <v>51</v>
      </c>
      <c s="31" t="s">
        <v>152</v>
      </c>
      <c s="31" t="s">
        <v>1955</v>
      </c>
      <c s="26" t="s">
        <v>53</v>
      </c>
      <c s="32" t="s">
        <v>1956</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1957</v>
      </c>
    </row>
    <row r="91" spans="1:16" ht="12.75">
      <c r="A91" s="26" t="s">
        <v>51</v>
      </c>
      <c s="31" t="s">
        <v>154</v>
      </c>
      <c s="31" t="s">
        <v>1958</v>
      </c>
      <c s="26" t="s">
        <v>53</v>
      </c>
      <c s="32" t="s">
        <v>1959</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1960</v>
      </c>
    </row>
    <row r="95" spans="1:16" ht="12.75">
      <c r="A95" s="26" t="s">
        <v>51</v>
      </c>
      <c s="31" t="s">
        <v>158</v>
      </c>
      <c s="31" t="s">
        <v>1961</v>
      </c>
      <c s="26" t="s">
        <v>53</v>
      </c>
      <c s="32" t="s">
        <v>1962</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1963</v>
      </c>
    </row>
    <row r="99" spans="1:16" ht="12.75">
      <c r="A99" s="26" t="s">
        <v>51</v>
      </c>
      <c s="31" t="s">
        <v>162</v>
      </c>
      <c s="31" t="s">
        <v>1964</v>
      </c>
      <c s="26" t="s">
        <v>53</v>
      </c>
      <c s="32" t="s">
        <v>1965</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1318</v>
      </c>
    </row>
    <row r="103" spans="1:16" ht="12.75">
      <c r="A103" s="26" t="s">
        <v>51</v>
      </c>
      <c s="31" t="s">
        <v>166</v>
      </c>
      <c s="31" t="s">
        <v>1966</v>
      </c>
      <c s="26" t="s">
        <v>53</v>
      </c>
      <c s="32" t="s">
        <v>1967</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1968</v>
      </c>
    </row>
    <row r="107" spans="1:16" ht="12.75">
      <c r="A107" s="26" t="s">
        <v>51</v>
      </c>
      <c s="31" t="s">
        <v>170</v>
      </c>
      <c s="31" t="s">
        <v>1969</v>
      </c>
      <c s="26" t="s">
        <v>53</v>
      </c>
      <c s="32" t="s">
        <v>1970</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1142</v>
      </c>
    </row>
    <row r="111" spans="1:16" ht="25.5">
      <c r="A111" s="26" t="s">
        <v>51</v>
      </c>
      <c s="31" t="s">
        <v>174</v>
      </c>
      <c s="31" t="s">
        <v>1971</v>
      </c>
      <c s="26" t="s">
        <v>53</v>
      </c>
      <c s="32" t="s">
        <v>1972</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1973</v>
      </c>
    </row>
    <row r="115" spans="1:16" ht="12.75">
      <c r="A115" s="26" t="s">
        <v>51</v>
      </c>
      <c s="31" t="s">
        <v>178</v>
      </c>
      <c s="31" t="s">
        <v>1974</v>
      </c>
      <c s="26" t="s">
        <v>53</v>
      </c>
      <c s="32" t="s">
        <v>1975</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1976</v>
      </c>
    </row>
    <row r="119" spans="1:16" ht="12.75">
      <c r="A119" s="26" t="s">
        <v>51</v>
      </c>
      <c s="31" t="s">
        <v>182</v>
      </c>
      <c s="31" t="s">
        <v>1977</v>
      </c>
      <c s="26" t="s">
        <v>53</v>
      </c>
      <c s="32" t="s">
        <v>1978</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1133</v>
      </c>
    </row>
    <row r="123" spans="1:16" ht="12.75">
      <c r="A123" s="26" t="s">
        <v>51</v>
      </c>
      <c s="31" t="s">
        <v>186</v>
      </c>
      <c s="31" t="s">
        <v>1979</v>
      </c>
      <c s="26" t="s">
        <v>53</v>
      </c>
      <c s="32" t="s">
        <v>1980</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1267</v>
      </c>
    </row>
    <row r="127" spans="1:16" ht="12.75">
      <c r="A127" s="26" t="s">
        <v>51</v>
      </c>
      <c s="31" t="s">
        <v>190</v>
      </c>
      <c s="31" t="s">
        <v>1981</v>
      </c>
      <c s="26" t="s">
        <v>53</v>
      </c>
      <c s="32" t="s">
        <v>1982</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1976</v>
      </c>
    </row>
    <row r="131" spans="1:16" ht="12.75">
      <c r="A131" s="26" t="s">
        <v>51</v>
      </c>
      <c s="31" t="s">
        <v>194</v>
      </c>
      <c s="31" t="s">
        <v>1983</v>
      </c>
      <c s="26" t="s">
        <v>53</v>
      </c>
      <c s="32" t="s">
        <v>1984</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1133</v>
      </c>
    </row>
    <row r="135" spans="1:16" ht="12.75">
      <c r="A135" s="26" t="s">
        <v>51</v>
      </c>
      <c s="31" t="s">
        <v>198</v>
      </c>
      <c s="31" t="s">
        <v>1985</v>
      </c>
      <c s="26" t="s">
        <v>53</v>
      </c>
      <c s="32" t="s">
        <v>1986</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1267</v>
      </c>
    </row>
    <row r="139" spans="1:16" ht="12.75">
      <c r="A139" s="26" t="s">
        <v>51</v>
      </c>
      <c s="31" t="s">
        <v>302</v>
      </c>
      <c s="31" t="s">
        <v>1987</v>
      </c>
      <c s="26" t="s">
        <v>53</v>
      </c>
      <c s="32" t="s">
        <v>1988</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1989</v>
      </c>
    </row>
    <row r="143" spans="1:16" ht="12.75">
      <c r="A143" s="26" t="s">
        <v>51</v>
      </c>
      <c s="31" t="s">
        <v>306</v>
      </c>
      <c s="31" t="s">
        <v>1990</v>
      </c>
      <c s="26" t="s">
        <v>53</v>
      </c>
      <c s="32" t="s">
        <v>1991</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1992</v>
      </c>
    </row>
    <row r="147" spans="1:16" ht="12.75">
      <c r="A147" s="26" t="s">
        <v>51</v>
      </c>
      <c s="31" t="s">
        <v>242</v>
      </c>
      <c s="31" t="s">
        <v>1070</v>
      </c>
      <c s="26" t="s">
        <v>1264</v>
      </c>
      <c s="32" t="s">
        <v>1321</v>
      </c>
      <c s="33" t="s">
        <v>369</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1142</v>
      </c>
    </row>
    <row r="151" spans="1:16" ht="12.75">
      <c r="A151" s="26" t="s">
        <v>51</v>
      </c>
      <c s="31" t="s">
        <v>246</v>
      </c>
      <c s="31" t="s">
        <v>1322</v>
      </c>
      <c s="26" t="s">
        <v>1264</v>
      </c>
      <c s="32" t="s">
        <v>1993</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250</v>
      </c>
      <c s="31" t="s">
        <v>1355</v>
      </c>
      <c s="26" t="s">
        <v>1264</v>
      </c>
      <c s="32" t="s">
        <v>1994</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1141</v>
      </c>
    </row>
    <row r="159" spans="1:18" ht="12.75" customHeight="1">
      <c r="A159" s="6" t="s">
        <v>48</v>
      </c>
      <c s="6"/>
      <c s="44" t="s">
        <v>364</v>
      </c>
      <c s="6"/>
      <c s="29" t="s">
        <v>365</v>
      </c>
      <c s="6"/>
      <c s="6"/>
      <c s="6"/>
      <c s="46">
        <f>0+Q159</f>
      </c>
      <c r="O159">
        <f>0+R159</f>
      </c>
      <c r="Q159">
        <f>0+I160+I164+I168+I172+I176+I180+I184+I188+I192+I196+I200</f>
      </c>
      <c>
        <f>0+O160+O164+O168+O172+O176+O180+O184+O188+O192+O196+O200</f>
      </c>
    </row>
    <row r="160" spans="1:16" ht="38.25">
      <c r="A160" s="26" t="s">
        <v>51</v>
      </c>
      <c s="31" t="s">
        <v>310</v>
      </c>
      <c s="31" t="s">
        <v>372</v>
      </c>
      <c s="26" t="s">
        <v>373</v>
      </c>
      <c s="32" t="s">
        <v>374</v>
      </c>
      <c s="33" t="s">
        <v>375</v>
      </c>
      <c s="34">
        <v>0.05</v>
      </c>
      <c s="35">
        <v>0</v>
      </c>
      <c s="36">
        <f>ROUND(ROUND(H160,2)*ROUND(G160,3),2)</f>
      </c>
      <c r="O160">
        <f>(I160*21)/100</f>
      </c>
      <c t="s">
        <v>28</v>
      </c>
    </row>
    <row r="161" spans="1:5" ht="38.25">
      <c r="A161" s="37" t="s">
        <v>56</v>
      </c>
      <c r="E161" s="38" t="s">
        <v>1155</v>
      </c>
    </row>
    <row r="162" spans="1:5" ht="12.75">
      <c r="A162" s="39" t="s">
        <v>57</v>
      </c>
      <c r="E162" s="40" t="s">
        <v>53</v>
      </c>
    </row>
    <row r="163" spans="1:5" ht="165.75">
      <c r="A163" t="s">
        <v>58</v>
      </c>
      <c r="E163" s="38" t="s">
        <v>1154</v>
      </c>
    </row>
    <row r="164" spans="1:16" ht="25.5">
      <c r="A164" s="26" t="s">
        <v>51</v>
      </c>
      <c s="31" t="s">
        <v>202</v>
      </c>
      <c s="31" t="s">
        <v>1087</v>
      </c>
      <c s="26" t="s">
        <v>373</v>
      </c>
      <c s="32" t="s">
        <v>1088</v>
      </c>
      <c s="33" t="s">
        <v>375</v>
      </c>
      <c s="34">
        <v>0.05</v>
      </c>
      <c s="35">
        <v>0</v>
      </c>
      <c s="36">
        <f>ROUND(ROUND(H164,2)*ROUND(G164,3),2)</f>
      </c>
      <c r="O164">
        <f>(I164*21)/100</f>
      </c>
      <c t="s">
        <v>28</v>
      </c>
    </row>
    <row r="165" spans="1:5" ht="25.5">
      <c r="A165" s="37" t="s">
        <v>56</v>
      </c>
      <c r="E165" s="38" t="s">
        <v>1089</v>
      </c>
    </row>
    <row r="166" spans="1:5" ht="12.75">
      <c r="A166" s="39" t="s">
        <v>57</v>
      </c>
      <c r="E166" s="40" t="s">
        <v>53</v>
      </c>
    </row>
    <row r="167" spans="1:5" ht="165.75">
      <c r="A167" t="s">
        <v>58</v>
      </c>
      <c r="E167" s="38" t="s">
        <v>1154</v>
      </c>
    </row>
    <row r="168" spans="1:16" ht="38.25">
      <c r="A168" s="26" t="s">
        <v>51</v>
      </c>
      <c s="31" t="s">
        <v>206</v>
      </c>
      <c s="31" t="s">
        <v>1090</v>
      </c>
      <c s="26" t="s">
        <v>373</v>
      </c>
      <c s="32" t="s">
        <v>1091</v>
      </c>
      <c s="33" t="s">
        <v>375</v>
      </c>
      <c s="34">
        <v>0.005</v>
      </c>
      <c s="35">
        <v>0</v>
      </c>
      <c s="36">
        <f>ROUND(ROUND(H168,2)*ROUND(G168,3),2)</f>
      </c>
      <c r="O168">
        <f>(I168*21)/100</f>
      </c>
      <c t="s">
        <v>28</v>
      </c>
    </row>
    <row r="169" spans="1:5" ht="38.25">
      <c r="A169" s="37" t="s">
        <v>56</v>
      </c>
      <c r="E169" s="38" t="s">
        <v>1155</v>
      </c>
    </row>
    <row r="170" spans="1:5" ht="12.75">
      <c r="A170" s="39" t="s">
        <v>57</v>
      </c>
      <c r="E170" s="40" t="s">
        <v>53</v>
      </c>
    </row>
    <row r="171" spans="1:5" ht="165.75">
      <c r="A171" t="s">
        <v>58</v>
      </c>
      <c r="E171" s="38" t="s">
        <v>1154</v>
      </c>
    </row>
    <row r="172" spans="1:16" ht="38.25">
      <c r="A172" s="26" t="s">
        <v>51</v>
      </c>
      <c s="31" t="s">
        <v>210</v>
      </c>
      <c s="31" t="s">
        <v>1092</v>
      </c>
      <c s="26" t="s">
        <v>373</v>
      </c>
      <c s="32" t="s">
        <v>1093</v>
      </c>
      <c s="33" t="s">
        <v>375</v>
      </c>
      <c s="34">
        <v>0.1</v>
      </c>
      <c s="35">
        <v>0</v>
      </c>
      <c s="36">
        <f>ROUND(ROUND(H172,2)*ROUND(G172,3),2)</f>
      </c>
      <c r="O172">
        <f>(I172*21)/100</f>
      </c>
      <c t="s">
        <v>28</v>
      </c>
    </row>
    <row r="173" spans="1:5" ht="38.25">
      <c r="A173" s="37" t="s">
        <v>56</v>
      </c>
      <c r="E173" s="38" t="s">
        <v>1332</v>
      </c>
    </row>
    <row r="174" spans="1:5" ht="12.75">
      <c r="A174" s="39" t="s">
        <v>57</v>
      </c>
      <c r="E174" s="40" t="s">
        <v>53</v>
      </c>
    </row>
    <row r="175" spans="1:5" ht="165.75">
      <c r="A175" t="s">
        <v>58</v>
      </c>
      <c r="E175" s="38" t="s">
        <v>1154</v>
      </c>
    </row>
    <row r="176" spans="1:16" ht="25.5">
      <c r="A176" s="26" t="s">
        <v>51</v>
      </c>
      <c s="31" t="s">
        <v>214</v>
      </c>
      <c s="31" t="s">
        <v>1095</v>
      </c>
      <c s="26" t="s">
        <v>373</v>
      </c>
      <c s="32" t="s">
        <v>1096</v>
      </c>
      <c s="33" t="s">
        <v>375</v>
      </c>
      <c s="34">
        <v>0.05</v>
      </c>
      <c s="35">
        <v>0</v>
      </c>
      <c s="36">
        <f>ROUND(ROUND(H176,2)*ROUND(G176,3),2)</f>
      </c>
      <c r="O176">
        <f>(I176*21)/100</f>
      </c>
      <c t="s">
        <v>28</v>
      </c>
    </row>
    <row r="177" spans="1:5" ht="38.25">
      <c r="A177" s="37" t="s">
        <v>56</v>
      </c>
      <c r="E177" s="38" t="s">
        <v>1155</v>
      </c>
    </row>
    <row r="178" spans="1:5" ht="12.75">
      <c r="A178" s="39" t="s">
        <v>57</v>
      </c>
      <c r="E178" s="40" t="s">
        <v>53</v>
      </c>
    </row>
    <row r="179" spans="1:5" ht="165.75">
      <c r="A179" t="s">
        <v>58</v>
      </c>
      <c r="E179" s="38" t="s">
        <v>1154</v>
      </c>
    </row>
    <row r="180" spans="1:16" ht="25.5">
      <c r="A180" s="26" t="s">
        <v>51</v>
      </c>
      <c s="31" t="s">
        <v>218</v>
      </c>
      <c s="31" t="s">
        <v>780</v>
      </c>
      <c s="26" t="s">
        <v>373</v>
      </c>
      <c s="32" t="s">
        <v>781</v>
      </c>
      <c s="33" t="s">
        <v>375</v>
      </c>
      <c s="34">
        <v>0.2</v>
      </c>
      <c s="35">
        <v>0</v>
      </c>
      <c s="36">
        <f>ROUND(ROUND(H180,2)*ROUND(G180,3),2)</f>
      </c>
      <c r="O180">
        <f>(I180*21)/100</f>
      </c>
      <c t="s">
        <v>28</v>
      </c>
    </row>
    <row r="181" spans="1:5" ht="51">
      <c r="A181" s="37" t="s">
        <v>56</v>
      </c>
      <c r="E181" s="38" t="s">
        <v>1333</v>
      </c>
    </row>
    <row r="182" spans="1:5" ht="12.75">
      <c r="A182" s="39" t="s">
        <v>57</v>
      </c>
      <c r="E182" s="40" t="s">
        <v>53</v>
      </c>
    </row>
    <row r="183" spans="1:5" ht="165.75">
      <c r="A183" t="s">
        <v>58</v>
      </c>
      <c r="E183" s="38" t="s">
        <v>1154</v>
      </c>
    </row>
    <row r="184" spans="1:16" ht="25.5">
      <c r="A184" s="26" t="s">
        <v>51</v>
      </c>
      <c s="31" t="s">
        <v>222</v>
      </c>
      <c s="31" t="s">
        <v>1334</v>
      </c>
      <c s="26" t="s">
        <v>373</v>
      </c>
      <c s="32" t="s">
        <v>1335</v>
      </c>
      <c s="33" t="s">
        <v>375</v>
      </c>
      <c s="34">
        <v>0.2</v>
      </c>
      <c s="35">
        <v>0</v>
      </c>
      <c s="36">
        <f>ROUND(ROUND(H184,2)*ROUND(G184,3),2)</f>
      </c>
      <c r="O184">
        <f>(I184*21)/100</f>
      </c>
      <c t="s">
        <v>28</v>
      </c>
    </row>
    <row r="185" spans="1:5" ht="51">
      <c r="A185" s="37" t="s">
        <v>56</v>
      </c>
      <c r="E185" s="38" t="s">
        <v>1333</v>
      </c>
    </row>
    <row r="186" spans="1:5" ht="12.75">
      <c r="A186" s="39" t="s">
        <v>57</v>
      </c>
      <c r="E186" s="40" t="s">
        <v>53</v>
      </c>
    </row>
    <row r="187" spans="1:5" ht="165.75">
      <c r="A187" t="s">
        <v>58</v>
      </c>
      <c r="E187" s="38" t="s">
        <v>1154</v>
      </c>
    </row>
    <row r="188" spans="1:16" ht="25.5">
      <c r="A188" s="26" t="s">
        <v>51</v>
      </c>
      <c s="31" t="s">
        <v>314</v>
      </c>
      <c s="31" t="s">
        <v>379</v>
      </c>
      <c s="26" t="s">
        <v>373</v>
      </c>
      <c s="32" t="s">
        <v>380</v>
      </c>
      <c s="33" t="s">
        <v>375</v>
      </c>
      <c s="34">
        <v>0.07</v>
      </c>
      <c s="35">
        <v>0</v>
      </c>
      <c s="36">
        <f>ROUND(ROUND(H188,2)*ROUND(G188,3),2)</f>
      </c>
      <c r="O188">
        <f>(I188*21)/100</f>
      </c>
      <c t="s">
        <v>28</v>
      </c>
    </row>
    <row r="189" spans="1:5" ht="38.25">
      <c r="A189" s="37" t="s">
        <v>56</v>
      </c>
      <c r="E189" s="38" t="s">
        <v>1336</v>
      </c>
    </row>
    <row r="190" spans="1:5" ht="12.75">
      <c r="A190" s="39" t="s">
        <v>57</v>
      </c>
      <c r="E190" s="40" t="s">
        <v>53</v>
      </c>
    </row>
    <row r="191" spans="1:5" ht="165.75">
      <c r="A191" t="s">
        <v>58</v>
      </c>
      <c r="E191" s="38" t="s">
        <v>1154</v>
      </c>
    </row>
    <row r="192" spans="1:16" ht="38.25">
      <c r="A192" s="26" t="s">
        <v>51</v>
      </c>
      <c s="31" t="s">
        <v>226</v>
      </c>
      <c s="31" t="s">
        <v>786</v>
      </c>
      <c s="26" t="s">
        <v>373</v>
      </c>
      <c s="32" t="s">
        <v>787</v>
      </c>
      <c s="33" t="s">
        <v>375</v>
      </c>
      <c s="34">
        <v>0.3</v>
      </c>
      <c s="35">
        <v>0</v>
      </c>
      <c s="36">
        <f>ROUND(ROUND(H192,2)*ROUND(G192,3),2)</f>
      </c>
      <c r="O192">
        <f>(I192*21)/100</f>
      </c>
      <c t="s">
        <v>28</v>
      </c>
    </row>
    <row r="193" spans="1:5" ht="38.25">
      <c r="A193" s="37" t="s">
        <v>56</v>
      </c>
      <c r="E193" s="38" t="s">
        <v>1336</v>
      </c>
    </row>
    <row r="194" spans="1:5" ht="12.75">
      <c r="A194" s="39" t="s">
        <v>57</v>
      </c>
      <c r="E194" s="40" t="s">
        <v>53</v>
      </c>
    </row>
    <row r="195" spans="1:5" ht="165.75">
      <c r="A195" t="s">
        <v>58</v>
      </c>
      <c r="E195" s="38" t="s">
        <v>1154</v>
      </c>
    </row>
    <row r="196" spans="1:16" ht="25.5">
      <c r="A196" s="26" t="s">
        <v>51</v>
      </c>
      <c s="31" t="s">
        <v>230</v>
      </c>
      <c s="31" t="s">
        <v>1102</v>
      </c>
      <c s="26" t="s">
        <v>373</v>
      </c>
      <c s="32" t="s">
        <v>1103</v>
      </c>
      <c s="33" t="s">
        <v>375</v>
      </c>
      <c s="34">
        <v>0.005</v>
      </c>
      <c s="35">
        <v>0</v>
      </c>
      <c s="36">
        <f>ROUND(ROUND(H196,2)*ROUND(G196,3),2)</f>
      </c>
      <c r="O196">
        <f>(I196*21)/100</f>
      </c>
      <c t="s">
        <v>28</v>
      </c>
    </row>
    <row r="197" spans="1:5" ht="38.25">
      <c r="A197" s="37" t="s">
        <v>56</v>
      </c>
      <c r="E197" s="38" t="s">
        <v>1156</v>
      </c>
    </row>
    <row r="198" spans="1:5" ht="12.75">
      <c r="A198" s="39" t="s">
        <v>57</v>
      </c>
      <c r="E198" s="40" t="s">
        <v>53</v>
      </c>
    </row>
    <row r="199" spans="1:5" ht="165.75">
      <c r="A199" t="s">
        <v>58</v>
      </c>
      <c r="E199" s="38" t="s">
        <v>1154</v>
      </c>
    </row>
    <row r="200" spans="1:16" ht="25.5">
      <c r="A200" s="26" t="s">
        <v>51</v>
      </c>
      <c s="31" t="s">
        <v>234</v>
      </c>
      <c s="31" t="s">
        <v>1105</v>
      </c>
      <c s="26" t="s">
        <v>373</v>
      </c>
      <c s="32" t="s">
        <v>1106</v>
      </c>
      <c s="33" t="s">
        <v>375</v>
      </c>
      <c s="34">
        <v>0.01</v>
      </c>
      <c s="35">
        <v>0</v>
      </c>
      <c s="36">
        <f>ROUND(ROUND(H200,2)*ROUND(G200,3),2)</f>
      </c>
      <c r="O200">
        <f>(I200*21)/100</f>
      </c>
      <c t="s">
        <v>28</v>
      </c>
    </row>
    <row r="201" spans="1:5" ht="38.25">
      <c r="A201" s="37" t="s">
        <v>56</v>
      </c>
      <c r="E201" s="38" t="s">
        <v>1155</v>
      </c>
    </row>
    <row r="202" spans="1:5" ht="12.75">
      <c r="A202" s="39" t="s">
        <v>57</v>
      </c>
      <c r="E202" s="40" t="s">
        <v>53</v>
      </c>
    </row>
    <row r="203" spans="1:5" ht="165.75">
      <c r="A203" t="s">
        <v>58</v>
      </c>
      <c r="E203"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1995</v>
      </c>
      <c s="41">
        <f>0+I9+I18+I75</f>
      </c>
      <c r="O3" t="s">
        <v>23</v>
      </c>
      <c t="s">
        <v>28</v>
      </c>
    </row>
    <row r="4" spans="1:16" ht="15" customHeight="1">
      <c r="A4" t="s">
        <v>17</v>
      </c>
      <c s="12" t="s">
        <v>18</v>
      </c>
      <c s="13" t="s">
        <v>1916</v>
      </c>
      <c s="1"/>
      <c s="14" t="s">
        <v>1917</v>
      </c>
      <c s="1"/>
      <c s="1"/>
      <c s="11"/>
      <c s="11"/>
      <c r="O4" t="s">
        <v>24</v>
      </c>
      <c t="s">
        <v>28</v>
      </c>
    </row>
    <row r="5" spans="1:16" ht="12.75" customHeight="1">
      <c r="A5" t="s">
        <v>21</v>
      </c>
      <c s="16" t="s">
        <v>22</v>
      </c>
      <c s="17" t="s">
        <v>1995</v>
      </c>
      <c s="6"/>
      <c s="18" t="s">
        <v>1996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166</v>
      </c>
      <c s="31" t="s">
        <v>899</v>
      </c>
      <c s="26" t="s">
        <v>1264</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170</v>
      </c>
      <c s="31" t="s">
        <v>902</v>
      </c>
      <c s="26" t="s">
        <v>1264</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81</v>
      </c>
      <c s="6"/>
      <c s="29" t="s">
        <v>330</v>
      </c>
      <c s="6"/>
      <c s="6"/>
      <c s="6"/>
      <c s="46">
        <f>0+Q18</f>
      </c>
      <c r="O18">
        <f>0+R18</f>
      </c>
      <c r="Q18">
        <f>0+I19+I23+I27+I31+I35+I39+I43+I47+I51+I55+I59+I63+I67+I71</f>
      </c>
      <c>
        <f>0+O19+O23+O27+O31+O35+O39+O43+O47+O51+O55+O59+O63+O67+O71</f>
      </c>
    </row>
    <row r="19" spans="1:16" ht="12.75">
      <c r="A19" s="26" t="s">
        <v>51</v>
      </c>
      <c s="31" t="s">
        <v>34</v>
      </c>
      <c s="31" t="s">
        <v>1998</v>
      </c>
      <c s="26" t="s">
        <v>53</v>
      </c>
      <c s="32" t="s">
        <v>1999</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1141</v>
      </c>
    </row>
    <row r="23" spans="1:16" ht="12.75">
      <c r="A23" s="26" t="s">
        <v>51</v>
      </c>
      <c s="31" t="s">
        <v>28</v>
      </c>
      <c s="31" t="s">
        <v>2000</v>
      </c>
      <c s="26" t="s">
        <v>53</v>
      </c>
      <c s="32" t="s">
        <v>2001</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1133</v>
      </c>
    </row>
    <row r="27" spans="1:16" ht="12.75">
      <c r="A27" s="26" t="s">
        <v>51</v>
      </c>
      <c s="31" t="s">
        <v>26</v>
      </c>
      <c s="31" t="s">
        <v>2002</v>
      </c>
      <c s="26" t="s">
        <v>53</v>
      </c>
      <c s="32" t="s">
        <v>2003</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1267</v>
      </c>
    </row>
    <row r="31" spans="1:16" ht="12.75">
      <c r="A31" s="26" t="s">
        <v>51</v>
      </c>
      <c s="31" t="s">
        <v>38</v>
      </c>
      <c s="31" t="s">
        <v>2004</v>
      </c>
      <c s="26" t="s">
        <v>53</v>
      </c>
      <c s="32" t="s">
        <v>2005</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1142</v>
      </c>
    </row>
    <row r="35" spans="1:16" ht="12.75">
      <c r="A35" s="26" t="s">
        <v>51</v>
      </c>
      <c s="31" t="s">
        <v>40</v>
      </c>
      <c s="31" t="s">
        <v>2006</v>
      </c>
      <c s="26" t="s">
        <v>53</v>
      </c>
      <c s="32" t="s">
        <v>2007</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1267</v>
      </c>
    </row>
    <row r="39" spans="1:16" ht="12.75">
      <c r="A39" s="26" t="s">
        <v>51</v>
      </c>
      <c s="31" t="s">
        <v>27</v>
      </c>
      <c s="31" t="s">
        <v>2008</v>
      </c>
      <c s="26" t="s">
        <v>53</v>
      </c>
      <c s="32" t="s">
        <v>2009</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1142</v>
      </c>
    </row>
    <row r="43" spans="1:16" ht="12.75">
      <c r="A43" s="26" t="s">
        <v>51</v>
      </c>
      <c s="31" t="s">
        <v>81</v>
      </c>
      <c s="31" t="s">
        <v>2010</v>
      </c>
      <c s="26" t="s">
        <v>53</v>
      </c>
      <c s="32" t="s">
        <v>2011</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1267</v>
      </c>
    </row>
    <row r="47" spans="1:16" ht="12.75">
      <c r="A47" s="26" t="s">
        <v>51</v>
      </c>
      <c s="31" t="s">
        <v>85</v>
      </c>
      <c s="31" t="s">
        <v>2012</v>
      </c>
      <c s="26" t="s">
        <v>53</v>
      </c>
      <c s="32" t="s">
        <v>2013</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1142</v>
      </c>
    </row>
    <row r="51" spans="1:16" ht="12.75">
      <c r="A51" s="26" t="s">
        <v>51</v>
      </c>
      <c s="31" t="s">
        <v>44</v>
      </c>
      <c s="31" t="s">
        <v>2014</v>
      </c>
      <c s="26" t="s">
        <v>53</v>
      </c>
      <c s="32" t="s">
        <v>2015</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1267</v>
      </c>
    </row>
    <row r="55" spans="1:16" ht="12.75">
      <c r="A55" s="26" t="s">
        <v>51</v>
      </c>
      <c s="31" t="s">
        <v>46</v>
      </c>
      <c s="31" t="s">
        <v>2016</v>
      </c>
      <c s="26" t="s">
        <v>53</v>
      </c>
      <c s="32" t="s">
        <v>2017</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2018</v>
      </c>
    </row>
    <row r="59" spans="1:16" ht="12.75">
      <c r="A59" s="26" t="s">
        <v>51</v>
      </c>
      <c s="31" t="s">
        <v>95</v>
      </c>
      <c s="31" t="s">
        <v>2019</v>
      </c>
      <c s="26" t="s">
        <v>53</v>
      </c>
      <c s="32" t="s">
        <v>2020</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1318</v>
      </c>
    </row>
    <row r="63" spans="1:16" ht="12.75">
      <c r="A63" s="26" t="s">
        <v>51</v>
      </c>
      <c s="31" t="s">
        <v>99</v>
      </c>
      <c s="31" t="s">
        <v>2021</v>
      </c>
      <c s="26" t="s">
        <v>53</v>
      </c>
      <c s="32" t="s">
        <v>2022</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1426</v>
      </c>
    </row>
    <row r="67" spans="1:16" ht="12.75">
      <c r="A67" s="26" t="s">
        <v>51</v>
      </c>
      <c s="31" t="s">
        <v>103</v>
      </c>
      <c s="31" t="s">
        <v>2023</v>
      </c>
      <c s="26" t="s">
        <v>53</v>
      </c>
      <c s="32" t="s">
        <v>2024</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1291</v>
      </c>
    </row>
    <row r="71" spans="1:16" ht="12.75">
      <c r="A71" s="26" t="s">
        <v>51</v>
      </c>
      <c s="31" t="s">
        <v>174</v>
      </c>
      <c s="31" t="s">
        <v>1070</v>
      </c>
      <c s="26" t="s">
        <v>1264</v>
      </c>
      <c s="32" t="s">
        <v>1321</v>
      </c>
      <c s="33" t="s">
        <v>369</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1142</v>
      </c>
    </row>
    <row r="75" spans="1:18" ht="12.75" customHeight="1">
      <c r="A75" s="6" t="s">
        <v>48</v>
      </c>
      <c s="6"/>
      <c s="44" t="s">
        <v>364</v>
      </c>
      <c s="6"/>
      <c s="29" t="s">
        <v>365</v>
      </c>
      <c s="6"/>
      <c s="6"/>
      <c s="6"/>
      <c s="46">
        <f>0+Q75</f>
      </c>
      <c r="O75">
        <f>0+R75</f>
      </c>
      <c r="Q75">
        <f>0+I76+I80+I84+I88+I92+I96+I100+I104</f>
      </c>
      <c>
        <f>0+O76+O80+O84+O88+O92+O96+O100+O104</f>
      </c>
    </row>
    <row r="76" spans="1:16" ht="25.5">
      <c r="A76" s="26" t="s">
        <v>51</v>
      </c>
      <c s="31" t="s">
        <v>67</v>
      </c>
      <c s="31" t="s">
        <v>1087</v>
      </c>
      <c s="26" t="s">
        <v>373</v>
      </c>
      <c s="32" t="s">
        <v>1088</v>
      </c>
      <c s="33" t="s">
        <v>375</v>
      </c>
      <c s="34">
        <v>0.03</v>
      </c>
      <c s="35">
        <v>0</v>
      </c>
      <c s="36">
        <f>ROUND(ROUND(H76,2)*ROUND(G76,3),2)</f>
      </c>
      <c r="O76">
        <f>(I76*21)/100</f>
      </c>
      <c t="s">
        <v>28</v>
      </c>
    </row>
    <row r="77" spans="1:5" ht="25.5">
      <c r="A77" s="37" t="s">
        <v>56</v>
      </c>
      <c r="E77" s="38" t="s">
        <v>1089</v>
      </c>
    </row>
    <row r="78" spans="1:5" ht="12.75">
      <c r="A78" s="39" t="s">
        <v>57</v>
      </c>
      <c r="E78" s="40" t="s">
        <v>53</v>
      </c>
    </row>
    <row r="79" spans="1:5" ht="165.75">
      <c r="A79" t="s">
        <v>58</v>
      </c>
      <c r="E79" s="38" t="s">
        <v>1154</v>
      </c>
    </row>
    <row r="80" spans="1:16" ht="38.25">
      <c r="A80" s="26" t="s">
        <v>51</v>
      </c>
      <c s="31" t="s">
        <v>294</v>
      </c>
      <c s="31" t="s">
        <v>1092</v>
      </c>
      <c s="26" t="s">
        <v>373</v>
      </c>
      <c s="32" t="s">
        <v>1093</v>
      </c>
      <c s="33" t="s">
        <v>375</v>
      </c>
      <c s="34">
        <v>0.1</v>
      </c>
      <c s="35">
        <v>0</v>
      </c>
      <c s="36">
        <f>ROUND(ROUND(H80,2)*ROUND(G80,3),2)</f>
      </c>
      <c r="O80">
        <f>(I80*21)/100</f>
      </c>
      <c t="s">
        <v>28</v>
      </c>
    </row>
    <row r="81" spans="1:5" ht="38.25">
      <c r="A81" s="37" t="s">
        <v>56</v>
      </c>
      <c r="E81" s="38" t="s">
        <v>1332</v>
      </c>
    </row>
    <row r="82" spans="1:5" ht="12.75">
      <c r="A82" s="39" t="s">
        <v>57</v>
      </c>
      <c r="E82" s="40" t="s">
        <v>53</v>
      </c>
    </row>
    <row r="83" spans="1:5" ht="165.75">
      <c r="A83" t="s">
        <v>58</v>
      </c>
      <c r="E83" s="38" t="s">
        <v>1154</v>
      </c>
    </row>
    <row r="84" spans="1:16" ht="25.5">
      <c r="A84" s="26" t="s">
        <v>51</v>
      </c>
      <c s="31" t="s">
        <v>298</v>
      </c>
      <c s="31" t="s">
        <v>1095</v>
      </c>
      <c s="26" t="s">
        <v>373</v>
      </c>
      <c s="32" t="s">
        <v>1096</v>
      </c>
      <c s="33" t="s">
        <v>375</v>
      </c>
      <c s="34">
        <v>0.05</v>
      </c>
      <c s="35">
        <v>0</v>
      </c>
      <c s="36">
        <f>ROUND(ROUND(H84,2)*ROUND(G84,3),2)</f>
      </c>
      <c r="O84">
        <f>(I84*21)/100</f>
      </c>
      <c t="s">
        <v>28</v>
      </c>
    </row>
    <row r="85" spans="1:5" ht="38.25">
      <c r="A85" s="37" t="s">
        <v>56</v>
      </c>
      <c r="E85" s="38" t="s">
        <v>1155</v>
      </c>
    </row>
    <row r="86" spans="1:5" ht="12.75">
      <c r="A86" s="39" t="s">
        <v>57</v>
      </c>
      <c r="E86" s="40" t="s">
        <v>53</v>
      </c>
    </row>
    <row r="87" spans="1:5" ht="165.75">
      <c r="A87" t="s">
        <v>58</v>
      </c>
      <c r="E87" s="38" t="s">
        <v>1154</v>
      </c>
    </row>
    <row r="88" spans="1:16" ht="25.5">
      <c r="A88" s="26" t="s">
        <v>51</v>
      </c>
      <c s="31" t="s">
        <v>150</v>
      </c>
      <c s="31" t="s">
        <v>780</v>
      </c>
      <c s="26" t="s">
        <v>373</v>
      </c>
      <c s="32" t="s">
        <v>781</v>
      </c>
      <c s="33" t="s">
        <v>375</v>
      </c>
      <c s="34">
        <v>0.3</v>
      </c>
      <c s="35">
        <v>0</v>
      </c>
      <c s="36">
        <f>ROUND(ROUND(H88,2)*ROUND(G88,3),2)</f>
      </c>
      <c r="O88">
        <f>(I88*21)/100</f>
      </c>
      <c t="s">
        <v>28</v>
      </c>
    </row>
    <row r="89" spans="1:5" ht="51">
      <c r="A89" s="37" t="s">
        <v>56</v>
      </c>
      <c r="E89" s="38" t="s">
        <v>1333</v>
      </c>
    </row>
    <row r="90" spans="1:5" ht="12.75">
      <c r="A90" s="39" t="s">
        <v>57</v>
      </c>
      <c r="E90" s="40" t="s">
        <v>53</v>
      </c>
    </row>
    <row r="91" spans="1:5" ht="165.75">
      <c r="A91" t="s">
        <v>58</v>
      </c>
      <c r="E91" s="38" t="s">
        <v>1154</v>
      </c>
    </row>
    <row r="92" spans="1:16" ht="25.5">
      <c r="A92" s="26" t="s">
        <v>51</v>
      </c>
      <c s="31" t="s">
        <v>152</v>
      </c>
      <c s="31" t="s">
        <v>1334</v>
      </c>
      <c s="26" t="s">
        <v>373</v>
      </c>
      <c s="32" t="s">
        <v>1335</v>
      </c>
      <c s="33" t="s">
        <v>375</v>
      </c>
      <c s="34">
        <v>0.3</v>
      </c>
      <c s="35">
        <v>0</v>
      </c>
      <c s="36">
        <f>ROUND(ROUND(H92,2)*ROUND(G92,3),2)</f>
      </c>
      <c r="O92">
        <f>(I92*21)/100</f>
      </c>
      <c t="s">
        <v>28</v>
      </c>
    </row>
    <row r="93" spans="1:5" ht="51">
      <c r="A93" s="37" t="s">
        <v>56</v>
      </c>
      <c r="E93" s="38" t="s">
        <v>1333</v>
      </c>
    </row>
    <row r="94" spans="1:5" ht="12.75">
      <c r="A94" s="39" t="s">
        <v>57</v>
      </c>
      <c r="E94" s="40" t="s">
        <v>53</v>
      </c>
    </row>
    <row r="95" spans="1:5" ht="165.75">
      <c r="A95" t="s">
        <v>58</v>
      </c>
      <c r="E95" s="38" t="s">
        <v>1154</v>
      </c>
    </row>
    <row r="96" spans="1:16" ht="38.25">
      <c r="A96" s="26" t="s">
        <v>51</v>
      </c>
      <c s="31" t="s">
        <v>154</v>
      </c>
      <c s="31" t="s">
        <v>786</v>
      </c>
      <c s="26" t="s">
        <v>373</v>
      </c>
      <c s="32" t="s">
        <v>787</v>
      </c>
      <c s="33" t="s">
        <v>375</v>
      </c>
      <c s="34">
        <v>0.05</v>
      </c>
      <c s="35">
        <v>0</v>
      </c>
      <c s="36">
        <f>ROUND(ROUND(H96,2)*ROUND(G96,3),2)</f>
      </c>
      <c r="O96">
        <f>(I96*21)/100</f>
      </c>
      <c t="s">
        <v>28</v>
      </c>
    </row>
    <row r="97" spans="1:5" ht="38.25">
      <c r="A97" s="37" t="s">
        <v>56</v>
      </c>
      <c r="E97" s="38" t="s">
        <v>1336</v>
      </c>
    </row>
    <row r="98" spans="1:5" ht="12.75">
      <c r="A98" s="39" t="s">
        <v>57</v>
      </c>
      <c r="E98" s="40" t="s">
        <v>53</v>
      </c>
    </row>
    <row r="99" spans="1:5" ht="165.75">
      <c r="A99" t="s">
        <v>58</v>
      </c>
      <c r="E99" s="38" t="s">
        <v>1154</v>
      </c>
    </row>
    <row r="100" spans="1:16" ht="25.5">
      <c r="A100" s="26" t="s">
        <v>51</v>
      </c>
      <c s="31" t="s">
        <v>158</v>
      </c>
      <c s="31" t="s">
        <v>1102</v>
      </c>
      <c s="26" t="s">
        <v>373</v>
      </c>
      <c s="32" t="s">
        <v>1103</v>
      </c>
      <c s="33" t="s">
        <v>375</v>
      </c>
      <c s="34">
        <v>0.003</v>
      </c>
      <c s="35">
        <v>0</v>
      </c>
      <c s="36">
        <f>ROUND(ROUND(H100,2)*ROUND(G100,3),2)</f>
      </c>
      <c r="O100">
        <f>(I100*21)/100</f>
      </c>
      <c t="s">
        <v>28</v>
      </c>
    </row>
    <row r="101" spans="1:5" ht="38.25">
      <c r="A101" s="37" t="s">
        <v>56</v>
      </c>
      <c r="E101" s="38" t="s">
        <v>1156</v>
      </c>
    </row>
    <row r="102" spans="1:5" ht="12.75">
      <c r="A102" s="39" t="s">
        <v>57</v>
      </c>
      <c r="E102" s="40" t="s">
        <v>53</v>
      </c>
    </row>
    <row r="103" spans="1:5" ht="165.75">
      <c r="A103" t="s">
        <v>58</v>
      </c>
      <c r="E103" s="38" t="s">
        <v>1154</v>
      </c>
    </row>
    <row r="104" spans="1:16" ht="25.5">
      <c r="A104" s="26" t="s">
        <v>51</v>
      </c>
      <c s="31" t="s">
        <v>162</v>
      </c>
      <c s="31" t="s">
        <v>1105</v>
      </c>
      <c s="26" t="s">
        <v>373</v>
      </c>
      <c s="32" t="s">
        <v>1106</v>
      </c>
      <c s="33" t="s">
        <v>375</v>
      </c>
      <c s="34">
        <v>0.005</v>
      </c>
      <c s="35">
        <v>0</v>
      </c>
      <c s="36">
        <f>ROUND(ROUND(H104,2)*ROUND(G104,3),2)</f>
      </c>
      <c r="O104">
        <f>(I104*21)/100</f>
      </c>
      <c t="s">
        <v>28</v>
      </c>
    </row>
    <row r="105" spans="1:5" ht="38.25">
      <c r="A105" s="37" t="s">
        <v>56</v>
      </c>
      <c r="E105" s="38" t="s">
        <v>1155</v>
      </c>
    </row>
    <row r="106" spans="1:5" ht="12.75">
      <c r="A106" s="39" t="s">
        <v>57</v>
      </c>
      <c r="E106" s="40" t="s">
        <v>53</v>
      </c>
    </row>
    <row r="107" spans="1:5" ht="165.75">
      <c r="A107" t="s">
        <v>58</v>
      </c>
      <c r="E107"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2027</v>
      </c>
      <c s="41">
        <f>0+I9+I18+I251+I256</f>
      </c>
      <c r="O3" t="s">
        <v>23</v>
      </c>
      <c t="s">
        <v>28</v>
      </c>
    </row>
    <row r="4" spans="1:16" ht="15" customHeight="1">
      <c r="A4" t="s">
        <v>17</v>
      </c>
      <c s="12" t="s">
        <v>18</v>
      </c>
      <c s="13" t="s">
        <v>2025</v>
      </c>
      <c s="1"/>
      <c s="14" t="s">
        <v>2026</v>
      </c>
      <c s="1"/>
      <c s="1"/>
      <c s="11"/>
      <c s="11"/>
      <c r="O4" t="s">
        <v>24</v>
      </c>
      <c t="s">
        <v>28</v>
      </c>
    </row>
    <row r="5" spans="1:16" ht="12.75" customHeight="1">
      <c r="A5" t="s">
        <v>21</v>
      </c>
      <c s="16" t="s">
        <v>22</v>
      </c>
      <c s="17" t="s">
        <v>2027</v>
      </c>
      <c s="6"/>
      <c s="18" t="s">
        <v>2028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360</v>
      </c>
      <c s="31" t="s">
        <v>899</v>
      </c>
      <c s="26" t="s">
        <v>1264</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351</v>
      </c>
      <c s="31" t="s">
        <v>902</v>
      </c>
      <c s="26" t="s">
        <v>1264</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81</v>
      </c>
      <c s="6"/>
      <c s="29" t="s">
        <v>330</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2030</v>
      </c>
      <c s="26" t="s">
        <v>53</v>
      </c>
      <c s="32" t="s">
        <v>2031</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1145</v>
      </c>
    </row>
    <row r="23" spans="1:16" ht="25.5">
      <c r="A23" s="26" t="s">
        <v>51</v>
      </c>
      <c s="31" t="s">
        <v>28</v>
      </c>
      <c s="31" t="s">
        <v>2032</v>
      </c>
      <c s="26" t="s">
        <v>53</v>
      </c>
      <c s="32" t="s">
        <v>2033</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1145</v>
      </c>
    </row>
    <row r="27" spans="1:16" ht="25.5">
      <c r="A27" s="26" t="s">
        <v>51</v>
      </c>
      <c s="31" t="s">
        <v>26</v>
      </c>
      <c s="31" t="s">
        <v>2034</v>
      </c>
      <c s="26" t="s">
        <v>53</v>
      </c>
      <c s="32" t="s">
        <v>2035</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1145</v>
      </c>
    </row>
    <row r="31" spans="1:16" ht="12.75">
      <c r="A31" s="26" t="s">
        <v>51</v>
      </c>
      <c s="31" t="s">
        <v>38</v>
      </c>
      <c s="31" t="s">
        <v>2036</v>
      </c>
      <c s="26" t="s">
        <v>53</v>
      </c>
      <c s="32" t="s">
        <v>2037</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132</v>
      </c>
    </row>
    <row r="35" spans="1:16" ht="25.5">
      <c r="A35" s="26" t="s">
        <v>51</v>
      </c>
      <c s="31" t="s">
        <v>40</v>
      </c>
      <c s="31" t="s">
        <v>2038</v>
      </c>
      <c s="26" t="s">
        <v>53</v>
      </c>
      <c s="32" t="s">
        <v>2039</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132</v>
      </c>
    </row>
    <row r="39" spans="1:16" ht="12.75">
      <c r="A39" s="26" t="s">
        <v>51</v>
      </c>
      <c s="31" t="s">
        <v>27</v>
      </c>
      <c s="31" t="s">
        <v>1340</v>
      </c>
      <c s="26" t="s">
        <v>53</v>
      </c>
      <c s="32" t="s">
        <v>1341</v>
      </c>
      <c s="33" t="s">
        <v>114</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931</v>
      </c>
    </row>
    <row r="43" spans="1:16" ht="12.75">
      <c r="A43" s="26" t="s">
        <v>51</v>
      </c>
      <c s="31" t="s">
        <v>81</v>
      </c>
      <c s="31" t="s">
        <v>1650</v>
      </c>
      <c s="26" t="s">
        <v>53</v>
      </c>
      <c s="32" t="s">
        <v>1651</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1624</v>
      </c>
    </row>
    <row r="47" spans="1:16" ht="12.75">
      <c r="A47" s="26" t="s">
        <v>51</v>
      </c>
      <c s="31" t="s">
        <v>85</v>
      </c>
      <c s="31" t="s">
        <v>2040</v>
      </c>
      <c s="26" t="s">
        <v>53</v>
      </c>
      <c s="32" t="s">
        <v>2041</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2042</v>
      </c>
    </row>
    <row r="51" spans="1:16" ht="12.75">
      <c r="A51" s="26" t="s">
        <v>51</v>
      </c>
      <c s="31" t="s">
        <v>44</v>
      </c>
      <c s="31" t="s">
        <v>2043</v>
      </c>
      <c s="26" t="s">
        <v>53</v>
      </c>
      <c s="32" t="s">
        <v>2044</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2045</v>
      </c>
    </row>
    <row r="55" spans="1:16" ht="12.75">
      <c r="A55" s="26" t="s">
        <v>51</v>
      </c>
      <c s="31" t="s">
        <v>46</v>
      </c>
      <c s="31" t="s">
        <v>1125</v>
      </c>
      <c s="26" t="s">
        <v>53</v>
      </c>
      <c s="32" t="s">
        <v>1126</v>
      </c>
      <c s="33" t="s">
        <v>369</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1127</v>
      </c>
    </row>
    <row r="59" spans="1:16" ht="25.5">
      <c r="A59" s="26" t="s">
        <v>51</v>
      </c>
      <c s="31" t="s">
        <v>95</v>
      </c>
      <c s="31" t="s">
        <v>940</v>
      </c>
      <c s="26" t="s">
        <v>53</v>
      </c>
      <c s="32" t="s">
        <v>941</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334</v>
      </c>
    </row>
    <row r="63" spans="1:16" ht="25.5">
      <c r="A63" s="26" t="s">
        <v>51</v>
      </c>
      <c s="31" t="s">
        <v>99</v>
      </c>
      <c s="31" t="s">
        <v>2046</v>
      </c>
      <c s="26" t="s">
        <v>53</v>
      </c>
      <c s="32" t="s">
        <v>2047</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334</v>
      </c>
    </row>
    <row r="67" spans="1:16" ht="25.5">
      <c r="A67" s="26" t="s">
        <v>51</v>
      </c>
      <c s="31" t="s">
        <v>103</v>
      </c>
      <c s="31" t="s">
        <v>1174</v>
      </c>
      <c s="26" t="s">
        <v>53</v>
      </c>
      <c s="32" t="s">
        <v>1175</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1361</v>
      </c>
    </row>
    <row r="71" spans="1:16" ht="12.75">
      <c r="A71" s="26" t="s">
        <v>51</v>
      </c>
      <c s="31" t="s">
        <v>67</v>
      </c>
      <c s="31" t="s">
        <v>1020</v>
      </c>
      <c s="26" t="s">
        <v>53</v>
      </c>
      <c s="32" t="s">
        <v>1021</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1132</v>
      </c>
    </row>
    <row r="75" spans="1:16" ht="12.75">
      <c r="A75" s="26" t="s">
        <v>51</v>
      </c>
      <c s="31" t="s">
        <v>294</v>
      </c>
      <c s="31" t="s">
        <v>1022</v>
      </c>
      <c s="26" t="s">
        <v>53</v>
      </c>
      <c s="32" t="s">
        <v>1023</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1133</v>
      </c>
    </row>
    <row r="79" spans="1:16" ht="12.75">
      <c r="A79" s="26" t="s">
        <v>51</v>
      </c>
      <c s="31" t="s">
        <v>298</v>
      </c>
      <c s="31" t="s">
        <v>1033</v>
      </c>
      <c s="26" t="s">
        <v>53</v>
      </c>
      <c s="32" t="s">
        <v>1034</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1136</v>
      </c>
    </row>
    <row r="83" spans="1:16" ht="12.75">
      <c r="A83" s="26" t="s">
        <v>51</v>
      </c>
      <c s="31" t="s">
        <v>150</v>
      </c>
      <c s="31" t="s">
        <v>2048</v>
      </c>
      <c s="26" t="s">
        <v>53</v>
      </c>
      <c s="32" t="s">
        <v>2049</v>
      </c>
      <c s="33" t="s">
        <v>341</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1279</v>
      </c>
    </row>
    <row r="87" spans="1:16" ht="12.75">
      <c r="A87" s="26" t="s">
        <v>51</v>
      </c>
      <c s="31" t="s">
        <v>152</v>
      </c>
      <c s="31" t="s">
        <v>1061</v>
      </c>
      <c s="26" t="s">
        <v>53</v>
      </c>
      <c s="32" t="s">
        <v>1280</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1140</v>
      </c>
    </row>
    <row r="91" spans="1:16" ht="12.75">
      <c r="A91" s="26" t="s">
        <v>51</v>
      </c>
      <c s="31" t="s">
        <v>154</v>
      </c>
      <c s="31" t="s">
        <v>1342</v>
      </c>
      <c s="26" t="s">
        <v>53</v>
      </c>
      <c s="32" t="s">
        <v>2050</v>
      </c>
      <c s="33" t="s">
        <v>341</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2051</v>
      </c>
    </row>
    <row r="95" spans="1:16" ht="12.75">
      <c r="A95" s="26" t="s">
        <v>51</v>
      </c>
      <c s="31" t="s">
        <v>158</v>
      </c>
      <c s="31" t="s">
        <v>1345</v>
      </c>
      <c s="26" t="s">
        <v>53</v>
      </c>
      <c s="32" t="s">
        <v>1346</v>
      </c>
      <c s="33" t="s">
        <v>341</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1140</v>
      </c>
    </row>
    <row r="99" spans="1:16" ht="12.75">
      <c r="A99" s="26" t="s">
        <v>51</v>
      </c>
      <c s="31" t="s">
        <v>162</v>
      </c>
      <c s="31" t="s">
        <v>1838</v>
      </c>
      <c s="26" t="s">
        <v>53</v>
      </c>
      <c s="32" t="s">
        <v>1839</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1141</v>
      </c>
    </row>
    <row r="103" spans="1:16" ht="12.75">
      <c r="A103" s="26" t="s">
        <v>51</v>
      </c>
      <c s="31" t="s">
        <v>166</v>
      </c>
      <c s="31" t="s">
        <v>1381</v>
      </c>
      <c s="26" t="s">
        <v>53</v>
      </c>
      <c s="32" t="s">
        <v>1382</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1142</v>
      </c>
    </row>
    <row r="107" spans="1:16" ht="12.75">
      <c r="A107" s="26" t="s">
        <v>51</v>
      </c>
      <c s="31" t="s">
        <v>170</v>
      </c>
      <c s="31" t="s">
        <v>1347</v>
      </c>
      <c s="26" t="s">
        <v>53</v>
      </c>
      <c s="32" t="s">
        <v>1348</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1349</v>
      </c>
    </row>
    <row r="111" spans="1:16" ht="12.75">
      <c r="A111" s="26" t="s">
        <v>51</v>
      </c>
      <c s="31" t="s">
        <v>174</v>
      </c>
      <c s="31" t="s">
        <v>1350</v>
      </c>
      <c s="26" t="s">
        <v>53</v>
      </c>
      <c s="32" t="s">
        <v>1351</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1352</v>
      </c>
    </row>
    <row r="115" spans="1:16" ht="12.75">
      <c r="A115" s="26" t="s">
        <v>51</v>
      </c>
      <c s="31" t="s">
        <v>178</v>
      </c>
      <c s="31" t="s">
        <v>1385</v>
      </c>
      <c s="26" t="s">
        <v>53</v>
      </c>
      <c s="32" t="s">
        <v>1386</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1141</v>
      </c>
    </row>
    <row r="119" spans="1:16" ht="12.75">
      <c r="A119" s="26" t="s">
        <v>51</v>
      </c>
      <c s="31" t="s">
        <v>182</v>
      </c>
      <c s="31" t="s">
        <v>2052</v>
      </c>
      <c s="26" t="s">
        <v>53</v>
      </c>
      <c s="32" t="s">
        <v>2053</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1141</v>
      </c>
    </row>
    <row r="123" spans="1:16" ht="12.75">
      <c r="A123" s="26" t="s">
        <v>51</v>
      </c>
      <c s="31" t="s">
        <v>186</v>
      </c>
      <c s="31" t="s">
        <v>2054</v>
      </c>
      <c s="26" t="s">
        <v>53</v>
      </c>
      <c s="32" t="s">
        <v>2055</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1141</v>
      </c>
    </row>
    <row r="127" spans="1:16" ht="12.75">
      <c r="A127" s="26" t="s">
        <v>51</v>
      </c>
      <c s="31" t="s">
        <v>190</v>
      </c>
      <c s="31" t="s">
        <v>2056</v>
      </c>
      <c s="26" t="s">
        <v>53</v>
      </c>
      <c s="32" t="s">
        <v>2057</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1141</v>
      </c>
    </row>
    <row r="131" spans="1:16" ht="25.5">
      <c r="A131" s="26" t="s">
        <v>51</v>
      </c>
      <c s="31" t="s">
        <v>194</v>
      </c>
      <c s="31" t="s">
        <v>2058</v>
      </c>
      <c s="26" t="s">
        <v>53</v>
      </c>
      <c s="32" t="s">
        <v>2059</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1725</v>
      </c>
    </row>
    <row r="135" spans="1:16" ht="12.75">
      <c r="A135" s="26" t="s">
        <v>51</v>
      </c>
      <c s="31" t="s">
        <v>198</v>
      </c>
      <c s="31" t="s">
        <v>1387</v>
      </c>
      <c s="26" t="s">
        <v>53</v>
      </c>
      <c s="32" t="s">
        <v>2060</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1142</v>
      </c>
    </row>
    <row r="139" spans="1:16" ht="12.75">
      <c r="A139" s="26" t="s">
        <v>51</v>
      </c>
      <c s="31" t="s">
        <v>302</v>
      </c>
      <c s="31" t="s">
        <v>1712</v>
      </c>
      <c s="26" t="s">
        <v>53</v>
      </c>
      <c s="32" t="s">
        <v>1713</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306</v>
      </c>
      <c s="31" t="s">
        <v>1714</v>
      </c>
      <c s="26" t="s">
        <v>53</v>
      </c>
      <c s="32" t="s">
        <v>1715</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310</v>
      </c>
      <c s="31" t="s">
        <v>2061</v>
      </c>
      <c s="26" t="s">
        <v>53</v>
      </c>
      <c s="32" t="s">
        <v>2062</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202</v>
      </c>
      <c s="31" t="s">
        <v>1287</v>
      </c>
      <c s="26" t="s">
        <v>53</v>
      </c>
      <c s="32" t="s">
        <v>1288</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1267</v>
      </c>
    </row>
    <row r="155" spans="1:16" ht="12.75">
      <c r="A155" s="26" t="s">
        <v>51</v>
      </c>
      <c s="31" t="s">
        <v>206</v>
      </c>
      <c s="31" t="s">
        <v>2063</v>
      </c>
      <c s="26" t="s">
        <v>53</v>
      </c>
      <c s="32" t="s">
        <v>2064</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1141</v>
      </c>
    </row>
    <row r="159" spans="1:16" ht="12.75">
      <c r="A159" s="26" t="s">
        <v>51</v>
      </c>
      <c s="31" t="s">
        <v>210</v>
      </c>
      <c s="31" t="s">
        <v>2065</v>
      </c>
      <c s="26" t="s">
        <v>53</v>
      </c>
      <c s="32" t="s">
        <v>2066</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1142</v>
      </c>
    </row>
    <row r="163" spans="1:16" ht="12.75">
      <c r="A163" s="26" t="s">
        <v>51</v>
      </c>
      <c s="31" t="s">
        <v>214</v>
      </c>
      <c s="31" t="s">
        <v>2067</v>
      </c>
      <c s="26" t="s">
        <v>53</v>
      </c>
      <c s="32" t="s">
        <v>2068</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1267</v>
      </c>
    </row>
    <row r="167" spans="1:16" ht="12.75">
      <c r="A167" s="26" t="s">
        <v>51</v>
      </c>
      <c s="31" t="s">
        <v>218</v>
      </c>
      <c s="31" t="s">
        <v>2069</v>
      </c>
      <c s="26" t="s">
        <v>53</v>
      </c>
      <c s="32" t="s">
        <v>2070</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1141</v>
      </c>
    </row>
    <row r="171" spans="1:16" ht="12.75">
      <c r="A171" s="26" t="s">
        <v>51</v>
      </c>
      <c s="31" t="s">
        <v>222</v>
      </c>
      <c s="31" t="s">
        <v>2071</v>
      </c>
      <c s="26" t="s">
        <v>53</v>
      </c>
      <c s="32" t="s">
        <v>2072</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1141</v>
      </c>
    </row>
    <row r="175" spans="1:16" ht="12.75">
      <c r="A175" s="26" t="s">
        <v>51</v>
      </c>
      <c s="31" t="s">
        <v>314</v>
      </c>
      <c s="31" t="s">
        <v>2073</v>
      </c>
      <c s="26" t="s">
        <v>53</v>
      </c>
      <c s="32" t="s">
        <v>2074</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1142</v>
      </c>
    </row>
    <row r="179" spans="1:16" ht="12.75">
      <c r="A179" s="26" t="s">
        <v>51</v>
      </c>
      <c s="31" t="s">
        <v>226</v>
      </c>
      <c s="31" t="s">
        <v>2075</v>
      </c>
      <c s="26" t="s">
        <v>53</v>
      </c>
      <c s="32" t="s">
        <v>2076</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1267</v>
      </c>
    </row>
    <row r="183" spans="1:16" ht="25.5">
      <c r="A183" s="26" t="s">
        <v>51</v>
      </c>
      <c s="31" t="s">
        <v>230</v>
      </c>
      <c s="31" t="s">
        <v>2077</v>
      </c>
      <c s="26" t="s">
        <v>53</v>
      </c>
      <c s="32" t="s">
        <v>2078</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1141</v>
      </c>
    </row>
    <row r="187" spans="1:16" ht="12.75">
      <c r="A187" s="26" t="s">
        <v>51</v>
      </c>
      <c s="31" t="s">
        <v>234</v>
      </c>
      <c s="31" t="s">
        <v>2079</v>
      </c>
      <c s="26" t="s">
        <v>53</v>
      </c>
      <c s="32" t="s">
        <v>2080</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1142</v>
      </c>
    </row>
    <row r="191" spans="1:16" ht="12.75">
      <c r="A191" s="26" t="s">
        <v>51</v>
      </c>
      <c s="31" t="s">
        <v>238</v>
      </c>
      <c s="31" t="s">
        <v>2081</v>
      </c>
      <c s="26" t="s">
        <v>53</v>
      </c>
      <c s="32" t="s">
        <v>2082</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1267</v>
      </c>
    </row>
    <row r="195" spans="1:16" ht="12.75">
      <c r="A195" s="26" t="s">
        <v>51</v>
      </c>
      <c s="31" t="s">
        <v>318</v>
      </c>
      <c s="31" t="s">
        <v>2083</v>
      </c>
      <c s="26" t="s">
        <v>53</v>
      </c>
      <c s="32" t="s">
        <v>2084</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1141</v>
      </c>
    </row>
    <row r="199" spans="1:16" ht="12.75">
      <c r="A199" s="26" t="s">
        <v>51</v>
      </c>
      <c s="31" t="s">
        <v>242</v>
      </c>
      <c s="31" t="s">
        <v>2085</v>
      </c>
      <c s="26" t="s">
        <v>53</v>
      </c>
      <c s="32" t="s">
        <v>2086</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1142</v>
      </c>
    </row>
    <row r="203" spans="1:16" ht="12.75">
      <c r="A203" s="26" t="s">
        <v>51</v>
      </c>
      <c s="31" t="s">
        <v>246</v>
      </c>
      <c s="31" t="s">
        <v>2087</v>
      </c>
      <c s="26" t="s">
        <v>53</v>
      </c>
      <c s="32" t="s">
        <v>2088</v>
      </c>
      <c s="33" t="s">
        <v>369</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2089</v>
      </c>
    </row>
    <row r="207" spans="1:16" ht="12.75">
      <c r="A207" s="26" t="s">
        <v>51</v>
      </c>
      <c s="31" t="s">
        <v>250</v>
      </c>
      <c s="31" t="s">
        <v>2090</v>
      </c>
      <c s="26" t="s">
        <v>53</v>
      </c>
      <c s="32" t="s">
        <v>2091</v>
      </c>
      <c s="33" t="s">
        <v>369</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2089</v>
      </c>
    </row>
    <row r="211" spans="1:16" ht="12.75">
      <c r="A211" s="26" t="s">
        <v>51</v>
      </c>
      <c s="31" t="s">
        <v>254</v>
      </c>
      <c s="31" t="s">
        <v>2092</v>
      </c>
      <c s="26" t="s">
        <v>53</v>
      </c>
      <c s="32" t="s">
        <v>2093</v>
      </c>
      <c s="33" t="s">
        <v>369</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2094</v>
      </c>
    </row>
    <row r="215" spans="1:16" ht="12.75">
      <c r="A215" s="26" t="s">
        <v>51</v>
      </c>
      <c s="31" t="s">
        <v>322</v>
      </c>
      <c s="31" t="s">
        <v>1298</v>
      </c>
      <c s="26" t="s">
        <v>53</v>
      </c>
      <c s="32" t="s">
        <v>1299</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1267</v>
      </c>
    </row>
    <row r="219" spans="1:16" ht="12.75">
      <c r="A219" s="26" t="s">
        <v>51</v>
      </c>
      <c s="31" t="s">
        <v>258</v>
      </c>
      <c s="31" t="s">
        <v>2095</v>
      </c>
      <c s="26" t="s">
        <v>53</v>
      </c>
      <c s="32" t="s">
        <v>2096</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1141</v>
      </c>
    </row>
    <row r="223" spans="1:16" ht="12.75">
      <c r="A223" s="26" t="s">
        <v>51</v>
      </c>
      <c s="31" t="s">
        <v>262</v>
      </c>
      <c s="31" t="s">
        <v>2097</v>
      </c>
      <c s="26" t="s">
        <v>53</v>
      </c>
      <c s="32" t="s">
        <v>2098</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1142</v>
      </c>
    </row>
    <row r="227" spans="1:16" ht="12.75">
      <c r="A227" s="26" t="s">
        <v>51</v>
      </c>
      <c s="31" t="s">
        <v>355</v>
      </c>
      <c s="31" t="s">
        <v>1070</v>
      </c>
      <c s="26" t="s">
        <v>1264</v>
      </c>
      <c s="32" t="s">
        <v>1321</v>
      </c>
      <c s="33" t="s">
        <v>369</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1142</v>
      </c>
    </row>
    <row r="231" spans="1:16" ht="12.75">
      <c r="A231" s="26" t="s">
        <v>51</v>
      </c>
      <c s="31" t="s">
        <v>338</v>
      </c>
      <c s="31" t="s">
        <v>1146</v>
      </c>
      <c s="26" t="s">
        <v>1264</v>
      </c>
      <c s="32" t="s">
        <v>2099</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1141</v>
      </c>
    </row>
    <row r="235" spans="1:16" ht="12.75">
      <c r="A235" s="26" t="s">
        <v>51</v>
      </c>
      <c s="31" t="s">
        <v>331</v>
      </c>
      <c s="31" t="s">
        <v>1148</v>
      </c>
      <c s="26" t="s">
        <v>1264</v>
      </c>
      <c s="32" t="s">
        <v>2100</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1150</v>
      </c>
    </row>
    <row r="239" spans="1:16" ht="38.25">
      <c r="A239" s="26" t="s">
        <v>51</v>
      </c>
      <c s="31" t="s">
        <v>335</v>
      </c>
      <c s="31" t="s">
        <v>2101</v>
      </c>
      <c s="26" t="s">
        <v>1264</v>
      </c>
      <c s="32" t="s">
        <v>1149</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1150</v>
      </c>
    </row>
    <row r="243" spans="1:16" ht="12.75">
      <c r="A243" s="26" t="s">
        <v>51</v>
      </c>
      <c s="31" t="s">
        <v>531</v>
      </c>
      <c s="31" t="s">
        <v>2102</v>
      </c>
      <c s="26" t="s">
        <v>1264</v>
      </c>
      <c s="32" t="s">
        <v>2103</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2104</v>
      </c>
    </row>
    <row r="247" spans="1:16" ht="12.75">
      <c r="A247" s="26" t="s">
        <v>51</v>
      </c>
      <c s="31" t="s">
        <v>535</v>
      </c>
      <c s="31" t="s">
        <v>2105</v>
      </c>
      <c s="26" t="s">
        <v>1264</v>
      </c>
      <c s="32" t="s">
        <v>2106</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1133</v>
      </c>
    </row>
    <row r="251" spans="1:18" ht="12.75" customHeight="1">
      <c r="A251" s="6" t="s">
        <v>48</v>
      </c>
      <c s="6"/>
      <c s="44" t="s">
        <v>44</v>
      </c>
      <c s="6"/>
      <c s="29" t="s">
        <v>359</v>
      </c>
      <c s="6"/>
      <c s="6"/>
      <c s="6"/>
      <c s="46">
        <f>0+Q251</f>
      </c>
      <c r="O251">
        <f>0+R251</f>
      </c>
      <c r="Q251">
        <f>0+I252</f>
      </c>
      <c>
        <f>0+O252</f>
      </c>
    </row>
    <row r="252" spans="1:16" ht="12.75">
      <c r="A252" s="26" t="s">
        <v>51</v>
      </c>
      <c s="31" t="s">
        <v>266</v>
      </c>
      <c s="31" t="s">
        <v>2107</v>
      </c>
      <c s="26" t="s">
        <v>53</v>
      </c>
      <c s="32" t="s">
        <v>2108</v>
      </c>
      <c s="33" t="s">
        <v>118</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2109</v>
      </c>
    </row>
    <row r="256" spans="1:18" ht="12.75" customHeight="1">
      <c r="A256" s="6" t="s">
        <v>48</v>
      </c>
      <c s="6"/>
      <c s="44" t="s">
        <v>364</v>
      </c>
      <c s="6"/>
      <c s="29" t="s">
        <v>365</v>
      </c>
      <c s="6"/>
      <c s="6"/>
      <c s="6"/>
      <c s="46">
        <f>0+Q256</f>
      </c>
      <c r="O256">
        <f>0+R256</f>
      </c>
      <c r="Q256">
        <f>0+I257+I261+I265+I269+I273+I277+I281+I285+I289+I293+I297+I301+I305+I309+I313+I317+I321</f>
      </c>
      <c>
        <f>0+O257+O261+O265+O269+O273+O277+O281+O285+O289+O293+O297+O301+O305+O309+O313+O317+O321</f>
      </c>
    </row>
    <row r="257" spans="1:16" ht="38.25">
      <c r="A257" s="26" t="s">
        <v>51</v>
      </c>
      <c s="31" t="s">
        <v>270</v>
      </c>
      <c s="31" t="s">
        <v>2110</v>
      </c>
      <c s="26" t="s">
        <v>373</v>
      </c>
      <c s="32" t="s">
        <v>2111</v>
      </c>
      <c s="33" t="s">
        <v>375</v>
      </c>
      <c s="34">
        <v>0.3</v>
      </c>
      <c s="35">
        <v>0</v>
      </c>
      <c s="36">
        <f>ROUND(ROUND(H257,2)*ROUND(G257,3),2)</f>
      </c>
      <c r="O257">
        <f>(I257*21)/100</f>
      </c>
      <c t="s">
        <v>28</v>
      </c>
    </row>
    <row r="258" spans="1:5" ht="38.25">
      <c r="A258" s="37" t="s">
        <v>56</v>
      </c>
      <c r="E258" s="38" t="s">
        <v>1155</v>
      </c>
    </row>
    <row r="259" spans="1:5" ht="12.75">
      <c r="A259" s="39" t="s">
        <v>57</v>
      </c>
      <c r="E259" s="40" t="s">
        <v>53</v>
      </c>
    </row>
    <row r="260" spans="1:5" ht="165.75">
      <c r="A260" t="s">
        <v>58</v>
      </c>
      <c r="E260" s="38" t="s">
        <v>1154</v>
      </c>
    </row>
    <row r="261" spans="1:16" ht="25.5">
      <c r="A261" s="26" t="s">
        <v>51</v>
      </c>
      <c s="31" t="s">
        <v>274</v>
      </c>
      <c s="31" t="s">
        <v>2112</v>
      </c>
      <c s="26" t="s">
        <v>373</v>
      </c>
      <c s="32" t="s">
        <v>2113</v>
      </c>
      <c s="33" t="s">
        <v>375</v>
      </c>
      <c s="34">
        <v>0.3</v>
      </c>
      <c s="35">
        <v>0</v>
      </c>
      <c s="36">
        <f>ROUND(ROUND(H261,2)*ROUND(G261,3),2)</f>
      </c>
      <c r="O261">
        <f>(I261*21)/100</f>
      </c>
      <c t="s">
        <v>28</v>
      </c>
    </row>
    <row r="262" spans="1:5" ht="38.25">
      <c r="A262" s="37" t="s">
        <v>56</v>
      </c>
      <c r="E262" s="38" t="s">
        <v>1155</v>
      </c>
    </row>
    <row r="263" spans="1:5" ht="12.75">
      <c r="A263" s="39" t="s">
        <v>57</v>
      </c>
      <c r="E263" s="40" t="s">
        <v>53</v>
      </c>
    </row>
    <row r="264" spans="1:5" ht="165.75">
      <c r="A264" t="s">
        <v>58</v>
      </c>
      <c r="E264" s="38" t="s">
        <v>1154</v>
      </c>
    </row>
    <row r="265" spans="1:16" ht="25.5">
      <c r="A265" s="26" t="s">
        <v>51</v>
      </c>
      <c s="31" t="s">
        <v>276</v>
      </c>
      <c s="31" t="s">
        <v>2114</v>
      </c>
      <c s="26" t="s">
        <v>373</v>
      </c>
      <c s="32" t="s">
        <v>2115</v>
      </c>
      <c s="33" t="s">
        <v>375</v>
      </c>
      <c s="34">
        <v>0.05</v>
      </c>
      <c s="35">
        <v>0</v>
      </c>
      <c s="36">
        <f>ROUND(ROUND(H265,2)*ROUND(G265,3),2)</f>
      </c>
      <c r="O265">
        <f>(I265*21)/100</f>
      </c>
      <c t="s">
        <v>28</v>
      </c>
    </row>
    <row r="266" spans="1:5" ht="38.25">
      <c r="A266" s="37" t="s">
        <v>56</v>
      </c>
      <c r="E266" s="38" t="s">
        <v>1155</v>
      </c>
    </row>
    <row r="267" spans="1:5" ht="12.75">
      <c r="A267" s="39" t="s">
        <v>57</v>
      </c>
      <c r="E267" s="40" t="s">
        <v>53</v>
      </c>
    </row>
    <row r="268" spans="1:5" ht="165.75">
      <c r="A268" t="s">
        <v>58</v>
      </c>
      <c r="E268" s="38" t="s">
        <v>1154</v>
      </c>
    </row>
    <row r="269" spans="1:16" ht="25.5">
      <c r="A269" s="26" t="s">
        <v>51</v>
      </c>
      <c s="31" t="s">
        <v>278</v>
      </c>
      <c s="31" t="s">
        <v>1087</v>
      </c>
      <c s="26" t="s">
        <v>373</v>
      </c>
      <c s="32" t="s">
        <v>1088</v>
      </c>
      <c s="33" t="s">
        <v>375</v>
      </c>
      <c s="34">
        <v>0.3</v>
      </c>
      <c s="35">
        <v>0</v>
      </c>
      <c s="36">
        <f>ROUND(ROUND(H269,2)*ROUND(G269,3),2)</f>
      </c>
      <c r="O269">
        <f>(I269*21)/100</f>
      </c>
      <c t="s">
        <v>28</v>
      </c>
    </row>
    <row r="270" spans="1:5" ht="25.5">
      <c r="A270" s="37" t="s">
        <v>56</v>
      </c>
      <c r="E270" s="38" t="s">
        <v>1089</v>
      </c>
    </row>
    <row r="271" spans="1:5" ht="12.75">
      <c r="A271" s="39" t="s">
        <v>57</v>
      </c>
      <c r="E271" s="40" t="s">
        <v>53</v>
      </c>
    </row>
    <row r="272" spans="1:5" ht="165.75">
      <c r="A272" t="s">
        <v>58</v>
      </c>
      <c r="E272" s="38" t="s">
        <v>1154</v>
      </c>
    </row>
    <row r="273" spans="1:16" ht="38.25">
      <c r="A273" s="26" t="s">
        <v>51</v>
      </c>
      <c s="31" t="s">
        <v>282</v>
      </c>
      <c s="31" t="s">
        <v>1090</v>
      </c>
      <c s="26" t="s">
        <v>373</v>
      </c>
      <c s="32" t="s">
        <v>1091</v>
      </c>
      <c s="33" t="s">
        <v>375</v>
      </c>
      <c s="34">
        <v>0.05</v>
      </c>
      <c s="35">
        <v>0</v>
      </c>
      <c s="36">
        <f>ROUND(ROUND(H273,2)*ROUND(G273,3),2)</f>
      </c>
      <c r="O273">
        <f>(I273*21)/100</f>
      </c>
      <c t="s">
        <v>28</v>
      </c>
    </row>
    <row r="274" spans="1:5" ht="38.25">
      <c r="A274" s="37" t="s">
        <v>56</v>
      </c>
      <c r="E274" s="38" t="s">
        <v>1155</v>
      </c>
    </row>
    <row r="275" spans="1:5" ht="12.75">
      <c r="A275" s="39" t="s">
        <v>57</v>
      </c>
      <c r="E275" s="40" t="s">
        <v>53</v>
      </c>
    </row>
    <row r="276" spans="1:5" ht="165.75">
      <c r="A276" t="s">
        <v>58</v>
      </c>
      <c r="E276" s="38" t="s">
        <v>1154</v>
      </c>
    </row>
    <row r="277" spans="1:16" ht="38.25">
      <c r="A277" s="26" t="s">
        <v>51</v>
      </c>
      <c s="31" t="s">
        <v>286</v>
      </c>
      <c s="31" t="s">
        <v>1092</v>
      </c>
      <c s="26" t="s">
        <v>373</v>
      </c>
      <c s="32" t="s">
        <v>1093</v>
      </c>
      <c s="33" t="s">
        <v>375</v>
      </c>
      <c s="34">
        <v>1</v>
      </c>
      <c s="35">
        <v>0</v>
      </c>
      <c s="36">
        <f>ROUND(ROUND(H277,2)*ROUND(G277,3),2)</f>
      </c>
      <c r="O277">
        <f>(I277*21)/100</f>
      </c>
      <c t="s">
        <v>28</v>
      </c>
    </row>
    <row r="278" spans="1:5" ht="38.25">
      <c r="A278" s="37" t="s">
        <v>56</v>
      </c>
      <c r="E278" s="38" t="s">
        <v>1332</v>
      </c>
    </row>
    <row r="279" spans="1:5" ht="12.75">
      <c r="A279" s="39" t="s">
        <v>57</v>
      </c>
      <c r="E279" s="40" t="s">
        <v>53</v>
      </c>
    </row>
    <row r="280" spans="1:5" ht="165.75">
      <c r="A280" t="s">
        <v>58</v>
      </c>
      <c r="E280" s="38" t="s">
        <v>1154</v>
      </c>
    </row>
    <row r="281" spans="1:16" ht="25.5">
      <c r="A281" s="26" t="s">
        <v>51</v>
      </c>
      <c s="31" t="s">
        <v>288</v>
      </c>
      <c s="31" t="s">
        <v>1095</v>
      </c>
      <c s="26" t="s">
        <v>373</v>
      </c>
      <c s="32" t="s">
        <v>1096</v>
      </c>
      <c s="33" t="s">
        <v>375</v>
      </c>
      <c s="34">
        <v>0.05</v>
      </c>
      <c s="35">
        <v>0</v>
      </c>
      <c s="36">
        <f>ROUND(ROUND(H281,2)*ROUND(G281,3),2)</f>
      </c>
      <c r="O281">
        <f>(I281*21)/100</f>
      </c>
      <c t="s">
        <v>28</v>
      </c>
    </row>
    <row r="282" spans="1:5" ht="38.25">
      <c r="A282" s="37" t="s">
        <v>56</v>
      </c>
      <c r="E282" s="38" t="s">
        <v>1155</v>
      </c>
    </row>
    <row r="283" spans="1:5" ht="12.75">
      <c r="A283" s="39" t="s">
        <v>57</v>
      </c>
      <c r="E283" s="40" t="s">
        <v>53</v>
      </c>
    </row>
    <row r="284" spans="1:5" ht="165.75">
      <c r="A284" t="s">
        <v>58</v>
      </c>
      <c r="E284" s="38" t="s">
        <v>1154</v>
      </c>
    </row>
    <row r="285" spans="1:16" ht="38.25">
      <c r="A285" s="26" t="s">
        <v>51</v>
      </c>
      <c s="31" t="s">
        <v>326</v>
      </c>
      <c s="31" t="s">
        <v>2116</v>
      </c>
      <c s="26" t="s">
        <v>373</v>
      </c>
      <c s="32" t="s">
        <v>2117</v>
      </c>
      <c s="33" t="s">
        <v>375</v>
      </c>
      <c s="34">
        <v>0.1</v>
      </c>
      <c s="35">
        <v>0</v>
      </c>
      <c s="36">
        <f>ROUND(ROUND(H285,2)*ROUND(G285,3),2)</f>
      </c>
      <c r="O285">
        <f>(I285*21)/100</f>
      </c>
      <c t="s">
        <v>28</v>
      </c>
    </row>
    <row r="286" spans="1:5" ht="38.25">
      <c r="A286" s="37" t="s">
        <v>56</v>
      </c>
      <c r="E286" s="38" t="s">
        <v>2118</v>
      </c>
    </row>
    <row r="287" spans="1:5" ht="12.75">
      <c r="A287" s="39" t="s">
        <v>57</v>
      </c>
      <c r="E287" s="40" t="s">
        <v>53</v>
      </c>
    </row>
    <row r="288" spans="1:5" ht="165.75">
      <c r="A288" t="s">
        <v>58</v>
      </c>
      <c r="E288" s="38" t="s">
        <v>1154</v>
      </c>
    </row>
    <row r="289" spans="1:16" ht="25.5">
      <c r="A289" s="26" t="s">
        <v>51</v>
      </c>
      <c s="31" t="s">
        <v>506</v>
      </c>
      <c s="31" t="s">
        <v>780</v>
      </c>
      <c s="26" t="s">
        <v>373</v>
      </c>
      <c s="32" t="s">
        <v>781</v>
      </c>
      <c s="33" t="s">
        <v>375</v>
      </c>
      <c s="34">
        <v>0.1</v>
      </c>
      <c s="35">
        <v>0</v>
      </c>
      <c s="36">
        <f>ROUND(ROUND(H289,2)*ROUND(G289,3),2)</f>
      </c>
      <c r="O289">
        <f>(I289*21)/100</f>
      </c>
      <c t="s">
        <v>28</v>
      </c>
    </row>
    <row r="290" spans="1:5" ht="51">
      <c r="A290" s="37" t="s">
        <v>56</v>
      </c>
      <c r="E290" s="38" t="s">
        <v>1333</v>
      </c>
    </row>
    <row r="291" spans="1:5" ht="12.75">
      <c r="A291" s="39" t="s">
        <v>57</v>
      </c>
      <c r="E291" s="40" t="s">
        <v>53</v>
      </c>
    </row>
    <row r="292" spans="1:5" ht="165.75">
      <c r="A292" t="s">
        <v>58</v>
      </c>
      <c r="E292" s="38" t="s">
        <v>1154</v>
      </c>
    </row>
    <row r="293" spans="1:16" ht="25.5">
      <c r="A293" s="26" t="s">
        <v>51</v>
      </c>
      <c s="31" t="s">
        <v>672</v>
      </c>
      <c s="31" t="s">
        <v>1334</v>
      </c>
      <c s="26" t="s">
        <v>373</v>
      </c>
      <c s="32" t="s">
        <v>1335</v>
      </c>
      <c s="33" t="s">
        <v>375</v>
      </c>
      <c s="34">
        <v>0.1</v>
      </c>
      <c s="35">
        <v>0</v>
      </c>
      <c s="36">
        <f>ROUND(ROUND(H293,2)*ROUND(G293,3),2)</f>
      </c>
      <c r="O293">
        <f>(I293*21)/100</f>
      </c>
      <c t="s">
        <v>28</v>
      </c>
    </row>
    <row r="294" spans="1:5" ht="51">
      <c r="A294" s="37" t="s">
        <v>56</v>
      </c>
      <c r="E294" s="38" t="s">
        <v>1333</v>
      </c>
    </row>
    <row r="295" spans="1:5" ht="12.75">
      <c r="A295" s="39" t="s">
        <v>57</v>
      </c>
      <c r="E295" s="40" t="s">
        <v>53</v>
      </c>
    </row>
    <row r="296" spans="1:5" ht="165.75">
      <c r="A296" t="s">
        <v>58</v>
      </c>
      <c r="E296" s="38" t="s">
        <v>1154</v>
      </c>
    </row>
    <row r="297" spans="1:16" ht="25.5">
      <c r="A297" s="26" t="s">
        <v>51</v>
      </c>
      <c s="31" t="s">
        <v>510</v>
      </c>
      <c s="31" t="s">
        <v>379</v>
      </c>
      <c s="26" t="s">
        <v>373</v>
      </c>
      <c s="32" t="s">
        <v>380</v>
      </c>
      <c s="33" t="s">
        <v>375</v>
      </c>
      <c s="34">
        <v>1.01</v>
      </c>
      <c s="35">
        <v>0</v>
      </c>
      <c s="36">
        <f>ROUND(ROUND(H297,2)*ROUND(G297,3),2)</f>
      </c>
      <c r="O297">
        <f>(I297*21)/100</f>
      </c>
      <c t="s">
        <v>28</v>
      </c>
    </row>
    <row r="298" spans="1:5" ht="38.25">
      <c r="A298" s="37" t="s">
        <v>56</v>
      </c>
      <c r="E298" s="38" t="s">
        <v>1336</v>
      </c>
    </row>
    <row r="299" spans="1:5" ht="12.75">
      <c r="A299" s="39" t="s">
        <v>57</v>
      </c>
      <c r="E299" s="40" t="s">
        <v>53</v>
      </c>
    </row>
    <row r="300" spans="1:5" ht="165.75">
      <c r="A300" t="s">
        <v>58</v>
      </c>
      <c r="E300" s="38" t="s">
        <v>1154</v>
      </c>
    </row>
    <row r="301" spans="1:16" ht="25.5">
      <c r="A301" s="26" t="s">
        <v>51</v>
      </c>
      <c s="31" t="s">
        <v>290</v>
      </c>
      <c s="31" t="s">
        <v>2119</v>
      </c>
      <c s="26" t="s">
        <v>373</v>
      </c>
      <c s="32" t="s">
        <v>2120</v>
      </c>
      <c s="33" t="s">
        <v>375</v>
      </c>
      <c s="34">
        <v>0.07</v>
      </c>
      <c s="35">
        <v>0</v>
      </c>
      <c s="36">
        <f>ROUND(ROUND(H301,2)*ROUND(G301,3),2)</f>
      </c>
      <c r="O301">
        <f>(I301*21)/100</f>
      </c>
      <c t="s">
        <v>28</v>
      </c>
    </row>
    <row r="302" spans="1:5" ht="38.25">
      <c r="A302" s="37" t="s">
        <v>56</v>
      </c>
      <c r="E302" s="38" t="s">
        <v>1336</v>
      </c>
    </row>
    <row r="303" spans="1:5" ht="12.75">
      <c r="A303" s="39" t="s">
        <v>57</v>
      </c>
      <c r="E303" s="40" t="s">
        <v>53</v>
      </c>
    </row>
    <row r="304" spans="1:5" ht="165.75">
      <c r="A304" t="s">
        <v>58</v>
      </c>
      <c r="E304" s="38" t="s">
        <v>1154</v>
      </c>
    </row>
    <row r="305" spans="1:16" ht="25.5">
      <c r="A305" s="26" t="s">
        <v>51</v>
      </c>
      <c s="31" t="s">
        <v>366</v>
      </c>
      <c s="31" t="s">
        <v>1098</v>
      </c>
      <c s="26" t="s">
        <v>373</v>
      </c>
      <c s="32" t="s">
        <v>1099</v>
      </c>
      <c s="33" t="s">
        <v>375</v>
      </c>
      <c s="34">
        <v>0.03</v>
      </c>
      <c s="35">
        <v>0</v>
      </c>
      <c s="36">
        <f>ROUND(ROUND(H305,2)*ROUND(G305,3),2)</f>
      </c>
      <c r="O305">
        <f>(I305*21)/100</f>
      </c>
      <c t="s">
        <v>28</v>
      </c>
    </row>
    <row r="306" spans="1:5" ht="38.25">
      <c r="A306" s="37" t="s">
        <v>56</v>
      </c>
      <c r="E306" s="38" t="s">
        <v>1336</v>
      </c>
    </row>
    <row r="307" spans="1:5" ht="12.75">
      <c r="A307" s="39" t="s">
        <v>57</v>
      </c>
      <c r="E307" s="40" t="s">
        <v>53</v>
      </c>
    </row>
    <row r="308" spans="1:5" ht="165.75">
      <c r="A308" t="s">
        <v>58</v>
      </c>
      <c r="E308" s="38" t="s">
        <v>1154</v>
      </c>
    </row>
    <row r="309" spans="1:16" ht="38.25">
      <c r="A309" s="26" t="s">
        <v>51</v>
      </c>
      <c s="31" t="s">
        <v>371</v>
      </c>
      <c s="31" t="s">
        <v>786</v>
      </c>
      <c s="26" t="s">
        <v>373</v>
      </c>
      <c s="32" t="s">
        <v>787</v>
      </c>
      <c s="33" t="s">
        <v>375</v>
      </c>
      <c s="34">
        <v>0.3</v>
      </c>
      <c s="35">
        <v>0</v>
      </c>
      <c s="36">
        <f>ROUND(ROUND(H309,2)*ROUND(G309,3),2)</f>
      </c>
      <c r="O309">
        <f>(I309*21)/100</f>
      </c>
      <c t="s">
        <v>28</v>
      </c>
    </row>
    <row r="310" spans="1:5" ht="38.25">
      <c r="A310" s="37" t="s">
        <v>56</v>
      </c>
      <c r="E310" s="38" t="s">
        <v>1336</v>
      </c>
    </row>
    <row r="311" spans="1:5" ht="12.75">
      <c r="A311" s="39" t="s">
        <v>57</v>
      </c>
      <c r="E311" s="40" t="s">
        <v>53</v>
      </c>
    </row>
    <row r="312" spans="1:5" ht="165.75">
      <c r="A312" t="s">
        <v>58</v>
      </c>
      <c r="E312" s="38" t="s">
        <v>1154</v>
      </c>
    </row>
    <row r="313" spans="1:16" ht="25.5">
      <c r="A313" s="26" t="s">
        <v>51</v>
      </c>
      <c s="31" t="s">
        <v>378</v>
      </c>
      <c s="31" t="s">
        <v>1102</v>
      </c>
      <c s="26" t="s">
        <v>373</v>
      </c>
      <c s="32" t="s">
        <v>1103</v>
      </c>
      <c s="33" t="s">
        <v>375</v>
      </c>
      <c s="34">
        <v>0.05</v>
      </c>
      <c s="35">
        <v>0</v>
      </c>
      <c s="36">
        <f>ROUND(ROUND(H313,2)*ROUND(G313,3),2)</f>
      </c>
      <c r="O313">
        <f>(I313*21)/100</f>
      </c>
      <c t="s">
        <v>28</v>
      </c>
    </row>
    <row r="314" spans="1:5" ht="38.25">
      <c r="A314" s="37" t="s">
        <v>56</v>
      </c>
      <c r="E314" s="38" t="s">
        <v>1156</v>
      </c>
    </row>
    <row r="315" spans="1:5" ht="12.75">
      <c r="A315" s="39" t="s">
        <v>57</v>
      </c>
      <c r="E315" s="40" t="s">
        <v>53</v>
      </c>
    </row>
    <row r="316" spans="1:5" ht="165.75">
      <c r="A316" t="s">
        <v>58</v>
      </c>
      <c r="E316" s="38" t="s">
        <v>1154</v>
      </c>
    </row>
    <row r="317" spans="1:16" ht="25.5">
      <c r="A317" s="26" t="s">
        <v>51</v>
      </c>
      <c s="31" t="s">
        <v>343</v>
      </c>
      <c s="31" t="s">
        <v>1105</v>
      </c>
      <c s="26" t="s">
        <v>373</v>
      </c>
      <c s="32" t="s">
        <v>1106</v>
      </c>
      <c s="33" t="s">
        <v>375</v>
      </c>
      <c s="34">
        <v>0.1</v>
      </c>
      <c s="35">
        <v>0</v>
      </c>
      <c s="36">
        <f>ROUND(ROUND(H317,2)*ROUND(G317,3),2)</f>
      </c>
      <c r="O317">
        <f>(I317*21)/100</f>
      </c>
      <c t="s">
        <v>28</v>
      </c>
    </row>
    <row r="318" spans="1:5" ht="38.25">
      <c r="A318" s="37" t="s">
        <v>56</v>
      </c>
      <c r="E318" s="38" t="s">
        <v>1155</v>
      </c>
    </row>
    <row r="319" spans="1:5" ht="12.75">
      <c r="A319" s="39" t="s">
        <v>57</v>
      </c>
      <c r="E319" s="40" t="s">
        <v>53</v>
      </c>
    </row>
    <row r="320" spans="1:5" ht="165.75">
      <c r="A320" t="s">
        <v>58</v>
      </c>
      <c r="E320" s="38" t="s">
        <v>1154</v>
      </c>
    </row>
    <row r="321" spans="1:16" ht="25.5">
      <c r="A321" s="26" t="s">
        <v>51</v>
      </c>
      <c s="31" t="s">
        <v>347</v>
      </c>
      <c s="31" t="s">
        <v>1764</v>
      </c>
      <c s="26" t="s">
        <v>373</v>
      </c>
      <c s="32" t="s">
        <v>1765</v>
      </c>
      <c s="33" t="s">
        <v>375</v>
      </c>
      <c s="34">
        <v>0.05</v>
      </c>
      <c s="35">
        <v>0</v>
      </c>
      <c s="36">
        <f>ROUND(ROUND(H321,2)*ROUND(G321,3),2)</f>
      </c>
      <c r="O321">
        <f>(I321*21)/100</f>
      </c>
      <c t="s">
        <v>28</v>
      </c>
    </row>
    <row r="322" spans="1:5" ht="38.25">
      <c r="A322" s="37" t="s">
        <v>56</v>
      </c>
      <c r="E322" s="38" t="s">
        <v>1156</v>
      </c>
    </row>
    <row r="323" spans="1:5" ht="12.75">
      <c r="A323" s="39" t="s">
        <v>57</v>
      </c>
      <c r="E323" s="40" t="s">
        <v>53</v>
      </c>
    </row>
    <row r="324" spans="1:5" ht="165.75">
      <c r="A324" t="s">
        <v>58</v>
      </c>
      <c r="E32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2121</v>
      </c>
      <c s="41">
        <f>0+I9+I18+I31+I36+I305+I314</f>
      </c>
      <c r="O3" t="s">
        <v>23</v>
      </c>
      <c t="s">
        <v>28</v>
      </c>
    </row>
    <row r="4" spans="1:16" ht="15" customHeight="1">
      <c r="A4" t="s">
        <v>17</v>
      </c>
      <c s="12" t="s">
        <v>18</v>
      </c>
      <c s="13" t="s">
        <v>2025</v>
      </c>
      <c s="1"/>
      <c s="14" t="s">
        <v>2026</v>
      </c>
      <c s="1"/>
      <c s="1"/>
      <c s="11"/>
      <c s="11"/>
      <c r="O4" t="s">
        <v>24</v>
      </c>
      <c t="s">
        <v>28</v>
      </c>
    </row>
    <row r="5" spans="1:16" ht="12.75" customHeight="1">
      <c r="A5" t="s">
        <v>21</v>
      </c>
      <c s="16" t="s">
        <v>22</v>
      </c>
      <c s="17" t="s">
        <v>2121</v>
      </c>
      <c s="6"/>
      <c s="18" t="s">
        <v>2122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371</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378</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8" ht="12.75" customHeight="1">
      <c r="A18" s="6" t="s">
        <v>48</v>
      </c>
      <c s="6"/>
      <c s="44" t="s">
        <v>34</v>
      </c>
      <c s="6"/>
      <c s="29" t="s">
        <v>111</v>
      </c>
      <c s="6"/>
      <c s="6"/>
      <c s="6"/>
      <c s="46">
        <f>0+Q18</f>
      </c>
      <c r="O18">
        <f>0+R18</f>
      </c>
      <c r="Q18">
        <f>0+I19+I23+I27</f>
      </c>
      <c>
        <f>0+O19+O23+O27</f>
      </c>
    </row>
    <row r="19" spans="1:16" ht="12.75">
      <c r="A19" s="26" t="s">
        <v>51</v>
      </c>
      <c s="31" t="s">
        <v>34</v>
      </c>
      <c s="31" t="s">
        <v>2124</v>
      </c>
      <c s="26" t="s">
        <v>53</v>
      </c>
      <c s="32" t="s">
        <v>2125</v>
      </c>
      <c s="33" t="s">
        <v>118</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2126</v>
      </c>
    </row>
    <row r="23" spans="1:16" ht="12.75">
      <c r="A23" s="26" t="s">
        <v>51</v>
      </c>
      <c s="31" t="s">
        <v>28</v>
      </c>
      <c s="31" t="s">
        <v>2127</v>
      </c>
      <c s="26" t="s">
        <v>53</v>
      </c>
      <c s="32" t="s">
        <v>2128</v>
      </c>
      <c s="33" t="s">
        <v>118</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2126</v>
      </c>
    </row>
    <row r="27" spans="1:16" ht="12.75">
      <c r="A27" s="26" t="s">
        <v>51</v>
      </c>
      <c s="31" t="s">
        <v>535</v>
      </c>
      <c s="31" t="s">
        <v>126</v>
      </c>
      <c s="26" t="s">
        <v>53</v>
      </c>
      <c s="32" t="s">
        <v>127</v>
      </c>
      <c s="33" t="s">
        <v>118</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128</v>
      </c>
    </row>
    <row r="31" spans="1:18" ht="12.75" customHeight="1">
      <c r="A31" s="6" t="s">
        <v>48</v>
      </c>
      <c s="6"/>
      <c s="44" t="s">
        <v>28</v>
      </c>
      <c s="6"/>
      <c s="29" t="s">
        <v>1811</v>
      </c>
      <c s="6"/>
      <c s="6"/>
      <c s="6"/>
      <c s="46">
        <f>0+Q31</f>
      </c>
      <c r="O31">
        <f>0+R31</f>
      </c>
      <c r="Q31">
        <f>0+I32</f>
      </c>
      <c>
        <f>0+O32</f>
      </c>
    </row>
    <row r="32" spans="1:16" ht="12.75">
      <c r="A32" s="26" t="s">
        <v>51</v>
      </c>
      <c s="31" t="s">
        <v>26</v>
      </c>
      <c s="31" t="s">
        <v>1812</v>
      </c>
      <c s="26" t="s">
        <v>53</v>
      </c>
      <c s="32" t="s">
        <v>1813</v>
      </c>
      <c s="33" t="s">
        <v>118</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2129</v>
      </c>
    </row>
    <row r="36" spans="1:18" ht="12.75" customHeight="1">
      <c r="A36" s="6" t="s">
        <v>48</v>
      </c>
      <c s="6"/>
      <c s="44" t="s">
        <v>81</v>
      </c>
      <c s="6"/>
      <c s="29" t="s">
        <v>330</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38</v>
      </c>
      <c s="31" t="s">
        <v>1340</v>
      </c>
      <c s="26" t="s">
        <v>53</v>
      </c>
      <c s="32" t="s">
        <v>1341</v>
      </c>
      <c s="33" t="s">
        <v>114</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931</v>
      </c>
    </row>
    <row r="41" spans="1:16" ht="12.75">
      <c r="A41" s="26" t="s">
        <v>51</v>
      </c>
      <c s="31" t="s">
        <v>40</v>
      </c>
      <c s="31" t="s">
        <v>1170</v>
      </c>
      <c s="26" t="s">
        <v>53</v>
      </c>
      <c s="32" t="s">
        <v>1171</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2130</v>
      </c>
    </row>
    <row r="45" spans="1:16" ht="12.75">
      <c r="A45" s="26" t="s">
        <v>51</v>
      </c>
      <c s="31" t="s">
        <v>27</v>
      </c>
      <c s="31" t="s">
        <v>77</v>
      </c>
      <c s="26" t="s">
        <v>53</v>
      </c>
      <c s="32" t="s">
        <v>78</v>
      </c>
      <c s="33" t="s">
        <v>79</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2131</v>
      </c>
    </row>
    <row r="49" spans="1:16" ht="12.75">
      <c r="A49" s="26" t="s">
        <v>51</v>
      </c>
      <c s="31" t="s">
        <v>81</v>
      </c>
      <c s="31" t="s">
        <v>956</v>
      </c>
      <c s="26" t="s">
        <v>53</v>
      </c>
      <c s="32" t="s">
        <v>957</v>
      </c>
      <c s="33" t="s">
        <v>958</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2132</v>
      </c>
    </row>
    <row r="53" spans="1:16" ht="12.75">
      <c r="A53" s="26" t="s">
        <v>51</v>
      </c>
      <c s="31" t="s">
        <v>85</v>
      </c>
      <c s="31" t="s">
        <v>974</v>
      </c>
      <c s="26" t="s">
        <v>53</v>
      </c>
      <c s="32" t="s">
        <v>975</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2133</v>
      </c>
    </row>
    <row r="57" spans="1:16" ht="12.75">
      <c r="A57" s="26" t="s">
        <v>51</v>
      </c>
      <c s="31" t="s">
        <v>44</v>
      </c>
      <c s="31" t="s">
        <v>980</v>
      </c>
      <c s="26" t="s">
        <v>53</v>
      </c>
      <c s="32" t="s">
        <v>981</v>
      </c>
      <c s="33" t="s">
        <v>982</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2134</v>
      </c>
    </row>
    <row r="61" spans="1:16" ht="12.75">
      <c r="A61" s="26" t="s">
        <v>51</v>
      </c>
      <c s="31" t="s">
        <v>46</v>
      </c>
      <c s="31" t="s">
        <v>984</v>
      </c>
      <c s="26" t="s">
        <v>53</v>
      </c>
      <c s="32" t="s">
        <v>985</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2135</v>
      </c>
    </row>
    <row r="65" spans="1:16" ht="12.75">
      <c r="A65" s="26" t="s">
        <v>51</v>
      </c>
      <c s="31" t="s">
        <v>95</v>
      </c>
      <c s="31" t="s">
        <v>996</v>
      </c>
      <c s="26" t="s">
        <v>53</v>
      </c>
      <c s="32" t="s">
        <v>997</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2136</v>
      </c>
    </row>
    <row r="69" spans="1:16" ht="12.75">
      <c r="A69" s="26" t="s">
        <v>51</v>
      </c>
      <c s="31" t="s">
        <v>99</v>
      </c>
      <c s="31" t="s">
        <v>1000</v>
      </c>
      <c s="26" t="s">
        <v>53</v>
      </c>
      <c s="32" t="s">
        <v>1001</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2137</v>
      </c>
    </row>
    <row r="73" spans="1:16" ht="12.75">
      <c r="A73" s="26" t="s">
        <v>51</v>
      </c>
      <c s="31" t="s">
        <v>103</v>
      </c>
      <c s="31" t="s">
        <v>2138</v>
      </c>
      <c s="26" t="s">
        <v>53</v>
      </c>
      <c s="32" t="s">
        <v>2139</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2136</v>
      </c>
    </row>
    <row r="77" spans="1:16" ht="12.75">
      <c r="A77" s="26" t="s">
        <v>51</v>
      </c>
      <c s="31" t="s">
        <v>67</v>
      </c>
      <c s="31" t="s">
        <v>2140</v>
      </c>
      <c s="26" t="s">
        <v>53</v>
      </c>
      <c s="32" t="s">
        <v>2141</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2137</v>
      </c>
    </row>
    <row r="81" spans="1:16" ht="12.75">
      <c r="A81" s="26" t="s">
        <v>51</v>
      </c>
      <c s="31" t="s">
        <v>294</v>
      </c>
      <c s="31" t="s">
        <v>2142</v>
      </c>
      <c s="26" t="s">
        <v>53</v>
      </c>
      <c s="32" t="s">
        <v>2143</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2136</v>
      </c>
    </row>
    <row r="85" spans="1:16" ht="12.75">
      <c r="A85" s="26" t="s">
        <v>51</v>
      </c>
      <c s="31" t="s">
        <v>298</v>
      </c>
      <c s="31" t="s">
        <v>2144</v>
      </c>
      <c s="26" t="s">
        <v>53</v>
      </c>
      <c s="32" t="s">
        <v>2145</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2137</v>
      </c>
    </row>
    <row r="89" spans="1:16" ht="12.75">
      <c r="A89" s="26" t="s">
        <v>51</v>
      </c>
      <c s="31" t="s">
        <v>150</v>
      </c>
      <c s="31" t="s">
        <v>1134</v>
      </c>
      <c s="26" t="s">
        <v>53</v>
      </c>
      <c s="32" t="s">
        <v>1135</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2146</v>
      </c>
    </row>
    <row r="93" spans="1:16" ht="12.75">
      <c r="A93" s="26" t="s">
        <v>51</v>
      </c>
      <c s="31" t="s">
        <v>152</v>
      </c>
      <c s="31" t="s">
        <v>1037</v>
      </c>
      <c s="26" t="s">
        <v>53</v>
      </c>
      <c s="32" t="s">
        <v>1038</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2146</v>
      </c>
    </row>
    <row r="97" spans="1:16" ht="12.75">
      <c r="A97" s="26" t="s">
        <v>51</v>
      </c>
      <c s="31" t="s">
        <v>154</v>
      </c>
      <c s="31" t="s">
        <v>1050</v>
      </c>
      <c s="26" t="s">
        <v>53</v>
      </c>
      <c s="32" t="s">
        <v>1051</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2147</v>
      </c>
    </row>
    <row r="101" spans="1:16" ht="12.75">
      <c r="A101" s="26" t="s">
        <v>51</v>
      </c>
      <c s="31" t="s">
        <v>158</v>
      </c>
      <c s="31" t="s">
        <v>1052</v>
      </c>
      <c s="26" t="s">
        <v>53</v>
      </c>
      <c s="32" t="s">
        <v>1053</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2137</v>
      </c>
    </row>
    <row r="105" spans="1:16" ht="12.75">
      <c r="A105" s="26" t="s">
        <v>51</v>
      </c>
      <c s="31" t="s">
        <v>162</v>
      </c>
      <c s="31" t="s">
        <v>2148</v>
      </c>
      <c s="26" t="s">
        <v>53</v>
      </c>
      <c s="32" t="s">
        <v>2149</v>
      </c>
      <c s="33" t="s">
        <v>1079</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2150</v>
      </c>
    </row>
    <row r="109" spans="1:16" ht="12.75">
      <c r="A109" s="26" t="s">
        <v>51</v>
      </c>
      <c s="31" t="s">
        <v>166</v>
      </c>
      <c s="31" t="s">
        <v>1196</v>
      </c>
      <c s="26" t="s">
        <v>53</v>
      </c>
      <c s="32" t="s">
        <v>1365</v>
      </c>
      <c s="33" t="s">
        <v>341</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2151</v>
      </c>
    </row>
    <row r="113" spans="1:16" ht="12.75">
      <c r="A113" s="26" t="s">
        <v>51</v>
      </c>
      <c s="31" t="s">
        <v>170</v>
      </c>
      <c s="31" t="s">
        <v>1200</v>
      </c>
      <c s="26" t="s">
        <v>53</v>
      </c>
      <c s="32" t="s">
        <v>1201</v>
      </c>
      <c s="33" t="s">
        <v>341</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2152</v>
      </c>
    </row>
    <row r="117" spans="1:16" ht="12.75">
      <c r="A117" s="26" t="s">
        <v>51</v>
      </c>
      <c s="31" t="s">
        <v>174</v>
      </c>
      <c s="31" t="s">
        <v>1835</v>
      </c>
      <c s="26" t="s">
        <v>53</v>
      </c>
      <c s="32" t="s">
        <v>1836</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2153</v>
      </c>
    </row>
    <row r="121" spans="1:16" ht="12.75">
      <c r="A121" s="26" t="s">
        <v>51</v>
      </c>
      <c s="31" t="s">
        <v>178</v>
      </c>
      <c s="31" t="s">
        <v>2154</v>
      </c>
      <c s="26" t="s">
        <v>53</v>
      </c>
      <c s="32" t="s">
        <v>2155</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2156</v>
      </c>
    </row>
    <row r="125" spans="1:16" ht="12.75">
      <c r="A125" s="26" t="s">
        <v>51</v>
      </c>
      <c s="31" t="s">
        <v>182</v>
      </c>
      <c s="31" t="s">
        <v>1369</v>
      </c>
      <c s="26" t="s">
        <v>53</v>
      </c>
      <c s="32" t="s">
        <v>1370</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2153</v>
      </c>
    </row>
    <row r="129" spans="1:16" ht="12.75">
      <c r="A129" s="26" t="s">
        <v>51</v>
      </c>
      <c s="31" t="s">
        <v>186</v>
      </c>
      <c s="31" t="s">
        <v>1372</v>
      </c>
      <c s="26" t="s">
        <v>53</v>
      </c>
      <c s="32" t="s">
        <v>1373</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2156</v>
      </c>
    </row>
    <row r="133" spans="1:16" ht="12.75">
      <c r="A133" s="26" t="s">
        <v>51</v>
      </c>
      <c s="31" t="s">
        <v>190</v>
      </c>
      <c s="31" t="s">
        <v>1347</v>
      </c>
      <c s="26" t="s">
        <v>53</v>
      </c>
      <c s="32" t="s">
        <v>1348</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2157</v>
      </c>
    </row>
    <row r="137" spans="1:16" ht="12.75">
      <c r="A137" s="26" t="s">
        <v>51</v>
      </c>
      <c s="31" t="s">
        <v>194</v>
      </c>
      <c s="31" t="s">
        <v>1350</v>
      </c>
      <c s="26" t="s">
        <v>53</v>
      </c>
      <c s="32" t="s">
        <v>1351</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2158</v>
      </c>
    </row>
    <row r="141" spans="1:16" ht="12.75">
      <c r="A141" s="26" t="s">
        <v>51</v>
      </c>
      <c s="31" t="s">
        <v>198</v>
      </c>
      <c s="31" t="s">
        <v>1840</v>
      </c>
      <c s="26" t="s">
        <v>53</v>
      </c>
      <c s="32" t="s">
        <v>1841</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2136</v>
      </c>
    </row>
    <row r="145" spans="1:16" ht="12.75">
      <c r="A145" s="26" t="s">
        <v>51</v>
      </c>
      <c s="31" t="s">
        <v>302</v>
      </c>
      <c s="31" t="s">
        <v>1842</v>
      </c>
      <c s="26" t="s">
        <v>53</v>
      </c>
      <c s="32" t="s">
        <v>1843</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2159</v>
      </c>
    </row>
    <row r="149" spans="1:16" ht="12.75">
      <c r="A149" s="26" t="s">
        <v>51</v>
      </c>
      <c s="31" t="s">
        <v>306</v>
      </c>
      <c s="31" t="s">
        <v>2160</v>
      </c>
      <c s="26" t="s">
        <v>53</v>
      </c>
      <c s="32" t="s">
        <v>2161</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2162</v>
      </c>
    </row>
    <row r="153" spans="1:16" ht="12.75">
      <c r="A153" s="26" t="s">
        <v>51</v>
      </c>
      <c s="31" t="s">
        <v>310</v>
      </c>
      <c s="31" t="s">
        <v>2163</v>
      </c>
      <c s="26" t="s">
        <v>53</v>
      </c>
      <c s="32" t="s">
        <v>2164</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2165</v>
      </c>
    </row>
    <row r="157" spans="1:16" ht="12.75">
      <c r="A157" s="26" t="s">
        <v>51</v>
      </c>
      <c s="31" t="s">
        <v>202</v>
      </c>
      <c s="31" t="s">
        <v>2166</v>
      </c>
      <c s="26" t="s">
        <v>53</v>
      </c>
      <c s="32" t="s">
        <v>2167</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2168</v>
      </c>
    </row>
    <row r="161" spans="1:16" ht="12.75">
      <c r="A161" s="26" t="s">
        <v>51</v>
      </c>
      <c s="31" t="s">
        <v>206</v>
      </c>
      <c s="31" t="s">
        <v>2169</v>
      </c>
      <c s="26" t="s">
        <v>53</v>
      </c>
      <c s="32" t="s">
        <v>2170</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2171</v>
      </c>
    </row>
    <row r="165" spans="1:16" ht="12.75">
      <c r="A165" s="26" t="s">
        <v>51</v>
      </c>
      <c s="31" t="s">
        <v>210</v>
      </c>
      <c s="31" t="s">
        <v>2172</v>
      </c>
      <c s="26" t="s">
        <v>53</v>
      </c>
      <c s="32" t="s">
        <v>2173</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2159</v>
      </c>
    </row>
    <row r="169" spans="1:16" ht="12.75">
      <c r="A169" s="26" t="s">
        <v>51</v>
      </c>
      <c s="31" t="s">
        <v>214</v>
      </c>
      <c s="31" t="s">
        <v>2174</v>
      </c>
      <c s="26" t="s">
        <v>53</v>
      </c>
      <c s="32" t="s">
        <v>2175</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2168</v>
      </c>
    </row>
    <row r="173" spans="1:16" ht="12.75">
      <c r="A173" s="26" t="s">
        <v>51</v>
      </c>
      <c s="31" t="s">
        <v>218</v>
      </c>
      <c s="31" t="s">
        <v>2176</v>
      </c>
      <c s="26" t="s">
        <v>53</v>
      </c>
      <c s="32" t="s">
        <v>2177</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2159</v>
      </c>
    </row>
    <row r="177" spans="1:16" ht="25.5">
      <c r="A177" s="26" t="s">
        <v>51</v>
      </c>
      <c s="31" t="s">
        <v>222</v>
      </c>
      <c s="31" t="s">
        <v>2178</v>
      </c>
      <c s="26" t="s">
        <v>53</v>
      </c>
      <c s="32" t="s">
        <v>2179</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2168</v>
      </c>
    </row>
    <row r="181" spans="1:16" ht="12.75">
      <c r="A181" s="26" t="s">
        <v>51</v>
      </c>
      <c s="31" t="s">
        <v>314</v>
      </c>
      <c s="31" t="s">
        <v>2180</v>
      </c>
      <c s="26" t="s">
        <v>53</v>
      </c>
      <c s="32" t="s">
        <v>2181</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2168</v>
      </c>
    </row>
    <row r="185" spans="1:16" ht="12.75">
      <c r="A185" s="26" t="s">
        <v>51</v>
      </c>
      <c s="31" t="s">
        <v>226</v>
      </c>
      <c s="31" t="s">
        <v>2182</v>
      </c>
      <c s="26" t="s">
        <v>53</v>
      </c>
      <c s="32" t="s">
        <v>2183</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2159</v>
      </c>
    </row>
    <row r="189" spans="1:16" ht="12.75">
      <c r="A189" s="26" t="s">
        <v>51</v>
      </c>
      <c s="31" t="s">
        <v>230</v>
      </c>
      <c s="31" t="s">
        <v>2184</v>
      </c>
      <c s="26" t="s">
        <v>53</v>
      </c>
      <c s="32" t="s">
        <v>2185</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2168</v>
      </c>
    </row>
    <row r="193" spans="1:16" ht="12.75">
      <c r="A193" s="26" t="s">
        <v>51</v>
      </c>
      <c s="31" t="s">
        <v>234</v>
      </c>
      <c s="31" t="s">
        <v>2186</v>
      </c>
      <c s="26" t="s">
        <v>53</v>
      </c>
      <c s="32" t="s">
        <v>2187</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2159</v>
      </c>
    </row>
    <row r="197" spans="1:16" ht="12.75">
      <c r="A197" s="26" t="s">
        <v>51</v>
      </c>
      <c s="31" t="s">
        <v>238</v>
      </c>
      <c s="31" t="s">
        <v>2188</v>
      </c>
      <c s="26" t="s">
        <v>53</v>
      </c>
      <c s="32" t="s">
        <v>2189</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2168</v>
      </c>
    </row>
    <row r="201" spans="1:16" ht="12.75">
      <c r="A201" s="26" t="s">
        <v>51</v>
      </c>
      <c s="31" t="s">
        <v>318</v>
      </c>
      <c s="31" t="s">
        <v>2190</v>
      </c>
      <c s="26" t="s">
        <v>53</v>
      </c>
      <c s="32" t="s">
        <v>2191</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2159</v>
      </c>
    </row>
    <row r="205" spans="1:16" ht="12.75">
      <c r="A205" s="26" t="s">
        <v>51</v>
      </c>
      <c s="31" t="s">
        <v>242</v>
      </c>
      <c s="31" t="s">
        <v>2192</v>
      </c>
      <c s="26" t="s">
        <v>53</v>
      </c>
      <c s="32" t="s">
        <v>2193</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2194</v>
      </c>
    </row>
    <row r="209" spans="1:16" ht="12.75">
      <c r="A209" s="26" t="s">
        <v>51</v>
      </c>
      <c s="31" t="s">
        <v>246</v>
      </c>
      <c s="31" t="s">
        <v>2195</v>
      </c>
      <c s="26" t="s">
        <v>53</v>
      </c>
      <c s="32" t="s">
        <v>2196</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2168</v>
      </c>
    </row>
    <row r="213" spans="1:16" ht="12.75">
      <c r="A213" s="26" t="s">
        <v>51</v>
      </c>
      <c s="31" t="s">
        <v>250</v>
      </c>
      <c s="31" t="s">
        <v>2197</v>
      </c>
      <c s="26" t="s">
        <v>53</v>
      </c>
      <c s="32" t="s">
        <v>2198</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2168</v>
      </c>
    </row>
    <row r="217" spans="1:16" ht="12.75">
      <c r="A217" s="26" t="s">
        <v>51</v>
      </c>
      <c s="31" t="s">
        <v>254</v>
      </c>
      <c s="31" t="s">
        <v>2199</v>
      </c>
      <c s="26" t="s">
        <v>53</v>
      </c>
      <c s="32" t="s">
        <v>2200</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2168</v>
      </c>
    </row>
    <row r="221" spans="1:16" ht="12.75">
      <c r="A221" s="26" t="s">
        <v>51</v>
      </c>
      <c s="31" t="s">
        <v>322</v>
      </c>
      <c s="31" t="s">
        <v>2201</v>
      </c>
      <c s="26" t="s">
        <v>53</v>
      </c>
      <c s="32" t="s">
        <v>2202</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2159</v>
      </c>
    </row>
    <row r="225" spans="1:16" ht="12.75">
      <c r="A225" s="26" t="s">
        <v>51</v>
      </c>
      <c s="31" t="s">
        <v>258</v>
      </c>
      <c s="31" t="s">
        <v>2203</v>
      </c>
      <c s="26" t="s">
        <v>53</v>
      </c>
      <c s="32" t="s">
        <v>2204</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2205</v>
      </c>
    </row>
    <row r="229" spans="1:16" ht="12.75">
      <c r="A229" s="26" t="s">
        <v>51</v>
      </c>
      <c s="31" t="s">
        <v>262</v>
      </c>
      <c s="31" t="s">
        <v>2206</v>
      </c>
      <c s="26" t="s">
        <v>53</v>
      </c>
      <c s="32" t="s">
        <v>2207</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2208</v>
      </c>
    </row>
    <row r="233" spans="1:16" ht="12.75">
      <c r="A233" s="26" t="s">
        <v>51</v>
      </c>
      <c s="31" t="s">
        <v>266</v>
      </c>
      <c s="31" t="s">
        <v>2209</v>
      </c>
      <c s="26" t="s">
        <v>53</v>
      </c>
      <c s="32" t="s">
        <v>2210</v>
      </c>
      <c s="33" t="s">
        <v>1243</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2211</v>
      </c>
    </row>
    <row r="237" spans="1:16" ht="25.5">
      <c r="A237" s="26" t="s">
        <v>51</v>
      </c>
      <c s="31" t="s">
        <v>270</v>
      </c>
      <c s="31" t="s">
        <v>2212</v>
      </c>
      <c s="26" t="s">
        <v>53</v>
      </c>
      <c s="32" t="s">
        <v>2213</v>
      </c>
      <c s="33" t="s">
        <v>79</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2214</v>
      </c>
    </row>
    <row r="241" spans="1:16" ht="12.75">
      <c r="A241" s="26" t="s">
        <v>51</v>
      </c>
      <c s="31" t="s">
        <v>274</v>
      </c>
      <c s="31" t="s">
        <v>2215</v>
      </c>
      <c s="26" t="s">
        <v>53</v>
      </c>
      <c s="32" t="s">
        <v>2216</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2217</v>
      </c>
    </row>
    <row r="245" spans="1:16" ht="12.75">
      <c r="A245" s="26" t="s">
        <v>51</v>
      </c>
      <c s="31" t="s">
        <v>276</v>
      </c>
      <c s="31" t="s">
        <v>2218</v>
      </c>
      <c s="26" t="s">
        <v>1264</v>
      </c>
      <c s="32" t="s">
        <v>2219</v>
      </c>
      <c s="33" t="s">
        <v>79</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2220</v>
      </c>
    </row>
    <row r="249" spans="1:16" ht="12.75">
      <c r="A249" s="26" t="s">
        <v>51</v>
      </c>
      <c s="31" t="s">
        <v>278</v>
      </c>
      <c s="31" t="s">
        <v>1473</v>
      </c>
      <c s="26" t="s">
        <v>53</v>
      </c>
      <c s="32" t="s">
        <v>1474</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2159</v>
      </c>
    </row>
    <row r="253" spans="1:16" ht="25.5">
      <c r="A253" s="26" t="s">
        <v>51</v>
      </c>
      <c s="31" t="s">
        <v>691</v>
      </c>
      <c s="31" t="s">
        <v>2221</v>
      </c>
      <c s="26" t="s">
        <v>53</v>
      </c>
      <c s="32" t="s">
        <v>2222</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354</v>
      </c>
    </row>
    <row r="257" spans="1:16" ht="12.75">
      <c r="A257" s="26" t="s">
        <v>51</v>
      </c>
      <c s="31" t="s">
        <v>282</v>
      </c>
      <c s="31" t="s">
        <v>2223</v>
      </c>
      <c s="26" t="s">
        <v>53</v>
      </c>
      <c s="32" t="s">
        <v>2224</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2162</v>
      </c>
    </row>
    <row r="261" spans="1:16" ht="12.75">
      <c r="A261" s="26" t="s">
        <v>51</v>
      </c>
      <c s="31" t="s">
        <v>286</v>
      </c>
      <c s="31" t="s">
        <v>1493</v>
      </c>
      <c s="26" t="s">
        <v>53</v>
      </c>
      <c s="32" t="s">
        <v>1494</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2159</v>
      </c>
    </row>
    <row r="265" spans="1:16" ht="12.75">
      <c r="A265" s="26" t="s">
        <v>51</v>
      </c>
      <c s="31" t="s">
        <v>288</v>
      </c>
      <c s="31" t="s">
        <v>1549</v>
      </c>
      <c s="26" t="s">
        <v>53</v>
      </c>
      <c s="32" t="s">
        <v>1550</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2225</v>
      </c>
    </row>
    <row r="269" spans="1:16" ht="12.75">
      <c r="A269" s="26" t="s">
        <v>51</v>
      </c>
      <c s="31" t="s">
        <v>326</v>
      </c>
      <c s="31" t="s">
        <v>1551</v>
      </c>
      <c s="26" t="s">
        <v>53</v>
      </c>
      <c s="32" t="s">
        <v>1552</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2137</v>
      </c>
    </row>
    <row r="273" spans="1:16" ht="12.75">
      <c r="A273" s="26" t="s">
        <v>51</v>
      </c>
      <c s="31" t="s">
        <v>343</v>
      </c>
      <c s="31" t="s">
        <v>2226</v>
      </c>
      <c s="26" t="s">
        <v>53</v>
      </c>
      <c s="32" t="s">
        <v>2227</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2228</v>
      </c>
    </row>
    <row r="277" spans="1:16" ht="12.75">
      <c r="A277" s="26" t="s">
        <v>51</v>
      </c>
      <c s="31" t="s">
        <v>347</v>
      </c>
      <c s="31" t="s">
        <v>2226</v>
      </c>
      <c s="26" t="s">
        <v>34</v>
      </c>
      <c s="32" t="s">
        <v>2229</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2228</v>
      </c>
    </row>
    <row r="281" spans="1:16" ht="12.75">
      <c r="A281" s="26" t="s">
        <v>51</v>
      </c>
      <c s="31" t="s">
        <v>360</v>
      </c>
      <c s="31" t="s">
        <v>2230</v>
      </c>
      <c s="26" t="s">
        <v>53</v>
      </c>
      <c s="32" t="s">
        <v>2231</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2232</v>
      </c>
    </row>
    <row r="285" spans="1:16" ht="12.75">
      <c r="A285" s="26" t="s">
        <v>51</v>
      </c>
      <c s="31" t="s">
        <v>351</v>
      </c>
      <c s="31" t="s">
        <v>2230</v>
      </c>
      <c s="26" t="s">
        <v>34</v>
      </c>
      <c s="32" t="s">
        <v>2233</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2232</v>
      </c>
    </row>
    <row r="289" spans="1:16" ht="12.75">
      <c r="A289" s="26" t="s">
        <v>51</v>
      </c>
      <c s="31" t="s">
        <v>355</v>
      </c>
      <c s="31" t="s">
        <v>2234</v>
      </c>
      <c s="26" t="s">
        <v>53</v>
      </c>
      <c s="32" t="s">
        <v>2235</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2236</v>
      </c>
    </row>
    <row r="293" spans="1:16" ht="12.75">
      <c r="A293" s="26" t="s">
        <v>51</v>
      </c>
      <c s="31" t="s">
        <v>338</v>
      </c>
      <c s="31" t="s">
        <v>2237</v>
      </c>
      <c s="26" t="s">
        <v>53</v>
      </c>
      <c s="32" t="s">
        <v>2238</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2239</v>
      </c>
    </row>
    <row r="297" spans="1:16" ht="25.5">
      <c r="A297" s="26" t="s">
        <v>51</v>
      </c>
      <c s="31" t="s">
        <v>331</v>
      </c>
      <c s="31" t="s">
        <v>2240</v>
      </c>
      <c s="26" t="s">
        <v>53</v>
      </c>
      <c s="32" t="s">
        <v>2241</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2136</v>
      </c>
    </row>
    <row r="301" spans="1:16" ht="12.75">
      <c r="A301" s="26" t="s">
        <v>51</v>
      </c>
      <c s="31" t="s">
        <v>335</v>
      </c>
      <c s="31" t="s">
        <v>1082</v>
      </c>
      <c s="26" t="s">
        <v>53</v>
      </c>
      <c s="32" t="s">
        <v>2242</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2243</v>
      </c>
    </row>
    <row r="305" spans="1:18" ht="12.75" customHeight="1">
      <c r="A305" s="6" t="s">
        <v>48</v>
      </c>
      <c s="6"/>
      <c s="44" t="s">
        <v>44</v>
      </c>
      <c s="6"/>
      <c s="29" t="s">
        <v>359</v>
      </c>
      <c s="6"/>
      <c s="6"/>
      <c s="6"/>
      <c s="46">
        <f>0+Q305</f>
      </c>
      <c r="O305">
        <f>0+R305</f>
      </c>
      <c r="Q305">
        <f>0+I306+I310</f>
      </c>
      <c>
        <f>0+O306+O310</f>
      </c>
    </row>
    <row r="306" spans="1:16" ht="12.75">
      <c r="A306" s="26" t="s">
        <v>51</v>
      </c>
      <c s="31" t="s">
        <v>506</v>
      </c>
      <c s="31" t="s">
        <v>2244</v>
      </c>
      <c s="26" t="s">
        <v>53</v>
      </c>
      <c s="32" t="s">
        <v>2245</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2246</v>
      </c>
    </row>
    <row r="310" spans="1:16" ht="25.5">
      <c r="A310" s="26" t="s">
        <v>51</v>
      </c>
      <c s="31" t="s">
        <v>531</v>
      </c>
      <c s="31" t="s">
        <v>2247</v>
      </c>
      <c s="26" t="s">
        <v>53</v>
      </c>
      <c s="32" t="s">
        <v>2248</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2249</v>
      </c>
    </row>
    <row r="314" spans="1:18" ht="12.75" customHeight="1">
      <c r="A314" s="6" t="s">
        <v>48</v>
      </c>
      <c s="6"/>
      <c s="44" t="s">
        <v>364</v>
      </c>
      <c s="6"/>
      <c s="29" t="s">
        <v>365</v>
      </c>
      <c s="6"/>
      <c s="6"/>
      <c s="6"/>
      <c s="46">
        <f>0+Q314</f>
      </c>
      <c r="O314">
        <f>0+R314</f>
      </c>
      <c r="Q314">
        <f>0+I315+I319+I323+I327</f>
      </c>
      <c>
        <f>0+O315+O319+O323+O327</f>
      </c>
    </row>
    <row r="315" spans="1:16" ht="38.25">
      <c r="A315" s="26" t="s">
        <v>51</v>
      </c>
      <c s="31" t="s">
        <v>672</v>
      </c>
      <c s="31" t="s">
        <v>2250</v>
      </c>
      <c s="26" t="s">
        <v>373</v>
      </c>
      <c s="32" t="s">
        <v>2251</v>
      </c>
      <c s="33" t="s">
        <v>375</v>
      </c>
      <c s="34">
        <v>2</v>
      </c>
      <c s="35">
        <v>0</v>
      </c>
      <c s="36">
        <f>ROUND(ROUND(H315,2)*ROUND(G315,3),2)</f>
      </c>
      <c r="O315">
        <f>(I315*21)/100</f>
      </c>
      <c t="s">
        <v>28</v>
      </c>
    </row>
    <row r="316" spans="1:5" ht="38.25">
      <c r="A316" s="37" t="s">
        <v>56</v>
      </c>
      <c r="E316" s="38" t="s">
        <v>2252</v>
      </c>
    </row>
    <row r="317" spans="1:5" ht="12.75">
      <c r="A317" s="39" t="s">
        <v>57</v>
      </c>
      <c r="E317" s="40" t="s">
        <v>53</v>
      </c>
    </row>
    <row r="318" spans="1:5" ht="165.75">
      <c r="A318" t="s">
        <v>58</v>
      </c>
      <c r="E318" s="38" t="s">
        <v>2253</v>
      </c>
    </row>
    <row r="319" spans="1:16" ht="25.5">
      <c r="A319" s="26" t="s">
        <v>51</v>
      </c>
      <c s="31" t="s">
        <v>510</v>
      </c>
      <c s="31" t="s">
        <v>1087</v>
      </c>
      <c s="26" t="s">
        <v>373</v>
      </c>
      <c s="32" t="s">
        <v>1088</v>
      </c>
      <c s="33" t="s">
        <v>375</v>
      </c>
      <c s="34">
        <v>0.03</v>
      </c>
      <c s="35">
        <v>0</v>
      </c>
      <c s="36">
        <f>ROUND(ROUND(H319,2)*ROUND(G319,3),2)</f>
      </c>
      <c r="O319">
        <f>(I319*21)/100</f>
      </c>
      <c t="s">
        <v>28</v>
      </c>
    </row>
    <row r="320" spans="1:5" ht="25.5">
      <c r="A320" s="37" t="s">
        <v>56</v>
      </c>
      <c r="E320" s="38" t="s">
        <v>1089</v>
      </c>
    </row>
    <row r="321" spans="1:5" ht="12.75">
      <c r="A321" s="39" t="s">
        <v>57</v>
      </c>
      <c r="E321" s="40" t="s">
        <v>53</v>
      </c>
    </row>
    <row r="322" spans="1:5" ht="165.75">
      <c r="A322" t="s">
        <v>58</v>
      </c>
      <c r="E322" s="38" t="s">
        <v>2253</v>
      </c>
    </row>
    <row r="323" spans="1:16" ht="25.5">
      <c r="A323" s="26" t="s">
        <v>51</v>
      </c>
      <c s="31" t="s">
        <v>290</v>
      </c>
      <c s="31" t="s">
        <v>1102</v>
      </c>
      <c s="26" t="s">
        <v>373</v>
      </c>
      <c s="32" t="s">
        <v>1103</v>
      </c>
      <c s="33" t="s">
        <v>375</v>
      </c>
      <c s="34">
        <v>0.01</v>
      </c>
      <c s="35">
        <v>0</v>
      </c>
      <c s="36">
        <f>ROUND(ROUND(H323,2)*ROUND(G323,3),2)</f>
      </c>
      <c r="O323">
        <f>(I323*21)/100</f>
      </c>
      <c t="s">
        <v>28</v>
      </c>
    </row>
    <row r="324" spans="1:5" ht="38.25">
      <c r="A324" s="37" t="s">
        <v>56</v>
      </c>
      <c r="E324" s="38" t="s">
        <v>2254</v>
      </c>
    </row>
    <row r="325" spans="1:5" ht="12.75">
      <c r="A325" s="39" t="s">
        <v>57</v>
      </c>
      <c r="E325" s="40" t="s">
        <v>53</v>
      </c>
    </row>
    <row r="326" spans="1:5" ht="165.75">
      <c r="A326" t="s">
        <v>58</v>
      </c>
      <c r="E326" s="38" t="s">
        <v>2253</v>
      </c>
    </row>
    <row r="327" spans="1:16" ht="25.5">
      <c r="A327" s="26" t="s">
        <v>51</v>
      </c>
      <c s="31" t="s">
        <v>366</v>
      </c>
      <c s="31" t="s">
        <v>1105</v>
      </c>
      <c s="26" t="s">
        <v>373</v>
      </c>
      <c s="32" t="s">
        <v>1106</v>
      </c>
      <c s="33" t="s">
        <v>375</v>
      </c>
      <c s="34">
        <v>0.01</v>
      </c>
      <c s="35">
        <v>0</v>
      </c>
      <c s="36">
        <f>ROUND(ROUND(H327,2)*ROUND(G327,3),2)</f>
      </c>
      <c r="O327">
        <f>(I327*21)/100</f>
      </c>
      <c t="s">
        <v>28</v>
      </c>
    </row>
    <row r="328" spans="1:5" ht="38.25">
      <c r="A328" s="37" t="s">
        <v>56</v>
      </c>
      <c r="E328" s="38" t="s">
        <v>2255</v>
      </c>
    </row>
    <row r="329" spans="1:5" ht="12.75">
      <c r="A329" s="39" t="s">
        <v>57</v>
      </c>
      <c r="E329" s="40" t="s">
        <v>53</v>
      </c>
    </row>
    <row r="330" spans="1:5" ht="165.75">
      <c r="A330" t="s">
        <v>58</v>
      </c>
      <c r="E330" s="38" t="s">
        <v>2253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2256</v>
      </c>
      <c s="41">
        <f>0+I9+I14</f>
      </c>
      <c r="O3" t="s">
        <v>23</v>
      </c>
      <c t="s">
        <v>28</v>
      </c>
    </row>
    <row r="4" spans="1:16" ht="15" customHeight="1">
      <c r="A4" t="s">
        <v>17</v>
      </c>
      <c s="12" t="s">
        <v>18</v>
      </c>
      <c s="13" t="s">
        <v>2025</v>
      </c>
      <c s="1"/>
      <c s="14" t="s">
        <v>2026</v>
      </c>
      <c s="1"/>
      <c s="1"/>
      <c s="11"/>
      <c s="11"/>
      <c r="O4" t="s">
        <v>24</v>
      </c>
      <c t="s">
        <v>28</v>
      </c>
    </row>
    <row r="5" spans="1:16" ht="12.75" customHeight="1">
      <c r="A5" t="s">
        <v>21</v>
      </c>
      <c s="16" t="s">
        <v>22</v>
      </c>
      <c s="17" t="s">
        <v>2256</v>
      </c>
      <c s="6"/>
      <c s="18" t="s">
        <v>2257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2259</v>
      </c>
      <c s="27"/>
      <c s="29" t="s">
        <v>2260</v>
      </c>
      <c s="27"/>
      <c s="27"/>
      <c s="27"/>
      <c s="30">
        <f>0+Q9</f>
      </c>
      <c r="O9">
        <f>0+R9</f>
      </c>
      <c r="Q9">
        <f>0+I10</f>
      </c>
      <c>
        <f>0+O10</f>
      </c>
    </row>
    <row r="10" spans="1:16" ht="12.75">
      <c r="A10" s="26" t="s">
        <v>51</v>
      </c>
      <c s="31" t="s">
        <v>34</v>
      </c>
      <c s="31" t="s">
        <v>2261</v>
      </c>
      <c s="26" t="s">
        <v>2262</v>
      </c>
      <c s="32" t="s">
        <v>2263</v>
      </c>
      <c s="33" t="s">
        <v>79</v>
      </c>
      <c s="34">
        <v>16</v>
      </c>
      <c s="35">
        <v>0</v>
      </c>
      <c s="36">
        <f>ROUND(ROUND(H10,2)*ROUND(G10,3),2)</f>
      </c>
      <c r="O10">
        <f>(I10*21)/100</f>
      </c>
      <c t="s">
        <v>28</v>
      </c>
    </row>
    <row r="11" spans="1:5" ht="12.75">
      <c r="A11" s="37" t="s">
        <v>56</v>
      </c>
      <c r="E11" s="38" t="s">
        <v>53</v>
      </c>
    </row>
    <row r="12" spans="1:5" ht="12.75">
      <c r="A12" s="39" t="s">
        <v>57</v>
      </c>
      <c r="E12" s="40" t="s">
        <v>2264</v>
      </c>
    </row>
    <row r="13" spans="1:5" ht="89.25">
      <c r="A13" t="s">
        <v>58</v>
      </c>
      <c r="E13" s="38" t="s">
        <v>2265</v>
      </c>
    </row>
    <row r="14" spans="1:18" ht="12.75" customHeight="1">
      <c r="A14" s="6" t="s">
        <v>48</v>
      </c>
      <c s="6"/>
      <c s="44" t="s">
        <v>2266</v>
      </c>
      <c s="6"/>
      <c s="29" t="s">
        <v>2267</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2268</v>
      </c>
      <c s="26" t="s">
        <v>2262</v>
      </c>
      <c s="32" t="s">
        <v>2269</v>
      </c>
      <c s="33" t="s">
        <v>65</v>
      </c>
      <c s="34">
        <v>2</v>
      </c>
      <c s="35">
        <v>0</v>
      </c>
      <c s="36">
        <f>ROUND(ROUND(H15,2)*ROUND(G15,3),2)</f>
      </c>
      <c r="O15">
        <f>(I15*21)/100</f>
      </c>
      <c t="s">
        <v>28</v>
      </c>
    </row>
    <row r="16" spans="1:5" ht="12.75">
      <c r="A16" s="37" t="s">
        <v>56</v>
      </c>
      <c r="E16" s="38" t="s">
        <v>53</v>
      </c>
    </row>
    <row r="17" spans="1:5" ht="12.75">
      <c r="A17" s="39" t="s">
        <v>57</v>
      </c>
      <c r="E17" s="40" t="s">
        <v>2264</v>
      </c>
    </row>
    <row r="18" spans="1:5" ht="331.5">
      <c r="A18" t="s">
        <v>58</v>
      </c>
      <c r="E18" s="38" t="s">
        <v>2270</v>
      </c>
    </row>
    <row r="19" spans="1:16" ht="12.75">
      <c r="A19" s="26" t="s">
        <v>51</v>
      </c>
      <c s="31" t="s">
        <v>26</v>
      </c>
      <c s="31" t="s">
        <v>2271</v>
      </c>
      <c s="26" t="s">
        <v>2262</v>
      </c>
      <c s="32" t="s">
        <v>2272</v>
      </c>
      <c s="33" t="s">
        <v>65</v>
      </c>
      <c s="34">
        <v>2</v>
      </c>
      <c s="35">
        <v>0</v>
      </c>
      <c s="36">
        <f>ROUND(ROUND(H19,2)*ROUND(G19,3),2)</f>
      </c>
      <c r="O19">
        <f>(I19*21)/100</f>
      </c>
      <c t="s">
        <v>28</v>
      </c>
    </row>
    <row r="20" spans="1:5" ht="12.75">
      <c r="A20" s="37" t="s">
        <v>56</v>
      </c>
      <c r="E20" s="38" t="s">
        <v>53</v>
      </c>
    </row>
    <row r="21" spans="1:5" ht="12.75">
      <c r="A21" s="39" t="s">
        <v>57</v>
      </c>
      <c r="E21" s="40" t="s">
        <v>2264</v>
      </c>
    </row>
    <row r="22" spans="1:5" ht="331.5">
      <c r="A22" t="s">
        <v>58</v>
      </c>
      <c r="E22" s="38" t="s">
        <v>2273</v>
      </c>
    </row>
    <row r="23" spans="1:16" ht="12.75">
      <c r="A23" s="26" t="s">
        <v>51</v>
      </c>
      <c s="31" t="s">
        <v>38</v>
      </c>
      <c s="31" t="s">
        <v>2274</v>
      </c>
      <c s="26" t="s">
        <v>2262</v>
      </c>
      <c s="32" t="s">
        <v>2275</v>
      </c>
      <c s="33" t="s">
        <v>65</v>
      </c>
      <c s="34">
        <v>1</v>
      </c>
      <c s="35">
        <v>0</v>
      </c>
      <c s="36">
        <f>ROUND(ROUND(H23,2)*ROUND(G23,3),2)</f>
      </c>
      <c r="O23">
        <f>(I23*21)/100</f>
      </c>
      <c t="s">
        <v>28</v>
      </c>
    </row>
    <row r="24" spans="1:5" ht="12.75">
      <c r="A24" s="37" t="s">
        <v>56</v>
      </c>
      <c r="E24" s="38" t="s">
        <v>53</v>
      </c>
    </row>
    <row r="25" spans="1:5" ht="12.75">
      <c r="A25" s="39" t="s">
        <v>57</v>
      </c>
      <c r="E25" s="40" t="s">
        <v>2264</v>
      </c>
    </row>
    <row r="26" spans="1:5" ht="331.5">
      <c r="A26" t="s">
        <v>58</v>
      </c>
      <c r="E26" s="38" t="s">
        <v>2276</v>
      </c>
    </row>
    <row r="27" spans="1:16" ht="12.75">
      <c r="A27" s="26" t="s">
        <v>51</v>
      </c>
      <c s="31" t="s">
        <v>40</v>
      </c>
      <c s="31" t="s">
        <v>2277</v>
      </c>
      <c s="26" t="s">
        <v>2262</v>
      </c>
      <c s="32" t="s">
        <v>2278</v>
      </c>
      <c s="33" t="s">
        <v>65</v>
      </c>
      <c s="34">
        <v>1</v>
      </c>
      <c s="35">
        <v>0</v>
      </c>
      <c s="36">
        <f>ROUND(ROUND(H27,2)*ROUND(G27,3),2)</f>
      </c>
      <c r="O27">
        <f>(I27*21)/100</f>
      </c>
      <c t="s">
        <v>28</v>
      </c>
    </row>
    <row r="28" spans="1:5" ht="12.75">
      <c r="A28" s="37" t="s">
        <v>56</v>
      </c>
      <c r="E28" s="38" t="s">
        <v>53</v>
      </c>
    </row>
    <row r="29" spans="1:5" ht="12.75">
      <c r="A29" s="39" t="s">
        <v>57</v>
      </c>
      <c r="E29" s="40" t="s">
        <v>2264</v>
      </c>
    </row>
    <row r="30" spans="1:5" ht="331.5">
      <c r="A30" t="s">
        <v>58</v>
      </c>
      <c r="E30" s="38" t="s">
        <v>2279</v>
      </c>
    </row>
    <row r="31" spans="1:16" ht="12.75">
      <c r="A31" s="26" t="s">
        <v>51</v>
      </c>
      <c s="31" t="s">
        <v>27</v>
      </c>
      <c s="31" t="s">
        <v>2280</v>
      </c>
      <c s="26" t="s">
        <v>2262</v>
      </c>
      <c s="32" t="s">
        <v>2281</v>
      </c>
      <c s="33" t="s">
        <v>65</v>
      </c>
      <c s="34">
        <v>6</v>
      </c>
      <c s="35">
        <v>0</v>
      </c>
      <c s="36">
        <f>ROUND(ROUND(H31,2)*ROUND(G31,3),2)</f>
      </c>
      <c r="O31">
        <f>(I31*21)/100</f>
      </c>
      <c t="s">
        <v>28</v>
      </c>
    </row>
    <row r="32" spans="1:5" ht="12.75">
      <c r="A32" s="37" t="s">
        <v>56</v>
      </c>
      <c r="E32" s="38" t="s">
        <v>53</v>
      </c>
    </row>
    <row r="33" spans="1:5" ht="12.75">
      <c r="A33" s="39" t="s">
        <v>57</v>
      </c>
      <c r="E33" s="40" t="s">
        <v>2264</v>
      </c>
    </row>
    <row r="34" spans="1:5" ht="331.5">
      <c r="A34" t="s">
        <v>58</v>
      </c>
      <c r="E34" s="38" t="s">
        <v>2282</v>
      </c>
    </row>
    <row r="35" spans="1:16" ht="12.75">
      <c r="A35" s="26" t="s">
        <v>51</v>
      </c>
      <c s="31" t="s">
        <v>81</v>
      </c>
      <c s="31" t="s">
        <v>2283</v>
      </c>
      <c s="26" t="s">
        <v>2262</v>
      </c>
      <c s="32" t="s">
        <v>2284</v>
      </c>
      <c s="33" t="s">
        <v>65</v>
      </c>
      <c s="34">
        <v>6</v>
      </c>
      <c s="35">
        <v>0</v>
      </c>
      <c s="36">
        <f>ROUND(ROUND(H35,2)*ROUND(G35,3),2)</f>
      </c>
      <c r="O35">
        <f>(I35*21)/100</f>
      </c>
      <c t="s">
        <v>28</v>
      </c>
    </row>
    <row r="36" spans="1:5" ht="12.75">
      <c r="A36" s="37" t="s">
        <v>56</v>
      </c>
      <c r="E36" s="38" t="s">
        <v>53</v>
      </c>
    </row>
    <row r="37" spans="1:5" ht="12.75">
      <c r="A37" s="39" t="s">
        <v>57</v>
      </c>
      <c r="E37" s="40" t="s">
        <v>2264</v>
      </c>
    </row>
    <row r="38" spans="1:5" ht="331.5">
      <c r="A38" t="s">
        <v>58</v>
      </c>
      <c r="E38" s="38" t="s">
        <v>2285</v>
      </c>
    </row>
    <row r="39" spans="1:16" ht="12.75">
      <c r="A39" s="26" t="s">
        <v>51</v>
      </c>
      <c s="31" t="s">
        <v>85</v>
      </c>
      <c s="31" t="s">
        <v>2286</v>
      </c>
      <c s="26" t="s">
        <v>2262</v>
      </c>
      <c s="32" t="s">
        <v>2287</v>
      </c>
      <c s="33" t="s">
        <v>65</v>
      </c>
      <c s="34">
        <v>5</v>
      </c>
      <c s="35">
        <v>0</v>
      </c>
      <c s="36">
        <f>ROUND(ROUND(H39,2)*ROUND(G39,3),2)</f>
      </c>
      <c r="O39">
        <f>(I39*21)/100</f>
      </c>
      <c t="s">
        <v>28</v>
      </c>
    </row>
    <row r="40" spans="1:5" ht="12.75">
      <c r="A40" s="37" t="s">
        <v>56</v>
      </c>
      <c r="E40" s="38" t="s">
        <v>53</v>
      </c>
    </row>
    <row r="41" spans="1:5" ht="12.75">
      <c r="A41" s="39" t="s">
        <v>57</v>
      </c>
      <c r="E41" s="40" t="s">
        <v>2264</v>
      </c>
    </row>
    <row r="42" spans="1:5" ht="229.5">
      <c r="A42" t="s">
        <v>58</v>
      </c>
      <c r="E42" s="38" t="s">
        <v>2288</v>
      </c>
    </row>
    <row r="43" spans="1:16" ht="12.75">
      <c r="A43" s="26" t="s">
        <v>51</v>
      </c>
      <c s="31" t="s">
        <v>44</v>
      </c>
      <c s="31" t="s">
        <v>2289</v>
      </c>
      <c s="26" t="s">
        <v>2262</v>
      </c>
      <c s="32" t="s">
        <v>2290</v>
      </c>
      <c s="33" t="s">
        <v>65</v>
      </c>
      <c s="34">
        <v>5</v>
      </c>
      <c s="35">
        <v>0</v>
      </c>
      <c s="36">
        <f>ROUND(ROUND(H43,2)*ROUND(G43,3),2)</f>
      </c>
      <c r="O43">
        <f>(I43*21)/100</f>
      </c>
      <c t="s">
        <v>28</v>
      </c>
    </row>
    <row r="44" spans="1:5" ht="12.75">
      <c r="A44" s="37" t="s">
        <v>56</v>
      </c>
      <c r="E44" s="38" t="s">
        <v>53</v>
      </c>
    </row>
    <row r="45" spans="1:5" ht="12.75">
      <c r="A45" s="39" t="s">
        <v>57</v>
      </c>
      <c r="E45" s="40" t="s">
        <v>2264</v>
      </c>
    </row>
    <row r="46" spans="1:5" ht="331.5">
      <c r="A46" t="s">
        <v>58</v>
      </c>
      <c r="E46" s="38" t="s">
        <v>2291</v>
      </c>
    </row>
    <row r="47" spans="1:16" ht="12.75">
      <c r="A47" s="26" t="s">
        <v>51</v>
      </c>
      <c s="31" t="s">
        <v>46</v>
      </c>
      <c s="31" t="s">
        <v>2292</v>
      </c>
      <c s="26" t="s">
        <v>2262</v>
      </c>
      <c s="32" t="s">
        <v>2293</v>
      </c>
      <c s="33" t="s">
        <v>65</v>
      </c>
      <c s="34">
        <v>1</v>
      </c>
      <c s="35">
        <v>0</v>
      </c>
      <c s="36">
        <f>ROUND(ROUND(H47,2)*ROUND(G47,3),2)</f>
      </c>
      <c r="O47">
        <f>(I47*21)/100</f>
      </c>
      <c t="s">
        <v>28</v>
      </c>
    </row>
    <row r="48" spans="1:5" ht="12.75">
      <c r="A48" s="37" t="s">
        <v>56</v>
      </c>
      <c r="E48" s="38" t="s">
        <v>53</v>
      </c>
    </row>
    <row r="49" spans="1:5" ht="12.75">
      <c r="A49" s="39" t="s">
        <v>57</v>
      </c>
      <c r="E49" s="40" t="s">
        <v>2264</v>
      </c>
    </row>
    <row r="50" spans="1:5" ht="331.5">
      <c r="A50" t="s">
        <v>58</v>
      </c>
      <c r="E50" s="38" t="s">
        <v>2294</v>
      </c>
    </row>
    <row r="51" spans="1:16" ht="12.75">
      <c r="A51" s="26" t="s">
        <v>51</v>
      </c>
      <c s="31" t="s">
        <v>95</v>
      </c>
      <c s="31" t="s">
        <v>2295</v>
      </c>
      <c s="26" t="s">
        <v>2262</v>
      </c>
      <c s="32" t="s">
        <v>2296</v>
      </c>
      <c s="33" t="s">
        <v>65</v>
      </c>
      <c s="34">
        <v>1</v>
      </c>
      <c s="35">
        <v>0</v>
      </c>
      <c s="36">
        <f>ROUND(ROUND(H51,2)*ROUND(G51,3),2)</f>
      </c>
      <c r="O51">
        <f>(I51*21)/100</f>
      </c>
      <c t="s">
        <v>28</v>
      </c>
    </row>
    <row r="52" spans="1:5" ht="12.75">
      <c r="A52" s="37" t="s">
        <v>56</v>
      </c>
      <c r="E52" s="38" t="s">
        <v>53</v>
      </c>
    </row>
    <row r="53" spans="1:5" ht="12.75">
      <c r="A53" s="39" t="s">
        <v>57</v>
      </c>
      <c r="E53" s="40" t="s">
        <v>2264</v>
      </c>
    </row>
    <row r="54" spans="1:5" ht="242.25">
      <c r="A54" t="s">
        <v>58</v>
      </c>
      <c r="E54" s="38" t="s">
        <v>2297</v>
      </c>
    </row>
    <row r="55" spans="1:16" ht="12.75">
      <c r="A55" s="26" t="s">
        <v>51</v>
      </c>
      <c s="31" t="s">
        <v>99</v>
      </c>
      <c s="31" t="s">
        <v>2298</v>
      </c>
      <c s="26" t="s">
        <v>2262</v>
      </c>
      <c s="32" t="s">
        <v>2299</v>
      </c>
      <c s="33" t="s">
        <v>65</v>
      </c>
      <c s="34">
        <v>1</v>
      </c>
      <c s="35">
        <v>0</v>
      </c>
      <c s="36">
        <f>ROUND(ROUND(H55,2)*ROUND(G55,3),2)</f>
      </c>
      <c r="O55">
        <f>(I55*21)/100</f>
      </c>
      <c t="s">
        <v>28</v>
      </c>
    </row>
    <row r="56" spans="1:5" ht="12.75">
      <c r="A56" s="37" t="s">
        <v>56</v>
      </c>
      <c r="E56" s="38" t="s">
        <v>53</v>
      </c>
    </row>
    <row r="57" spans="1:5" ht="12.75">
      <c r="A57" s="39" t="s">
        <v>57</v>
      </c>
      <c r="E57" s="40" t="s">
        <v>2264</v>
      </c>
    </row>
    <row r="58" spans="1:5" ht="331.5">
      <c r="A58" t="s">
        <v>58</v>
      </c>
      <c r="E58" s="38" t="s">
        <v>2300</v>
      </c>
    </row>
    <row r="59" spans="1:16" ht="12.75">
      <c r="A59" s="26" t="s">
        <v>51</v>
      </c>
      <c s="31" t="s">
        <v>103</v>
      </c>
      <c s="31" t="s">
        <v>2301</v>
      </c>
      <c s="26" t="s">
        <v>2262</v>
      </c>
      <c s="32" t="s">
        <v>2302</v>
      </c>
      <c s="33" t="s">
        <v>65</v>
      </c>
      <c s="34">
        <v>3</v>
      </c>
      <c s="35">
        <v>0</v>
      </c>
      <c s="36">
        <f>ROUND(ROUND(H59,2)*ROUND(G59,3),2)</f>
      </c>
      <c r="O59">
        <f>(I59*21)/100</f>
      </c>
      <c t="s">
        <v>28</v>
      </c>
    </row>
    <row r="60" spans="1:5" ht="12.75">
      <c r="A60" s="37" t="s">
        <v>56</v>
      </c>
      <c r="E60" s="38" t="s">
        <v>53</v>
      </c>
    </row>
    <row r="61" spans="1:5" ht="12.75">
      <c r="A61" s="39" t="s">
        <v>57</v>
      </c>
      <c r="E61" s="40" t="s">
        <v>2264</v>
      </c>
    </row>
    <row r="62" spans="1:5" ht="331.5">
      <c r="A62" t="s">
        <v>58</v>
      </c>
      <c r="E62" s="38" t="s">
        <v>2303</v>
      </c>
    </row>
    <row r="63" spans="1:16" ht="12.75">
      <c r="A63" s="26" t="s">
        <v>51</v>
      </c>
      <c s="31" t="s">
        <v>67</v>
      </c>
      <c s="31" t="s">
        <v>2304</v>
      </c>
      <c s="26" t="s">
        <v>2262</v>
      </c>
      <c s="32" t="s">
        <v>2305</v>
      </c>
      <c s="33" t="s">
        <v>65</v>
      </c>
      <c s="34">
        <v>1</v>
      </c>
      <c s="35">
        <v>0</v>
      </c>
      <c s="36">
        <f>ROUND(ROUND(H63,2)*ROUND(G63,3),2)</f>
      </c>
      <c r="O63">
        <f>(I63*21)/100</f>
      </c>
      <c t="s">
        <v>28</v>
      </c>
    </row>
    <row r="64" spans="1:5" ht="12.75">
      <c r="A64" s="37" t="s">
        <v>56</v>
      </c>
      <c r="E64" s="38" t="s">
        <v>53</v>
      </c>
    </row>
    <row r="65" spans="1:5" ht="12.75">
      <c r="A65" s="39" t="s">
        <v>57</v>
      </c>
      <c r="E65" s="40" t="s">
        <v>2264</v>
      </c>
    </row>
    <row r="66" spans="1:5" ht="255">
      <c r="A66" t="s">
        <v>58</v>
      </c>
      <c r="E66" s="38" t="s">
        <v>2306</v>
      </c>
    </row>
    <row r="67" spans="1:16" ht="25.5">
      <c r="A67" s="26" t="s">
        <v>51</v>
      </c>
      <c s="31" t="s">
        <v>294</v>
      </c>
      <c s="31" t="s">
        <v>2307</v>
      </c>
      <c s="26" t="s">
        <v>2262</v>
      </c>
      <c s="32" t="s">
        <v>2308</v>
      </c>
      <c s="33" t="s">
        <v>65</v>
      </c>
      <c s="34">
        <v>4</v>
      </c>
      <c s="35">
        <v>0</v>
      </c>
      <c s="36">
        <f>ROUND(ROUND(H67,2)*ROUND(G67,3),2)</f>
      </c>
      <c r="O67">
        <f>(I67*21)/100</f>
      </c>
      <c t="s">
        <v>28</v>
      </c>
    </row>
    <row r="68" spans="1:5" ht="12.75">
      <c r="A68" s="37" t="s">
        <v>56</v>
      </c>
      <c r="E68" s="38" t="s">
        <v>53</v>
      </c>
    </row>
    <row r="69" spans="1:5" ht="12.75">
      <c r="A69" s="39" t="s">
        <v>57</v>
      </c>
      <c r="E69" s="40" t="s">
        <v>2264</v>
      </c>
    </row>
    <row r="70" spans="1:5" ht="331.5">
      <c r="A70" t="s">
        <v>58</v>
      </c>
      <c r="E70" s="38" t="s">
        <v>2309</v>
      </c>
    </row>
    <row r="71" spans="1:16" ht="25.5">
      <c r="A71" s="26" t="s">
        <v>51</v>
      </c>
      <c s="31" t="s">
        <v>298</v>
      </c>
      <c s="31" t="s">
        <v>2310</v>
      </c>
      <c s="26" t="s">
        <v>2262</v>
      </c>
      <c s="32" t="s">
        <v>2311</v>
      </c>
      <c s="33" t="s">
        <v>65</v>
      </c>
      <c s="34">
        <v>4</v>
      </c>
      <c s="35">
        <v>0</v>
      </c>
      <c s="36">
        <f>ROUND(ROUND(H71,2)*ROUND(G71,3),2)</f>
      </c>
      <c r="O71">
        <f>(I71*21)/100</f>
      </c>
      <c t="s">
        <v>28</v>
      </c>
    </row>
    <row r="72" spans="1:5" ht="12.75">
      <c r="A72" s="37" t="s">
        <v>56</v>
      </c>
      <c r="E72" s="38" t="s">
        <v>53</v>
      </c>
    </row>
    <row r="73" spans="1:5" ht="12.75">
      <c r="A73" s="39" t="s">
        <v>57</v>
      </c>
      <c r="E73" s="40" t="s">
        <v>2264</v>
      </c>
    </row>
    <row r="74" spans="1:5" ht="255">
      <c r="A74" t="s">
        <v>58</v>
      </c>
      <c r="E74" s="38" t="s">
        <v>2312</v>
      </c>
    </row>
    <row r="75" spans="1:16" ht="12.75">
      <c r="A75" s="26" t="s">
        <v>51</v>
      </c>
      <c s="31" t="s">
        <v>150</v>
      </c>
      <c s="31" t="s">
        <v>2313</v>
      </c>
      <c s="26" t="s">
        <v>2262</v>
      </c>
      <c s="32" t="s">
        <v>2314</v>
      </c>
      <c s="33" t="s">
        <v>65</v>
      </c>
      <c s="34">
        <v>1</v>
      </c>
      <c s="35">
        <v>0</v>
      </c>
      <c s="36">
        <f>ROUND(ROUND(H75,2)*ROUND(G75,3),2)</f>
      </c>
      <c r="O75">
        <f>(I75*21)/100</f>
      </c>
      <c t="s">
        <v>28</v>
      </c>
    </row>
    <row r="76" spans="1:5" ht="12.75">
      <c r="A76" s="37" t="s">
        <v>56</v>
      </c>
      <c r="E76" s="38" t="s">
        <v>53</v>
      </c>
    </row>
    <row r="77" spans="1:5" ht="12.75">
      <c r="A77" s="39" t="s">
        <v>57</v>
      </c>
      <c r="E77" s="40" t="s">
        <v>2264</v>
      </c>
    </row>
    <row r="78" spans="1:5" ht="331.5">
      <c r="A78" t="s">
        <v>58</v>
      </c>
      <c r="E78" s="38" t="s">
        <v>2315</v>
      </c>
    </row>
    <row r="79" spans="1:16" ht="12.75">
      <c r="A79" s="26" t="s">
        <v>51</v>
      </c>
      <c s="31" t="s">
        <v>152</v>
      </c>
      <c s="31" t="s">
        <v>2316</v>
      </c>
      <c s="26" t="s">
        <v>2262</v>
      </c>
      <c s="32" t="s">
        <v>2317</v>
      </c>
      <c s="33" t="s">
        <v>65</v>
      </c>
      <c s="34">
        <v>1</v>
      </c>
      <c s="35">
        <v>0</v>
      </c>
      <c s="36">
        <f>ROUND(ROUND(H79,2)*ROUND(G79,3),2)</f>
      </c>
      <c r="O79">
        <f>(I79*21)/100</f>
      </c>
      <c t="s">
        <v>28</v>
      </c>
    </row>
    <row r="80" spans="1:5" ht="12.75">
      <c r="A80" s="37" t="s">
        <v>56</v>
      </c>
      <c r="E80" s="38" t="s">
        <v>53</v>
      </c>
    </row>
    <row r="81" spans="1:5" ht="12.75">
      <c r="A81" s="39" t="s">
        <v>57</v>
      </c>
      <c r="E81" s="40" t="s">
        <v>2264</v>
      </c>
    </row>
    <row r="82" spans="1:5" ht="344.25">
      <c r="A82" t="s">
        <v>58</v>
      </c>
      <c r="E82" s="38" t="s">
        <v>2318</v>
      </c>
    </row>
    <row r="83" spans="1:16" ht="12.75">
      <c r="A83" s="26" t="s">
        <v>51</v>
      </c>
      <c s="31" t="s">
        <v>154</v>
      </c>
      <c s="31" t="s">
        <v>2319</v>
      </c>
      <c s="26" t="s">
        <v>2262</v>
      </c>
      <c s="32" t="s">
        <v>2320</v>
      </c>
      <c s="33" t="s">
        <v>65</v>
      </c>
      <c s="34">
        <v>1</v>
      </c>
      <c s="35">
        <v>0</v>
      </c>
      <c s="36">
        <f>ROUND(ROUND(H83,2)*ROUND(G83,3),2)</f>
      </c>
      <c r="O83">
        <f>(I83*21)/100</f>
      </c>
      <c t="s">
        <v>28</v>
      </c>
    </row>
    <row r="84" spans="1:5" ht="12.75">
      <c r="A84" s="37" t="s">
        <v>56</v>
      </c>
      <c r="E84" s="38" t="s">
        <v>53</v>
      </c>
    </row>
    <row r="85" spans="1:5" ht="12.75">
      <c r="A85" s="39" t="s">
        <v>57</v>
      </c>
      <c r="E85" s="40" t="s">
        <v>2264</v>
      </c>
    </row>
    <row r="86" spans="1:5" ht="255">
      <c r="A86" t="s">
        <v>58</v>
      </c>
      <c r="E86" s="38" t="s">
        <v>2321</v>
      </c>
    </row>
    <row r="87" spans="1:16" ht="12.75">
      <c r="A87" s="26" t="s">
        <v>51</v>
      </c>
      <c s="31" t="s">
        <v>158</v>
      </c>
      <c s="31" t="s">
        <v>2322</v>
      </c>
      <c s="26" t="s">
        <v>2262</v>
      </c>
      <c s="32" t="s">
        <v>2323</v>
      </c>
      <c s="33" t="s">
        <v>65</v>
      </c>
      <c s="34">
        <v>2</v>
      </c>
      <c s="35">
        <v>0</v>
      </c>
      <c s="36">
        <f>ROUND(ROUND(H87,2)*ROUND(G87,3),2)</f>
      </c>
      <c r="O87">
        <f>(I87*21)/100</f>
      </c>
      <c t="s">
        <v>28</v>
      </c>
    </row>
    <row r="88" spans="1:5" ht="12.75">
      <c r="A88" s="37" t="s">
        <v>56</v>
      </c>
      <c r="E88" s="38" t="s">
        <v>53</v>
      </c>
    </row>
    <row r="89" spans="1:5" ht="12.75">
      <c r="A89" s="39" t="s">
        <v>57</v>
      </c>
      <c r="E89" s="40" t="s">
        <v>2264</v>
      </c>
    </row>
    <row r="90" spans="1:5" ht="331.5">
      <c r="A90" t="s">
        <v>58</v>
      </c>
      <c r="E90" s="38" t="s">
        <v>2324</v>
      </c>
    </row>
    <row r="91" spans="1:16" ht="12.75">
      <c r="A91" s="26" t="s">
        <v>51</v>
      </c>
      <c s="31" t="s">
        <v>162</v>
      </c>
      <c s="31" t="s">
        <v>2325</v>
      </c>
      <c s="26" t="s">
        <v>2262</v>
      </c>
      <c s="32" t="s">
        <v>2326</v>
      </c>
      <c s="33" t="s">
        <v>65</v>
      </c>
      <c s="34">
        <v>2</v>
      </c>
      <c s="35">
        <v>0</v>
      </c>
      <c s="36">
        <f>ROUND(ROUND(H91,2)*ROUND(G91,3),2)</f>
      </c>
      <c r="O91">
        <f>(I91*21)/100</f>
      </c>
      <c t="s">
        <v>28</v>
      </c>
    </row>
    <row r="92" spans="1:5" ht="12.75">
      <c r="A92" s="37" t="s">
        <v>56</v>
      </c>
      <c r="E92" s="38" t="s">
        <v>53</v>
      </c>
    </row>
    <row r="93" spans="1:5" ht="12.75">
      <c r="A93" s="39" t="s">
        <v>57</v>
      </c>
      <c r="E93" s="40" t="s">
        <v>2264</v>
      </c>
    </row>
    <row r="94" spans="1:5" ht="242.25">
      <c r="A94" t="s">
        <v>58</v>
      </c>
      <c r="E94" s="38" t="s">
        <v>2327</v>
      </c>
    </row>
    <row r="95" spans="1:16" ht="25.5">
      <c r="A95" s="26" t="s">
        <v>51</v>
      </c>
      <c s="31" t="s">
        <v>166</v>
      </c>
      <c s="31" t="s">
        <v>2328</v>
      </c>
      <c s="26" t="s">
        <v>2262</v>
      </c>
      <c s="32" t="s">
        <v>2329</v>
      </c>
      <c s="33" t="s">
        <v>65</v>
      </c>
      <c s="34">
        <v>10</v>
      </c>
      <c s="35">
        <v>0</v>
      </c>
      <c s="36">
        <f>ROUND(ROUND(H95,2)*ROUND(G95,3),2)</f>
      </c>
      <c r="O95">
        <f>(I95*21)/100</f>
      </c>
      <c t="s">
        <v>28</v>
      </c>
    </row>
    <row r="96" spans="1:5" ht="12.75">
      <c r="A96" s="37" t="s">
        <v>56</v>
      </c>
      <c r="E96" s="38" t="s">
        <v>53</v>
      </c>
    </row>
    <row r="97" spans="1:5" ht="12.75">
      <c r="A97" s="39" t="s">
        <v>57</v>
      </c>
      <c r="E97" s="40" t="s">
        <v>2264</v>
      </c>
    </row>
    <row r="98" spans="1:5" ht="331.5">
      <c r="A98" t="s">
        <v>58</v>
      </c>
      <c r="E98" s="38" t="s">
        <v>2330</v>
      </c>
    </row>
    <row r="99" spans="1:16" ht="12.75">
      <c r="A99" s="26" t="s">
        <v>51</v>
      </c>
      <c s="31" t="s">
        <v>170</v>
      </c>
      <c s="31" t="s">
        <v>2331</v>
      </c>
      <c s="26" t="s">
        <v>2262</v>
      </c>
      <c s="32" t="s">
        <v>2332</v>
      </c>
      <c s="33" t="s">
        <v>65</v>
      </c>
      <c s="34">
        <v>10</v>
      </c>
      <c s="35">
        <v>0</v>
      </c>
      <c s="36">
        <f>ROUND(ROUND(H99,2)*ROUND(G99,3),2)</f>
      </c>
      <c r="O99">
        <f>(I99*21)/100</f>
      </c>
      <c t="s">
        <v>28</v>
      </c>
    </row>
    <row r="100" spans="1:5" ht="12.75">
      <c r="A100" s="37" t="s">
        <v>56</v>
      </c>
      <c r="E100" s="38" t="s">
        <v>53</v>
      </c>
    </row>
    <row r="101" spans="1:5" ht="12.75">
      <c r="A101" s="39" t="s">
        <v>57</v>
      </c>
      <c r="E101" s="40" t="s">
        <v>2264</v>
      </c>
    </row>
    <row r="102" spans="1:5" ht="255">
      <c r="A102" t="s">
        <v>58</v>
      </c>
      <c r="E102" s="38" t="s">
        <v>2333</v>
      </c>
    </row>
    <row r="103" spans="1:16" ht="12.75">
      <c r="A103" s="26" t="s">
        <v>51</v>
      </c>
      <c s="31" t="s">
        <v>174</v>
      </c>
      <c s="31" t="s">
        <v>2334</v>
      </c>
      <c s="26" t="s">
        <v>2262</v>
      </c>
      <c s="32" t="s">
        <v>2335</v>
      </c>
      <c s="33" t="s">
        <v>65</v>
      </c>
      <c s="34">
        <v>11</v>
      </c>
      <c s="35">
        <v>0</v>
      </c>
      <c s="36">
        <f>ROUND(ROUND(H103,2)*ROUND(G103,3),2)</f>
      </c>
      <c r="O103">
        <f>(I103*21)/100</f>
      </c>
      <c t="s">
        <v>28</v>
      </c>
    </row>
    <row r="104" spans="1:5" ht="12.75">
      <c r="A104" s="37" t="s">
        <v>56</v>
      </c>
      <c r="E104" s="38" t="s">
        <v>53</v>
      </c>
    </row>
    <row r="105" spans="1:5" ht="12.75">
      <c r="A105" s="39" t="s">
        <v>57</v>
      </c>
      <c r="E105" s="40" t="s">
        <v>2264</v>
      </c>
    </row>
    <row r="106" spans="1:5" ht="357">
      <c r="A106" t="s">
        <v>58</v>
      </c>
      <c r="E106" s="38" t="s">
        <v>2336</v>
      </c>
    </row>
    <row r="107" spans="1:16" ht="12.75">
      <c r="A107" s="26" t="s">
        <v>51</v>
      </c>
      <c s="31" t="s">
        <v>178</v>
      </c>
      <c s="31" t="s">
        <v>2337</v>
      </c>
      <c s="26" t="s">
        <v>2262</v>
      </c>
      <c s="32" t="s">
        <v>2338</v>
      </c>
      <c s="33" t="s">
        <v>65</v>
      </c>
      <c s="34">
        <v>11</v>
      </c>
      <c s="35">
        <v>0</v>
      </c>
      <c s="36">
        <f>ROUND(ROUND(H107,2)*ROUND(G107,3),2)</f>
      </c>
      <c r="O107">
        <f>(I107*21)/100</f>
      </c>
      <c t="s">
        <v>28</v>
      </c>
    </row>
    <row r="108" spans="1:5" ht="12.75">
      <c r="A108" s="37" t="s">
        <v>56</v>
      </c>
      <c r="E108" s="38" t="s">
        <v>53</v>
      </c>
    </row>
    <row r="109" spans="1:5" ht="12.75">
      <c r="A109" s="39" t="s">
        <v>57</v>
      </c>
      <c r="E109" s="40" t="s">
        <v>2264</v>
      </c>
    </row>
    <row r="110" spans="1:5" ht="369.75">
      <c r="A110" t="s">
        <v>58</v>
      </c>
      <c r="E110" s="38" t="s">
        <v>2339</v>
      </c>
    </row>
    <row r="111" spans="1:16" ht="12.75">
      <c r="A111" s="26" t="s">
        <v>51</v>
      </c>
      <c s="31" t="s">
        <v>182</v>
      </c>
      <c s="31" t="s">
        <v>2340</v>
      </c>
      <c s="26" t="s">
        <v>2262</v>
      </c>
      <c s="32" t="s">
        <v>2341</v>
      </c>
      <c s="33" t="s">
        <v>65</v>
      </c>
      <c s="34">
        <v>9</v>
      </c>
      <c s="35">
        <v>0</v>
      </c>
      <c s="36">
        <f>ROUND(ROUND(H111,2)*ROUND(G111,3),2)</f>
      </c>
      <c r="O111">
        <f>(I111*21)/100</f>
      </c>
      <c t="s">
        <v>28</v>
      </c>
    </row>
    <row r="112" spans="1:5" ht="12.75">
      <c r="A112" s="37" t="s">
        <v>56</v>
      </c>
      <c r="E112" s="38" t="s">
        <v>53</v>
      </c>
    </row>
    <row r="113" spans="1:5" ht="12.75">
      <c r="A113" s="39" t="s">
        <v>57</v>
      </c>
      <c r="E113" s="40" t="s">
        <v>2264</v>
      </c>
    </row>
    <row r="114" spans="1:5" ht="331.5">
      <c r="A114" t="s">
        <v>58</v>
      </c>
      <c r="E114" s="38" t="s">
        <v>2342</v>
      </c>
    </row>
    <row r="115" spans="1:16" ht="12.75">
      <c r="A115" s="26" t="s">
        <v>51</v>
      </c>
      <c s="31" t="s">
        <v>186</v>
      </c>
      <c s="31" t="s">
        <v>2343</v>
      </c>
      <c s="26" t="s">
        <v>2262</v>
      </c>
      <c s="32" t="s">
        <v>2344</v>
      </c>
      <c s="33" t="s">
        <v>65</v>
      </c>
      <c s="34">
        <v>9</v>
      </c>
      <c s="35">
        <v>0</v>
      </c>
      <c s="36">
        <f>ROUND(ROUND(H115,2)*ROUND(G115,3),2)</f>
      </c>
      <c r="O115">
        <f>(I115*21)/100</f>
      </c>
      <c t="s">
        <v>28</v>
      </c>
    </row>
    <row r="116" spans="1:5" ht="12.75">
      <c r="A116" s="37" t="s">
        <v>56</v>
      </c>
      <c r="E116" s="38" t="s">
        <v>53</v>
      </c>
    </row>
    <row r="117" spans="1:5" ht="12.75">
      <c r="A117" s="39" t="s">
        <v>57</v>
      </c>
      <c r="E117" s="40" t="s">
        <v>2264</v>
      </c>
    </row>
    <row r="118" spans="1:5" ht="255">
      <c r="A118" t="s">
        <v>58</v>
      </c>
      <c r="E118" s="38" t="s">
        <v>2345</v>
      </c>
    </row>
    <row r="119" spans="1:16" ht="12.75">
      <c r="A119" s="26" t="s">
        <v>51</v>
      </c>
      <c s="31" t="s">
        <v>190</v>
      </c>
      <c s="31" t="s">
        <v>2346</v>
      </c>
      <c s="26" t="s">
        <v>2262</v>
      </c>
      <c s="32" t="s">
        <v>2347</v>
      </c>
      <c s="33" t="s">
        <v>79</v>
      </c>
      <c s="34">
        <v>24</v>
      </c>
      <c s="35">
        <v>0</v>
      </c>
      <c s="36">
        <f>ROUND(ROUND(H119,2)*ROUND(G119,3),2)</f>
      </c>
      <c r="O119">
        <f>(I119*21)/100</f>
      </c>
      <c t="s">
        <v>28</v>
      </c>
    </row>
    <row r="120" spans="1:5" ht="12.75">
      <c r="A120" s="37" t="s">
        <v>56</v>
      </c>
      <c r="E120" s="38" t="s">
        <v>53</v>
      </c>
    </row>
    <row r="121" spans="1:5" ht="12.75">
      <c r="A121" s="39" t="s">
        <v>57</v>
      </c>
      <c r="E121" s="40" t="s">
        <v>2264</v>
      </c>
    </row>
    <row r="122" spans="1:5" ht="178.5">
      <c r="A122" t="s">
        <v>58</v>
      </c>
      <c r="E122" s="38" t="s">
        <v>2348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2351</v>
      </c>
      <c s="41">
        <f>0+I9+I34+I51+I124+I145+I238+I263</f>
      </c>
      <c r="O3" t="s">
        <v>23</v>
      </c>
      <c t="s">
        <v>28</v>
      </c>
    </row>
    <row r="4" spans="1:16" ht="15" customHeight="1">
      <c r="A4" t="s">
        <v>17</v>
      </c>
      <c s="12" t="s">
        <v>18</v>
      </c>
      <c s="13" t="s">
        <v>2349</v>
      </c>
      <c s="1"/>
      <c s="14" t="s">
        <v>2350</v>
      </c>
      <c s="1"/>
      <c s="1"/>
      <c s="11"/>
      <c s="11"/>
      <c r="O4" t="s">
        <v>24</v>
      </c>
      <c t="s">
        <v>28</v>
      </c>
    </row>
    <row r="5" spans="1:16" ht="12.75" customHeight="1">
      <c r="A5" t="s">
        <v>21</v>
      </c>
      <c s="16" t="s">
        <v>22</v>
      </c>
      <c s="17" t="s">
        <v>2351</v>
      </c>
      <c s="6"/>
      <c s="18" t="s">
        <v>2352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2354</v>
      </c>
      <c s="27"/>
      <c s="29" t="s">
        <v>2355</v>
      </c>
      <c s="27"/>
      <c s="27"/>
      <c s="27"/>
      <c s="30">
        <f>0+Q9</f>
      </c>
      <c r="O9">
        <f>0+R9</f>
      </c>
      <c r="Q9">
        <f>0+I10+I14+I18+I22+I26+I30</f>
      </c>
      <c>
        <f>0+O10+O14+O18+O22+O26+O30</f>
      </c>
    </row>
    <row r="10" spans="1:16" ht="12.75">
      <c r="A10" s="26" t="s">
        <v>51</v>
      </c>
      <c s="31" t="s">
        <v>34</v>
      </c>
      <c s="31" t="s">
        <v>2356</v>
      </c>
      <c s="26" t="s">
        <v>53</v>
      </c>
      <c s="32" t="s">
        <v>2357</v>
      </c>
      <c s="33" t="s">
        <v>65</v>
      </c>
      <c s="34">
        <v>2</v>
      </c>
      <c s="35">
        <v>0</v>
      </c>
      <c s="36">
        <f>ROUND(ROUND(H10,2)*ROUND(G10,3),2)</f>
      </c>
      <c r="O10">
        <f>(I10*21)/100</f>
      </c>
      <c t="s">
        <v>28</v>
      </c>
    </row>
    <row r="11" spans="1:5" ht="12.75">
      <c r="A11" s="37" t="s">
        <v>56</v>
      </c>
      <c r="E11" s="38" t="s">
        <v>2358</v>
      </c>
    </row>
    <row r="12" spans="1:5" ht="25.5">
      <c r="A12" s="39" t="s">
        <v>57</v>
      </c>
      <c r="E12" s="40" t="s">
        <v>2359</v>
      </c>
    </row>
    <row r="13" spans="1:5" ht="12.75">
      <c r="A13" t="s">
        <v>58</v>
      </c>
      <c r="E13" s="38" t="s">
        <v>53</v>
      </c>
    </row>
    <row r="14" spans="1:16" ht="25.5">
      <c r="A14" s="26" t="s">
        <v>51</v>
      </c>
      <c s="31" t="s">
        <v>28</v>
      </c>
      <c s="31" t="s">
        <v>1815</v>
      </c>
      <c s="26" t="s">
        <v>53</v>
      </c>
      <c s="32" t="s">
        <v>1816</v>
      </c>
      <c s="33" t="s">
        <v>65</v>
      </c>
      <c s="34">
        <v>98</v>
      </c>
      <c s="35">
        <v>0</v>
      </c>
      <c s="36">
        <f>ROUND(ROUND(H14,2)*ROUND(G14,3),2)</f>
      </c>
      <c r="O14">
        <f>(I14*21)/100</f>
      </c>
      <c t="s">
        <v>28</v>
      </c>
    </row>
    <row r="15" spans="1:5" ht="12.75">
      <c r="A15" s="37" t="s">
        <v>56</v>
      </c>
      <c r="E15" s="38" t="s">
        <v>2358</v>
      </c>
    </row>
    <row r="16" spans="1:5" ht="38.25">
      <c r="A16" s="39" t="s">
        <v>57</v>
      </c>
      <c r="E16" s="40" t="s">
        <v>2360</v>
      </c>
    </row>
    <row r="17" spans="1:5" ht="12.75">
      <c r="A17" t="s">
        <v>58</v>
      </c>
      <c r="E17" s="38" t="s">
        <v>53</v>
      </c>
    </row>
    <row r="18" spans="1:16" ht="12.75">
      <c r="A18" s="26" t="s">
        <v>51</v>
      </c>
      <c s="31" t="s">
        <v>26</v>
      </c>
      <c s="31" t="s">
        <v>2036</v>
      </c>
      <c s="26" t="s">
        <v>53</v>
      </c>
      <c s="32" t="s">
        <v>2037</v>
      </c>
      <c s="33" t="s">
        <v>55</v>
      </c>
      <c s="34">
        <v>20</v>
      </c>
      <c s="35">
        <v>0</v>
      </c>
      <c s="36">
        <f>ROUND(ROUND(H18,2)*ROUND(G18,3),2)</f>
      </c>
      <c r="O18">
        <f>(I18*21)/100</f>
      </c>
      <c t="s">
        <v>28</v>
      </c>
    </row>
    <row r="19" spans="1:5" ht="12.75">
      <c r="A19" s="37" t="s">
        <v>56</v>
      </c>
      <c r="E19" s="38" t="s">
        <v>2358</v>
      </c>
    </row>
    <row r="20" spans="1:5" ht="38.25">
      <c r="A20" s="39" t="s">
        <v>57</v>
      </c>
      <c r="E20" s="40" t="s">
        <v>2360</v>
      </c>
    </row>
    <row r="21" spans="1:5" ht="12.75">
      <c r="A21" t="s">
        <v>58</v>
      </c>
      <c r="E21" s="38" t="s">
        <v>53</v>
      </c>
    </row>
    <row r="22" spans="1:16" ht="12.75">
      <c r="A22" s="26" t="s">
        <v>51</v>
      </c>
      <c s="31" t="s">
        <v>38</v>
      </c>
      <c s="31" t="s">
        <v>2361</v>
      </c>
      <c s="26" t="s">
        <v>53</v>
      </c>
      <c s="32" t="s">
        <v>2362</v>
      </c>
      <c s="33" t="s">
        <v>55</v>
      </c>
      <c s="34">
        <v>5</v>
      </c>
      <c s="35">
        <v>0</v>
      </c>
      <c s="36">
        <f>ROUND(ROUND(H22,2)*ROUND(G22,3),2)</f>
      </c>
      <c r="O22">
        <f>(I22*21)/100</f>
      </c>
      <c t="s">
        <v>28</v>
      </c>
    </row>
    <row r="23" spans="1:5" ht="12.75">
      <c r="A23" s="37" t="s">
        <v>56</v>
      </c>
      <c r="E23" s="38" t="s">
        <v>2358</v>
      </c>
    </row>
    <row r="24" spans="1:5" ht="38.25">
      <c r="A24" s="39" t="s">
        <v>57</v>
      </c>
      <c r="E24" s="40" t="s">
        <v>2360</v>
      </c>
    </row>
    <row r="25" spans="1:5" ht="12.75">
      <c r="A25" t="s">
        <v>58</v>
      </c>
      <c r="E25" s="38" t="s">
        <v>53</v>
      </c>
    </row>
    <row r="26" spans="1:16" ht="12.75">
      <c r="A26" s="26" t="s">
        <v>51</v>
      </c>
      <c s="31" t="s">
        <v>40</v>
      </c>
      <c s="31" t="s">
        <v>2363</v>
      </c>
      <c s="26" t="s">
        <v>53</v>
      </c>
      <c s="32" t="s">
        <v>2364</v>
      </c>
      <c s="33" t="s">
        <v>55</v>
      </c>
      <c s="34">
        <v>1</v>
      </c>
      <c s="35">
        <v>0</v>
      </c>
      <c s="36">
        <f>ROUND(ROUND(H26,2)*ROUND(G26,3),2)</f>
      </c>
      <c r="O26">
        <f>(I26*21)/100</f>
      </c>
      <c t="s">
        <v>28</v>
      </c>
    </row>
    <row r="27" spans="1:5" ht="12.75">
      <c r="A27" s="37" t="s">
        <v>56</v>
      </c>
      <c r="E27" s="38" t="s">
        <v>2358</v>
      </c>
    </row>
    <row r="28" spans="1:5" ht="38.25">
      <c r="A28" s="39" t="s">
        <v>57</v>
      </c>
      <c r="E28" s="40" t="s">
        <v>2360</v>
      </c>
    </row>
    <row r="29" spans="1:5" ht="12.75">
      <c r="A29" t="s">
        <v>58</v>
      </c>
      <c r="E29" s="38" t="s">
        <v>53</v>
      </c>
    </row>
    <row r="30" spans="1:16" ht="12.75">
      <c r="A30" s="26" t="s">
        <v>51</v>
      </c>
      <c s="31" t="s">
        <v>27</v>
      </c>
      <c s="31" t="s">
        <v>2365</v>
      </c>
      <c s="26" t="s">
        <v>53</v>
      </c>
      <c s="32" t="s">
        <v>2366</v>
      </c>
      <c s="33" t="s">
        <v>114</v>
      </c>
      <c s="34">
        <v>1</v>
      </c>
      <c s="35">
        <v>0</v>
      </c>
      <c s="36">
        <f>ROUND(ROUND(H30,2)*ROUND(G30,3),2)</f>
      </c>
      <c r="O30">
        <f>(I30*21)/100</f>
      </c>
      <c t="s">
        <v>28</v>
      </c>
    </row>
    <row r="31" spans="1:5" ht="12.75">
      <c r="A31" s="37" t="s">
        <v>56</v>
      </c>
      <c r="E31" s="38" t="s">
        <v>2358</v>
      </c>
    </row>
    <row r="32" spans="1:5" ht="38.25">
      <c r="A32" s="39" t="s">
        <v>57</v>
      </c>
      <c r="E32" s="40" t="s">
        <v>2360</v>
      </c>
    </row>
    <row r="33" spans="1:5" ht="12.75">
      <c r="A33" t="s">
        <v>58</v>
      </c>
      <c r="E33" s="38" t="s">
        <v>53</v>
      </c>
    </row>
    <row r="34" spans="1:18" ht="12.75" customHeight="1">
      <c r="A34" s="6" t="s">
        <v>48</v>
      </c>
      <c s="6"/>
      <c s="44" t="s">
        <v>2367</v>
      </c>
      <c s="6"/>
      <c s="29" t="s">
        <v>2368</v>
      </c>
      <c s="6"/>
      <c s="6"/>
      <c s="6"/>
      <c s="46">
        <f>0+Q34</f>
      </c>
      <c r="O34">
        <f>0+R34</f>
      </c>
      <c r="Q34">
        <f>0+I35+I39+I43+I47</f>
      </c>
      <c>
        <f>0+O35+O39+O43+O47</f>
      </c>
    </row>
    <row r="35" spans="1:16" ht="12.75">
      <c r="A35" s="26" t="s">
        <v>51</v>
      </c>
      <c s="31" t="s">
        <v>81</v>
      </c>
      <c s="31" t="s">
        <v>2369</v>
      </c>
      <c s="26" t="s">
        <v>53</v>
      </c>
      <c s="32" t="s">
        <v>2370</v>
      </c>
      <c s="33" t="s">
        <v>65</v>
      </c>
      <c s="34">
        <v>4</v>
      </c>
      <c s="35">
        <v>0</v>
      </c>
      <c s="36">
        <f>ROUND(ROUND(H35,2)*ROUND(G35,3),2)</f>
      </c>
      <c r="O35">
        <f>(I35*21)/100</f>
      </c>
      <c t="s">
        <v>28</v>
      </c>
    </row>
    <row r="36" spans="1:5" ht="12.75">
      <c r="A36" s="37" t="s">
        <v>56</v>
      </c>
      <c r="E36" s="38" t="s">
        <v>2358</v>
      </c>
    </row>
    <row r="37" spans="1:5" ht="38.25">
      <c r="A37" s="39" t="s">
        <v>57</v>
      </c>
      <c r="E37" s="40" t="s">
        <v>2360</v>
      </c>
    </row>
    <row r="38" spans="1:5" ht="12.75">
      <c r="A38" t="s">
        <v>58</v>
      </c>
      <c r="E38" s="38" t="s">
        <v>53</v>
      </c>
    </row>
    <row r="39" spans="1:16" ht="12.75">
      <c r="A39" s="26" t="s">
        <v>51</v>
      </c>
      <c s="31" t="s">
        <v>85</v>
      </c>
      <c s="31" t="s">
        <v>2040</v>
      </c>
      <c s="26" t="s">
        <v>53</v>
      </c>
      <c s="32" t="s">
        <v>2041</v>
      </c>
      <c s="33" t="s">
        <v>65</v>
      </c>
      <c s="34">
        <v>2</v>
      </c>
      <c s="35">
        <v>0</v>
      </c>
      <c s="36">
        <f>ROUND(ROUND(H39,2)*ROUND(G39,3),2)</f>
      </c>
      <c r="O39">
        <f>(I39*21)/100</f>
      </c>
      <c t="s">
        <v>28</v>
      </c>
    </row>
    <row r="40" spans="1:5" ht="12.75">
      <c r="A40" s="37" t="s">
        <v>56</v>
      </c>
      <c r="E40" s="38" t="s">
        <v>2358</v>
      </c>
    </row>
    <row r="41" spans="1:5" ht="38.25">
      <c r="A41" s="39" t="s">
        <v>57</v>
      </c>
      <c r="E41" s="40" t="s">
        <v>2360</v>
      </c>
    </row>
    <row r="42" spans="1:5" ht="12.75">
      <c r="A42" t="s">
        <v>58</v>
      </c>
      <c r="E42" s="38" t="s">
        <v>53</v>
      </c>
    </row>
    <row r="43" spans="1:16" ht="12.75">
      <c r="A43" s="26" t="s">
        <v>51</v>
      </c>
      <c s="31" t="s">
        <v>44</v>
      </c>
      <c s="31" t="s">
        <v>2043</v>
      </c>
      <c s="26" t="s">
        <v>53</v>
      </c>
      <c s="32" t="s">
        <v>2044</v>
      </c>
      <c s="33" t="s">
        <v>65</v>
      </c>
      <c s="34">
        <v>1</v>
      </c>
      <c s="35">
        <v>0</v>
      </c>
      <c s="36">
        <f>ROUND(ROUND(H43,2)*ROUND(G43,3),2)</f>
      </c>
      <c r="O43">
        <f>(I43*21)/100</f>
      </c>
      <c t="s">
        <v>28</v>
      </c>
    </row>
    <row r="44" spans="1:5" ht="12.75">
      <c r="A44" s="37" t="s">
        <v>56</v>
      </c>
      <c r="E44" s="38" t="s">
        <v>2358</v>
      </c>
    </row>
    <row r="45" spans="1:5" ht="38.25">
      <c r="A45" s="39" t="s">
        <v>57</v>
      </c>
      <c r="E45" s="40" t="s">
        <v>2360</v>
      </c>
    </row>
    <row r="46" spans="1:5" ht="12.75">
      <c r="A46" t="s">
        <v>58</v>
      </c>
      <c r="E46" s="38" t="s">
        <v>53</v>
      </c>
    </row>
    <row r="47" spans="1:16" ht="12.75">
      <c r="A47" s="26" t="s">
        <v>51</v>
      </c>
      <c s="31" t="s">
        <v>366</v>
      </c>
      <c s="31" t="s">
        <v>2371</v>
      </c>
      <c s="26" t="s">
        <v>53</v>
      </c>
      <c s="32" t="s">
        <v>2372</v>
      </c>
      <c s="33" t="s">
        <v>65</v>
      </c>
      <c s="34">
        <v>1</v>
      </c>
      <c s="35">
        <v>0</v>
      </c>
      <c s="36">
        <f>ROUND(ROUND(H47,2)*ROUND(G47,3),2)</f>
      </c>
      <c r="O47">
        <f>(I47*21)/100</f>
      </c>
      <c t="s">
        <v>28</v>
      </c>
    </row>
    <row r="48" spans="1:5" ht="12.75">
      <c r="A48" s="37" t="s">
        <v>56</v>
      </c>
      <c r="E48" s="38" t="s">
        <v>2358</v>
      </c>
    </row>
    <row r="49" spans="1:5" ht="38.25">
      <c r="A49" s="39" t="s">
        <v>57</v>
      </c>
      <c r="E49" s="40" t="s">
        <v>2360</v>
      </c>
    </row>
    <row r="50" spans="1:5" ht="12.75">
      <c r="A50" t="s">
        <v>58</v>
      </c>
      <c r="E50" s="38" t="s">
        <v>53</v>
      </c>
    </row>
    <row r="51" spans="1:18" ht="12.75" customHeight="1">
      <c r="A51" s="6" t="s">
        <v>48</v>
      </c>
      <c s="6"/>
      <c s="44" t="s">
        <v>2373</v>
      </c>
      <c s="6"/>
      <c s="29" t="s">
        <v>2374</v>
      </c>
      <c s="6"/>
      <c s="6"/>
      <c s="6"/>
      <c s="46">
        <f>0+Q51</f>
      </c>
      <c r="O51">
        <f>0+R51</f>
      </c>
      <c r="Q51">
        <f>0+I52+I56+I60+I64+I68+I72+I76+I80+I84+I88+I92+I96+I100+I104+I108+I112+I116+I120</f>
      </c>
      <c>
        <f>0+O52+O56+O60+O64+O68+O72+O76+O80+O84+O88+O92+O96+O100+O104+O108+O112+O116+O120</f>
      </c>
    </row>
    <row r="52" spans="1:16" ht="25.5">
      <c r="A52" s="26" t="s">
        <v>51</v>
      </c>
      <c s="31" t="s">
        <v>46</v>
      </c>
      <c s="31" t="s">
        <v>940</v>
      </c>
      <c s="26" t="s">
        <v>53</v>
      </c>
      <c s="32" t="s">
        <v>941</v>
      </c>
      <c s="33" t="s">
        <v>55</v>
      </c>
      <c s="34">
        <v>10</v>
      </c>
      <c s="35">
        <v>0</v>
      </c>
      <c s="36">
        <f>ROUND(ROUND(H52,2)*ROUND(G52,3),2)</f>
      </c>
      <c r="O52">
        <f>(I52*21)/100</f>
      </c>
      <c t="s">
        <v>28</v>
      </c>
    </row>
    <row r="53" spans="1:5" ht="12.75">
      <c r="A53" s="37" t="s">
        <v>56</v>
      </c>
      <c r="E53" s="38" t="s">
        <v>2358</v>
      </c>
    </row>
    <row r="54" spans="1:5" ht="38.25">
      <c r="A54" s="39" t="s">
        <v>57</v>
      </c>
      <c r="E54" s="40" t="s">
        <v>2360</v>
      </c>
    </row>
    <row r="55" spans="1:5" ht="12.75">
      <c r="A55" t="s">
        <v>58</v>
      </c>
      <c r="E55" s="38" t="s">
        <v>53</v>
      </c>
    </row>
    <row r="56" spans="1:16" ht="12.75">
      <c r="A56" s="26" t="s">
        <v>51</v>
      </c>
      <c s="31" t="s">
        <v>95</v>
      </c>
      <c s="31" t="s">
        <v>1170</v>
      </c>
      <c s="26" t="s">
        <v>53</v>
      </c>
      <c s="32" t="s">
        <v>1171</v>
      </c>
      <c s="33" t="s">
        <v>55</v>
      </c>
      <c s="34">
        <v>32</v>
      </c>
      <c s="35">
        <v>0</v>
      </c>
      <c s="36">
        <f>ROUND(ROUND(H56,2)*ROUND(G56,3),2)</f>
      </c>
      <c r="O56">
        <f>(I56*21)/100</f>
      </c>
      <c t="s">
        <v>28</v>
      </c>
    </row>
    <row r="57" spans="1:5" ht="12.75">
      <c r="A57" s="37" t="s">
        <v>56</v>
      </c>
      <c r="E57" s="38" t="s">
        <v>2358</v>
      </c>
    </row>
    <row r="58" spans="1:5" ht="38.25">
      <c r="A58" s="39" t="s">
        <v>57</v>
      </c>
      <c r="E58" s="40" t="s">
        <v>2360</v>
      </c>
    </row>
    <row r="59" spans="1:5" ht="12.75">
      <c r="A59" t="s">
        <v>58</v>
      </c>
      <c r="E59" s="38" t="s">
        <v>53</v>
      </c>
    </row>
    <row r="60" spans="1:16" ht="12.75">
      <c r="A60" s="26" t="s">
        <v>51</v>
      </c>
      <c s="31" t="s">
        <v>99</v>
      </c>
      <c s="31" t="s">
        <v>2375</v>
      </c>
      <c s="26" t="s">
        <v>53</v>
      </c>
      <c s="32" t="s">
        <v>2376</v>
      </c>
      <c s="33" t="s">
        <v>55</v>
      </c>
      <c s="34">
        <v>26</v>
      </c>
      <c s="35">
        <v>0</v>
      </c>
      <c s="36">
        <f>ROUND(ROUND(H60,2)*ROUND(G60,3),2)</f>
      </c>
      <c r="O60">
        <f>(I60*21)/100</f>
      </c>
      <c t="s">
        <v>28</v>
      </c>
    </row>
    <row r="61" spans="1:5" ht="12.75">
      <c r="A61" s="37" t="s">
        <v>56</v>
      </c>
      <c r="E61" s="38" t="s">
        <v>2358</v>
      </c>
    </row>
    <row r="62" spans="1:5" ht="38.25">
      <c r="A62" s="39" t="s">
        <v>57</v>
      </c>
      <c r="E62" s="40" t="s">
        <v>2360</v>
      </c>
    </row>
    <row r="63" spans="1:5" ht="12.75">
      <c r="A63" t="s">
        <v>58</v>
      </c>
      <c r="E63" s="38" t="s">
        <v>53</v>
      </c>
    </row>
    <row r="64" spans="1:16" ht="12.75">
      <c r="A64" s="26" t="s">
        <v>51</v>
      </c>
      <c s="31" t="s">
        <v>103</v>
      </c>
      <c s="31" t="s">
        <v>2377</v>
      </c>
      <c s="26" t="s">
        <v>53</v>
      </c>
      <c s="32" t="s">
        <v>2378</v>
      </c>
      <c s="33" t="s">
        <v>55</v>
      </c>
      <c s="34">
        <v>47</v>
      </c>
      <c s="35">
        <v>0</v>
      </c>
      <c s="36">
        <f>ROUND(ROUND(H64,2)*ROUND(G64,3),2)</f>
      </c>
      <c r="O64">
        <f>(I64*21)/100</f>
      </c>
      <c t="s">
        <v>28</v>
      </c>
    </row>
    <row r="65" spans="1:5" ht="12.75">
      <c r="A65" s="37" t="s">
        <v>56</v>
      </c>
      <c r="E65" s="38" t="s">
        <v>2358</v>
      </c>
    </row>
    <row r="66" spans="1:5" ht="38.25">
      <c r="A66" s="39" t="s">
        <v>57</v>
      </c>
      <c r="E66" s="40" t="s">
        <v>2360</v>
      </c>
    </row>
    <row r="67" spans="1:5" ht="12.75">
      <c r="A67" t="s">
        <v>58</v>
      </c>
      <c r="E67" s="38" t="s">
        <v>53</v>
      </c>
    </row>
    <row r="68" spans="1:16" ht="12.75">
      <c r="A68" s="26" t="s">
        <v>51</v>
      </c>
      <c s="31" t="s">
        <v>67</v>
      </c>
      <c s="31" t="s">
        <v>2379</v>
      </c>
      <c s="26" t="s">
        <v>53</v>
      </c>
      <c s="32" t="s">
        <v>2380</v>
      </c>
      <c s="33" t="s">
        <v>65</v>
      </c>
      <c s="34">
        <v>12</v>
      </c>
      <c s="35">
        <v>0</v>
      </c>
      <c s="36">
        <f>ROUND(ROUND(H68,2)*ROUND(G68,3),2)</f>
      </c>
      <c r="O68">
        <f>(I68*21)/100</f>
      </c>
      <c t="s">
        <v>28</v>
      </c>
    </row>
    <row r="69" spans="1:5" ht="12.75">
      <c r="A69" s="37" t="s">
        <v>56</v>
      </c>
      <c r="E69" s="38" t="s">
        <v>2358</v>
      </c>
    </row>
    <row r="70" spans="1:5" ht="38.25">
      <c r="A70" s="39" t="s">
        <v>57</v>
      </c>
      <c r="E70" s="40" t="s">
        <v>2360</v>
      </c>
    </row>
    <row r="71" spans="1:5" ht="12.75">
      <c r="A71" t="s">
        <v>58</v>
      </c>
      <c r="E71" s="38" t="s">
        <v>53</v>
      </c>
    </row>
    <row r="72" spans="1:16" ht="12.75">
      <c r="A72" s="26" t="s">
        <v>51</v>
      </c>
      <c s="31" t="s">
        <v>294</v>
      </c>
      <c s="31" t="s">
        <v>2381</v>
      </c>
      <c s="26" t="s">
        <v>53</v>
      </c>
      <c s="32" t="s">
        <v>2382</v>
      </c>
      <c s="33" t="s">
        <v>55</v>
      </c>
      <c s="34">
        <v>138</v>
      </c>
      <c s="35">
        <v>0</v>
      </c>
      <c s="36">
        <f>ROUND(ROUND(H72,2)*ROUND(G72,3),2)</f>
      </c>
      <c r="O72">
        <f>(I72*21)/100</f>
      </c>
      <c t="s">
        <v>28</v>
      </c>
    </row>
    <row r="73" spans="1:5" ht="12.75">
      <c r="A73" s="37" t="s">
        <v>56</v>
      </c>
      <c r="E73" s="38" t="s">
        <v>2358</v>
      </c>
    </row>
    <row r="74" spans="1:5" ht="38.25">
      <c r="A74" s="39" t="s">
        <v>57</v>
      </c>
      <c r="E74" s="40" t="s">
        <v>2360</v>
      </c>
    </row>
    <row r="75" spans="1:5" ht="12.75">
      <c r="A75" t="s">
        <v>58</v>
      </c>
      <c r="E75" s="38" t="s">
        <v>53</v>
      </c>
    </row>
    <row r="76" spans="1:16" ht="12.75">
      <c r="A76" s="26" t="s">
        <v>51</v>
      </c>
      <c s="31" t="s">
        <v>298</v>
      </c>
      <c s="31" t="s">
        <v>2383</v>
      </c>
      <c s="26" t="s">
        <v>53</v>
      </c>
      <c s="32" t="s">
        <v>2384</v>
      </c>
      <c s="33" t="s">
        <v>55</v>
      </c>
      <c s="34">
        <v>12</v>
      </c>
      <c s="35">
        <v>0</v>
      </c>
      <c s="36">
        <f>ROUND(ROUND(H76,2)*ROUND(G76,3),2)</f>
      </c>
      <c r="O76">
        <f>(I76*21)/100</f>
      </c>
      <c t="s">
        <v>28</v>
      </c>
    </row>
    <row r="77" spans="1:5" ht="12.75">
      <c r="A77" s="37" t="s">
        <v>56</v>
      </c>
      <c r="E77" s="38" t="s">
        <v>2358</v>
      </c>
    </row>
    <row r="78" spans="1:5" ht="38.25">
      <c r="A78" s="39" t="s">
        <v>57</v>
      </c>
      <c r="E78" s="40" t="s">
        <v>2360</v>
      </c>
    </row>
    <row r="79" spans="1:5" ht="12.75">
      <c r="A79" t="s">
        <v>58</v>
      </c>
      <c r="E79" s="38" t="s">
        <v>53</v>
      </c>
    </row>
    <row r="80" spans="1:16" ht="12.75">
      <c r="A80" s="26" t="s">
        <v>51</v>
      </c>
      <c s="31" t="s">
        <v>150</v>
      </c>
      <c s="31" t="s">
        <v>2385</v>
      </c>
      <c s="26" t="s">
        <v>53</v>
      </c>
      <c s="32" t="s">
        <v>2386</v>
      </c>
      <c s="33" t="s">
        <v>55</v>
      </c>
      <c s="34">
        <v>50</v>
      </c>
      <c s="35">
        <v>0</v>
      </c>
      <c s="36">
        <f>ROUND(ROUND(H80,2)*ROUND(G80,3),2)</f>
      </c>
      <c r="O80">
        <f>(I80*21)/100</f>
      </c>
      <c t="s">
        <v>28</v>
      </c>
    </row>
    <row r="81" spans="1:5" ht="12.75">
      <c r="A81" s="37" t="s">
        <v>56</v>
      </c>
      <c r="E81" s="38" t="s">
        <v>2358</v>
      </c>
    </row>
    <row r="82" spans="1:5" ht="38.25">
      <c r="A82" s="39" t="s">
        <v>57</v>
      </c>
      <c r="E82" s="40" t="s">
        <v>2360</v>
      </c>
    </row>
    <row r="83" spans="1:5" ht="12.75">
      <c r="A83" t="s">
        <v>58</v>
      </c>
      <c r="E83" s="38" t="s">
        <v>53</v>
      </c>
    </row>
    <row r="84" spans="1:16" ht="12.75">
      <c r="A84" s="26" t="s">
        <v>51</v>
      </c>
      <c s="31" t="s">
        <v>152</v>
      </c>
      <c s="31" t="s">
        <v>2387</v>
      </c>
      <c s="26" t="s">
        <v>53</v>
      </c>
      <c s="32" t="s">
        <v>2388</v>
      </c>
      <c s="33" t="s">
        <v>55</v>
      </c>
      <c s="34">
        <v>18</v>
      </c>
      <c s="35">
        <v>0</v>
      </c>
      <c s="36">
        <f>ROUND(ROUND(H84,2)*ROUND(G84,3),2)</f>
      </c>
      <c r="O84">
        <f>(I84*21)/100</f>
      </c>
      <c t="s">
        <v>28</v>
      </c>
    </row>
    <row r="85" spans="1:5" ht="12.75">
      <c r="A85" s="37" t="s">
        <v>56</v>
      </c>
      <c r="E85" s="38" t="s">
        <v>2358</v>
      </c>
    </row>
    <row r="86" spans="1:5" ht="38.25">
      <c r="A86" s="39" t="s">
        <v>57</v>
      </c>
      <c r="E86" s="40" t="s">
        <v>2360</v>
      </c>
    </row>
    <row r="87" spans="1:5" ht="12.75">
      <c r="A87" t="s">
        <v>58</v>
      </c>
      <c r="E87" s="38" t="s">
        <v>53</v>
      </c>
    </row>
    <row r="88" spans="1:16" ht="12.75">
      <c r="A88" s="26" t="s">
        <v>51</v>
      </c>
      <c s="31" t="s">
        <v>154</v>
      </c>
      <c s="31" t="s">
        <v>2389</v>
      </c>
      <c s="26" t="s">
        <v>53</v>
      </c>
      <c s="32" t="s">
        <v>2390</v>
      </c>
      <c s="33" t="s">
        <v>55</v>
      </c>
      <c s="34">
        <v>12</v>
      </c>
      <c s="35">
        <v>0</v>
      </c>
      <c s="36">
        <f>ROUND(ROUND(H88,2)*ROUND(G88,3),2)</f>
      </c>
      <c r="O88">
        <f>(I88*21)/100</f>
      </c>
      <c t="s">
        <v>28</v>
      </c>
    </row>
    <row r="89" spans="1:5" ht="12.75">
      <c r="A89" s="37" t="s">
        <v>56</v>
      </c>
      <c r="E89" s="38" t="s">
        <v>2358</v>
      </c>
    </row>
    <row r="90" spans="1:5" ht="38.25">
      <c r="A90" s="39" t="s">
        <v>57</v>
      </c>
      <c r="E90" s="40" t="s">
        <v>2360</v>
      </c>
    </row>
    <row r="91" spans="1:5" ht="12.75">
      <c r="A91" t="s">
        <v>58</v>
      </c>
      <c r="E91" s="38" t="s">
        <v>53</v>
      </c>
    </row>
    <row r="92" spans="1:16" ht="12.75">
      <c r="A92" s="26" t="s">
        <v>51</v>
      </c>
      <c s="31" t="s">
        <v>158</v>
      </c>
      <c s="31" t="s">
        <v>2391</v>
      </c>
      <c s="26" t="s">
        <v>53</v>
      </c>
      <c s="32" t="s">
        <v>2392</v>
      </c>
      <c s="33" t="s">
        <v>55</v>
      </c>
      <c s="34">
        <v>60</v>
      </c>
      <c s="35">
        <v>0</v>
      </c>
      <c s="36">
        <f>ROUND(ROUND(H92,2)*ROUND(G92,3),2)</f>
      </c>
      <c r="O92">
        <f>(I92*21)/100</f>
      </c>
      <c t="s">
        <v>28</v>
      </c>
    </row>
    <row r="93" spans="1:5" ht="12.75">
      <c r="A93" s="37" t="s">
        <v>56</v>
      </c>
      <c r="E93" s="38" t="s">
        <v>2358</v>
      </c>
    </row>
    <row r="94" spans="1:5" ht="38.25">
      <c r="A94" s="39" t="s">
        <v>57</v>
      </c>
      <c r="E94" s="40" t="s">
        <v>2360</v>
      </c>
    </row>
    <row r="95" spans="1:5" ht="12.75">
      <c r="A95" t="s">
        <v>58</v>
      </c>
      <c r="E95" s="38" t="s">
        <v>53</v>
      </c>
    </row>
    <row r="96" spans="1:16" ht="12.75">
      <c r="A96" s="26" t="s">
        <v>51</v>
      </c>
      <c s="31" t="s">
        <v>162</v>
      </c>
      <c s="31" t="s">
        <v>2393</v>
      </c>
      <c s="26" t="s">
        <v>53</v>
      </c>
      <c s="32" t="s">
        <v>2394</v>
      </c>
      <c s="33" t="s">
        <v>55</v>
      </c>
      <c s="34">
        <v>35</v>
      </c>
      <c s="35">
        <v>0</v>
      </c>
      <c s="36">
        <f>ROUND(ROUND(H96,2)*ROUND(G96,3),2)</f>
      </c>
      <c r="O96">
        <f>(I96*21)/100</f>
      </c>
      <c t="s">
        <v>28</v>
      </c>
    </row>
    <row r="97" spans="1:5" ht="12.75">
      <c r="A97" s="37" t="s">
        <v>56</v>
      </c>
      <c r="E97" s="38" t="s">
        <v>2358</v>
      </c>
    </row>
    <row r="98" spans="1:5" ht="38.25">
      <c r="A98" s="39" t="s">
        <v>57</v>
      </c>
      <c r="E98" s="40" t="s">
        <v>2360</v>
      </c>
    </row>
    <row r="99" spans="1:5" ht="12.75">
      <c r="A99" t="s">
        <v>58</v>
      </c>
      <c r="E99" s="38" t="s">
        <v>53</v>
      </c>
    </row>
    <row r="100" spans="1:16" ht="25.5">
      <c r="A100" s="26" t="s">
        <v>51</v>
      </c>
      <c s="31" t="s">
        <v>166</v>
      </c>
      <c s="31" t="s">
        <v>2395</v>
      </c>
      <c s="26" t="s">
        <v>53</v>
      </c>
      <c s="32" t="s">
        <v>2396</v>
      </c>
      <c s="33" t="s">
        <v>65</v>
      </c>
      <c s="34">
        <v>22</v>
      </c>
      <c s="35">
        <v>0</v>
      </c>
      <c s="36">
        <f>ROUND(ROUND(H100,2)*ROUND(G100,3),2)</f>
      </c>
      <c r="O100">
        <f>(I100*21)/100</f>
      </c>
      <c t="s">
        <v>28</v>
      </c>
    </row>
    <row r="101" spans="1:5" ht="12.75">
      <c r="A101" s="37" t="s">
        <v>56</v>
      </c>
      <c r="E101" s="38" t="s">
        <v>2358</v>
      </c>
    </row>
    <row r="102" spans="1:5" ht="38.25">
      <c r="A102" s="39" t="s">
        <v>57</v>
      </c>
      <c r="E102" s="40" t="s">
        <v>2360</v>
      </c>
    </row>
    <row r="103" spans="1:5" ht="12.75">
      <c r="A103" t="s">
        <v>58</v>
      </c>
      <c r="E103" s="38" t="s">
        <v>53</v>
      </c>
    </row>
    <row r="104" spans="1:16" ht="25.5">
      <c r="A104" s="26" t="s">
        <v>51</v>
      </c>
      <c s="31" t="s">
        <v>170</v>
      </c>
      <c s="31" t="s">
        <v>2397</v>
      </c>
      <c s="26" t="s">
        <v>53</v>
      </c>
      <c s="32" t="s">
        <v>2398</v>
      </c>
      <c s="33" t="s">
        <v>65</v>
      </c>
      <c s="34">
        <v>1</v>
      </c>
      <c s="35">
        <v>0</v>
      </c>
      <c s="36">
        <f>ROUND(ROUND(H104,2)*ROUND(G104,3),2)</f>
      </c>
      <c r="O104">
        <f>(I104*21)/100</f>
      </c>
      <c t="s">
        <v>28</v>
      </c>
    </row>
    <row r="105" spans="1:5" ht="12.75">
      <c r="A105" s="37" t="s">
        <v>56</v>
      </c>
      <c r="E105" s="38" t="s">
        <v>2358</v>
      </c>
    </row>
    <row r="106" spans="1:5" ht="38.25">
      <c r="A106" s="39" t="s">
        <v>57</v>
      </c>
      <c r="E106" s="40" t="s">
        <v>2360</v>
      </c>
    </row>
    <row r="107" spans="1:5" ht="12.75">
      <c r="A107" t="s">
        <v>58</v>
      </c>
      <c r="E107" s="38" t="s">
        <v>53</v>
      </c>
    </row>
    <row r="108" spans="1:16" ht="25.5">
      <c r="A108" s="26" t="s">
        <v>51</v>
      </c>
      <c s="31" t="s">
        <v>174</v>
      </c>
      <c s="31" t="s">
        <v>1174</v>
      </c>
      <c s="26" t="s">
        <v>53</v>
      </c>
      <c s="32" t="s">
        <v>1175</v>
      </c>
      <c s="33" t="s">
        <v>65</v>
      </c>
      <c s="34">
        <v>1</v>
      </c>
      <c s="35">
        <v>0</v>
      </c>
      <c s="36">
        <f>ROUND(ROUND(H108,2)*ROUND(G108,3),2)</f>
      </c>
      <c r="O108">
        <f>(I108*21)/100</f>
      </c>
      <c t="s">
        <v>28</v>
      </c>
    </row>
    <row r="109" spans="1:5" ht="12.75">
      <c r="A109" s="37" t="s">
        <v>56</v>
      </c>
      <c r="E109" s="38" t="s">
        <v>2358</v>
      </c>
    </row>
    <row r="110" spans="1:5" ht="38.25">
      <c r="A110" s="39" t="s">
        <v>57</v>
      </c>
      <c r="E110" s="40" t="s">
        <v>2360</v>
      </c>
    </row>
    <row r="111" spans="1:5" ht="12.75">
      <c r="A111" t="s">
        <v>58</v>
      </c>
      <c r="E111" s="38" t="s">
        <v>53</v>
      </c>
    </row>
    <row r="112" spans="1:16" ht="25.5">
      <c r="A112" s="26" t="s">
        <v>51</v>
      </c>
      <c s="31" t="s">
        <v>178</v>
      </c>
      <c s="31" t="s">
        <v>2399</v>
      </c>
      <c s="26" t="s">
        <v>53</v>
      </c>
      <c s="32" t="s">
        <v>2400</v>
      </c>
      <c s="33" t="s">
        <v>65</v>
      </c>
      <c s="34">
        <v>2</v>
      </c>
      <c s="35">
        <v>0</v>
      </c>
      <c s="36">
        <f>ROUND(ROUND(H112,2)*ROUND(G112,3),2)</f>
      </c>
      <c r="O112">
        <f>(I112*21)/100</f>
      </c>
      <c t="s">
        <v>28</v>
      </c>
    </row>
    <row r="113" spans="1:5" ht="12.75">
      <c r="A113" s="37" t="s">
        <v>56</v>
      </c>
      <c r="E113" s="38" t="s">
        <v>2358</v>
      </c>
    </row>
    <row r="114" spans="1:5" ht="38.25">
      <c r="A114" s="39" t="s">
        <v>57</v>
      </c>
      <c r="E114" s="40" t="s">
        <v>2360</v>
      </c>
    </row>
    <row r="115" spans="1:5" ht="12.75">
      <c r="A115" t="s">
        <v>58</v>
      </c>
      <c r="E115" s="38" t="s">
        <v>53</v>
      </c>
    </row>
    <row r="116" spans="1:16" ht="12.75">
      <c r="A116" s="26" t="s">
        <v>51</v>
      </c>
      <c s="31" t="s">
        <v>182</v>
      </c>
      <c s="31" t="s">
        <v>2401</v>
      </c>
      <c s="26" t="s">
        <v>53</v>
      </c>
      <c s="32" t="s">
        <v>2402</v>
      </c>
      <c s="33" t="s">
        <v>65</v>
      </c>
      <c s="34">
        <v>102</v>
      </c>
      <c s="35">
        <v>0</v>
      </c>
      <c s="36">
        <f>ROUND(ROUND(H116,2)*ROUND(G116,3),2)</f>
      </c>
      <c r="O116">
        <f>(I116*21)/100</f>
      </c>
      <c t="s">
        <v>28</v>
      </c>
    </row>
    <row r="117" spans="1:5" ht="12.75">
      <c r="A117" s="37" t="s">
        <v>56</v>
      </c>
      <c r="E117" s="38" t="s">
        <v>2358</v>
      </c>
    </row>
    <row r="118" spans="1:5" ht="38.25">
      <c r="A118" s="39" t="s">
        <v>57</v>
      </c>
      <c r="E118" s="40" t="s">
        <v>2360</v>
      </c>
    </row>
    <row r="119" spans="1:5" ht="12.75">
      <c r="A119" t="s">
        <v>58</v>
      </c>
      <c r="E119" s="38" t="s">
        <v>53</v>
      </c>
    </row>
    <row r="120" spans="1:16" ht="25.5">
      <c r="A120" s="26" t="s">
        <v>51</v>
      </c>
      <c s="31" t="s">
        <v>186</v>
      </c>
      <c s="31" t="s">
        <v>2403</v>
      </c>
      <c s="26" t="s">
        <v>53</v>
      </c>
      <c s="32" t="s">
        <v>2404</v>
      </c>
      <c s="33" t="s">
        <v>65</v>
      </c>
      <c s="34">
        <v>1</v>
      </c>
      <c s="35">
        <v>0</v>
      </c>
      <c s="36">
        <f>ROUND(ROUND(H120,2)*ROUND(G120,3),2)</f>
      </c>
      <c r="O120">
        <f>(I120*21)/100</f>
      </c>
      <c t="s">
        <v>28</v>
      </c>
    </row>
    <row r="121" spans="1:5" ht="12.75">
      <c r="A121" s="37" t="s">
        <v>56</v>
      </c>
      <c r="E121" s="38" t="s">
        <v>2358</v>
      </c>
    </row>
    <row r="122" spans="1:5" ht="38.25">
      <c r="A122" s="39" t="s">
        <v>57</v>
      </c>
      <c r="E122" s="40" t="s">
        <v>2360</v>
      </c>
    </row>
    <row r="123" spans="1:5" ht="12.75">
      <c r="A123" t="s">
        <v>58</v>
      </c>
      <c r="E123" s="38" t="s">
        <v>53</v>
      </c>
    </row>
    <row r="124" spans="1:18" ht="12.75" customHeight="1">
      <c r="A124" s="6" t="s">
        <v>48</v>
      </c>
      <c s="6"/>
      <c s="44" t="s">
        <v>2405</v>
      </c>
      <c s="6"/>
      <c s="29" t="s">
        <v>2406</v>
      </c>
      <c s="6"/>
      <c s="6"/>
      <c s="6"/>
      <c s="46">
        <f>0+Q124</f>
      </c>
      <c r="O124">
        <f>0+R124</f>
      </c>
      <c r="Q124">
        <f>0+I125+I129+I133+I137+I141</f>
      </c>
      <c>
        <f>0+O125+O129+O133+O137+O141</f>
      </c>
    </row>
    <row r="125" spans="1:16" ht="12.75">
      <c r="A125" s="26" t="s">
        <v>51</v>
      </c>
      <c s="31" t="s">
        <v>190</v>
      </c>
      <c s="31" t="s">
        <v>1362</v>
      </c>
      <c s="26" t="s">
        <v>53</v>
      </c>
      <c s="32" t="s">
        <v>1363</v>
      </c>
      <c s="33" t="s">
        <v>65</v>
      </c>
      <c s="34">
        <v>1</v>
      </c>
      <c s="35">
        <v>0</v>
      </c>
      <c s="36">
        <f>ROUND(ROUND(H125,2)*ROUND(G125,3),2)</f>
      </c>
      <c r="O125">
        <f>(I125*21)/100</f>
      </c>
      <c t="s">
        <v>28</v>
      </c>
    </row>
    <row r="126" spans="1:5" ht="12.75">
      <c r="A126" s="37" t="s">
        <v>56</v>
      </c>
      <c r="E126" s="38" t="s">
        <v>2358</v>
      </c>
    </row>
    <row r="127" spans="1:5" ht="38.25">
      <c r="A127" s="39" t="s">
        <v>57</v>
      </c>
      <c r="E127" s="40" t="s">
        <v>2360</v>
      </c>
    </row>
    <row r="128" spans="1:5" ht="12.75">
      <c r="A128" t="s">
        <v>58</v>
      </c>
      <c r="E128" s="38" t="s">
        <v>53</v>
      </c>
    </row>
    <row r="129" spans="1:16" ht="12.75">
      <c r="A129" s="26" t="s">
        <v>51</v>
      </c>
      <c s="31" t="s">
        <v>194</v>
      </c>
      <c s="31" t="s">
        <v>2407</v>
      </c>
      <c s="26" t="s">
        <v>53</v>
      </c>
      <c s="32" t="s">
        <v>2408</v>
      </c>
      <c s="33" t="s">
        <v>65</v>
      </c>
      <c s="34">
        <v>1</v>
      </c>
      <c s="35">
        <v>0</v>
      </c>
      <c s="36">
        <f>ROUND(ROUND(H129,2)*ROUND(G129,3),2)</f>
      </c>
      <c r="O129">
        <f>(I129*21)/100</f>
      </c>
      <c t="s">
        <v>28</v>
      </c>
    </row>
    <row r="130" spans="1:5" ht="12.75">
      <c r="A130" s="37" t="s">
        <v>56</v>
      </c>
      <c r="E130" s="38" t="s">
        <v>2358</v>
      </c>
    </row>
    <row r="131" spans="1:5" ht="38.25">
      <c r="A131" s="39" t="s">
        <v>57</v>
      </c>
      <c r="E131" s="40" t="s">
        <v>2360</v>
      </c>
    </row>
    <row r="132" spans="1:5" ht="12.75">
      <c r="A132" t="s">
        <v>58</v>
      </c>
      <c r="E132" s="38" t="s">
        <v>53</v>
      </c>
    </row>
    <row r="133" spans="1:16" ht="12.75">
      <c r="A133" s="26" t="s">
        <v>51</v>
      </c>
      <c s="31" t="s">
        <v>198</v>
      </c>
      <c s="31" t="s">
        <v>2409</v>
      </c>
      <c s="26" t="s">
        <v>53</v>
      </c>
      <c s="32" t="s">
        <v>2410</v>
      </c>
      <c s="33" t="s">
        <v>65</v>
      </c>
      <c s="34">
        <v>2</v>
      </c>
      <c s="35">
        <v>0</v>
      </c>
      <c s="36">
        <f>ROUND(ROUND(H133,2)*ROUND(G133,3),2)</f>
      </c>
      <c r="O133">
        <f>(I133*21)/100</f>
      </c>
      <c t="s">
        <v>28</v>
      </c>
    </row>
    <row r="134" spans="1:5" ht="12.75">
      <c r="A134" s="37" t="s">
        <v>56</v>
      </c>
      <c r="E134" s="38" t="s">
        <v>2358</v>
      </c>
    </row>
    <row r="135" spans="1:5" ht="38.25">
      <c r="A135" s="39" t="s">
        <v>57</v>
      </c>
      <c r="E135" s="40" t="s">
        <v>2360</v>
      </c>
    </row>
    <row r="136" spans="1:5" ht="12.75">
      <c r="A136" t="s">
        <v>58</v>
      </c>
      <c r="E136" s="38" t="s">
        <v>53</v>
      </c>
    </row>
    <row r="137" spans="1:16" ht="12.75">
      <c r="A137" s="26" t="s">
        <v>51</v>
      </c>
      <c s="31" t="s">
        <v>302</v>
      </c>
      <c s="31" t="s">
        <v>2411</v>
      </c>
      <c s="26" t="s">
        <v>53</v>
      </c>
      <c s="32" t="s">
        <v>2412</v>
      </c>
      <c s="33" t="s">
        <v>65</v>
      </c>
      <c s="34">
        <v>1</v>
      </c>
      <c s="35">
        <v>0</v>
      </c>
      <c s="36">
        <f>ROUND(ROUND(H137,2)*ROUND(G137,3),2)</f>
      </c>
      <c r="O137">
        <f>(I137*21)/100</f>
      </c>
      <c t="s">
        <v>28</v>
      </c>
    </row>
    <row r="138" spans="1:5" ht="12.75">
      <c r="A138" s="37" t="s">
        <v>56</v>
      </c>
      <c r="E138" s="38" t="s">
        <v>2358</v>
      </c>
    </row>
    <row r="139" spans="1:5" ht="38.25">
      <c r="A139" s="39" t="s">
        <v>57</v>
      </c>
      <c r="E139" s="40" t="s">
        <v>2360</v>
      </c>
    </row>
    <row r="140" spans="1:5" ht="12.75">
      <c r="A140" t="s">
        <v>58</v>
      </c>
      <c r="E140" s="38" t="s">
        <v>53</v>
      </c>
    </row>
    <row r="141" spans="1:16" ht="12.75">
      <c r="A141" s="26" t="s">
        <v>51</v>
      </c>
      <c s="31" t="s">
        <v>306</v>
      </c>
      <c s="31" t="s">
        <v>2413</v>
      </c>
      <c s="26" t="s">
        <v>53</v>
      </c>
      <c s="32" t="s">
        <v>2414</v>
      </c>
      <c s="33" t="s">
        <v>65</v>
      </c>
      <c s="34">
        <v>1</v>
      </c>
      <c s="35">
        <v>0</v>
      </c>
      <c s="36">
        <f>ROUND(ROUND(H141,2)*ROUND(G141,3),2)</f>
      </c>
      <c r="O141">
        <f>(I141*21)/100</f>
      </c>
      <c t="s">
        <v>28</v>
      </c>
    </row>
    <row r="142" spans="1:5" ht="12.75">
      <c r="A142" s="37" t="s">
        <v>56</v>
      </c>
      <c r="E142" s="38" t="s">
        <v>2358</v>
      </c>
    </row>
    <row r="143" spans="1:5" ht="38.25">
      <c r="A143" s="39" t="s">
        <v>57</v>
      </c>
      <c r="E143" s="40" t="s">
        <v>2360</v>
      </c>
    </row>
    <row r="144" spans="1:5" ht="12.75">
      <c r="A144" t="s">
        <v>58</v>
      </c>
      <c r="E144" s="38" t="s">
        <v>53</v>
      </c>
    </row>
    <row r="145" spans="1:18" ht="12.75" customHeight="1">
      <c r="A145" s="6" t="s">
        <v>48</v>
      </c>
      <c s="6"/>
      <c s="44" t="s">
        <v>2415</v>
      </c>
      <c s="6"/>
      <c s="29" t="s">
        <v>2416</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310</v>
      </c>
      <c s="31" t="s">
        <v>2417</v>
      </c>
      <c s="26" t="s">
        <v>53</v>
      </c>
      <c s="32" t="s">
        <v>2418</v>
      </c>
      <c s="33" t="s">
        <v>65</v>
      </c>
      <c s="34">
        <v>1</v>
      </c>
      <c s="35">
        <v>0</v>
      </c>
      <c s="36">
        <f>ROUND(ROUND(H146,2)*ROUND(G146,3),2)</f>
      </c>
      <c r="O146">
        <f>(I146*21)/100</f>
      </c>
      <c t="s">
        <v>28</v>
      </c>
    </row>
    <row r="147" spans="1:5" ht="12.75">
      <c r="A147" s="37" t="s">
        <v>56</v>
      </c>
      <c r="E147" s="38" t="s">
        <v>2358</v>
      </c>
    </row>
    <row r="148" spans="1:5" ht="25.5">
      <c r="A148" s="39" t="s">
        <v>57</v>
      </c>
      <c r="E148" s="40" t="s">
        <v>2419</v>
      </c>
    </row>
    <row r="149" spans="1:5" ht="12.75">
      <c r="A149" t="s">
        <v>58</v>
      </c>
      <c r="E149" s="38" t="s">
        <v>53</v>
      </c>
    </row>
    <row r="150" spans="1:16" ht="12.75">
      <c r="A150" s="26" t="s">
        <v>51</v>
      </c>
      <c s="31" t="s">
        <v>202</v>
      </c>
      <c s="31" t="s">
        <v>2420</v>
      </c>
      <c s="26" t="s">
        <v>53</v>
      </c>
      <c s="32" t="s">
        <v>2421</v>
      </c>
      <c s="33" t="s">
        <v>65</v>
      </c>
      <c s="34">
        <v>1</v>
      </c>
      <c s="35">
        <v>0</v>
      </c>
      <c s="36">
        <f>ROUND(ROUND(H150,2)*ROUND(G150,3),2)</f>
      </c>
      <c r="O150">
        <f>(I150*21)/100</f>
      </c>
      <c t="s">
        <v>28</v>
      </c>
    </row>
    <row r="151" spans="1:5" ht="12.75">
      <c r="A151" s="37" t="s">
        <v>56</v>
      </c>
      <c r="E151" s="38" t="s">
        <v>2358</v>
      </c>
    </row>
    <row r="152" spans="1:5" ht="25.5">
      <c r="A152" s="39" t="s">
        <v>57</v>
      </c>
      <c r="E152" s="40" t="s">
        <v>2419</v>
      </c>
    </row>
    <row r="153" spans="1:5" ht="12.75">
      <c r="A153" t="s">
        <v>58</v>
      </c>
      <c r="E153" s="38" t="s">
        <v>53</v>
      </c>
    </row>
    <row r="154" spans="1:16" ht="25.5">
      <c r="A154" s="26" t="s">
        <v>51</v>
      </c>
      <c s="31" t="s">
        <v>206</v>
      </c>
      <c s="31" t="s">
        <v>2422</v>
      </c>
      <c s="26" t="s">
        <v>53</v>
      </c>
      <c s="32" t="s">
        <v>2423</v>
      </c>
      <c s="33" t="s">
        <v>65</v>
      </c>
      <c s="34">
        <v>4</v>
      </c>
      <c s="35">
        <v>0</v>
      </c>
      <c s="36">
        <f>ROUND(ROUND(H154,2)*ROUND(G154,3),2)</f>
      </c>
      <c r="O154">
        <f>(I154*21)/100</f>
      </c>
      <c t="s">
        <v>28</v>
      </c>
    </row>
    <row r="155" spans="1:5" ht="12.75">
      <c r="A155" s="37" t="s">
        <v>56</v>
      </c>
      <c r="E155" s="38" t="s">
        <v>2358</v>
      </c>
    </row>
    <row r="156" spans="1:5" ht="25.5">
      <c r="A156" s="39" t="s">
        <v>57</v>
      </c>
      <c r="E156" s="40" t="s">
        <v>2419</v>
      </c>
    </row>
    <row r="157" spans="1:5" ht="12.75">
      <c r="A157" t="s">
        <v>58</v>
      </c>
      <c r="E157" s="38" t="s">
        <v>53</v>
      </c>
    </row>
    <row r="158" spans="1:16" ht="25.5">
      <c r="A158" s="26" t="s">
        <v>51</v>
      </c>
      <c s="31" t="s">
        <v>210</v>
      </c>
      <c s="31" t="s">
        <v>2424</v>
      </c>
      <c s="26" t="s">
        <v>53</v>
      </c>
      <c s="32" t="s">
        <v>2425</v>
      </c>
      <c s="33" t="s">
        <v>65</v>
      </c>
      <c s="34">
        <v>2</v>
      </c>
      <c s="35">
        <v>0</v>
      </c>
      <c s="36">
        <f>ROUND(ROUND(H158,2)*ROUND(G158,3),2)</f>
      </c>
      <c r="O158">
        <f>(I158*21)/100</f>
      </c>
      <c t="s">
        <v>28</v>
      </c>
    </row>
    <row r="159" spans="1:5" ht="12.75">
      <c r="A159" s="37" t="s">
        <v>56</v>
      </c>
      <c r="E159" s="38" t="s">
        <v>2358</v>
      </c>
    </row>
    <row r="160" spans="1:5" ht="25.5">
      <c r="A160" s="39" t="s">
        <v>57</v>
      </c>
      <c r="E160" s="40" t="s">
        <v>2419</v>
      </c>
    </row>
    <row r="161" spans="1:5" ht="12.75">
      <c r="A161" t="s">
        <v>58</v>
      </c>
      <c r="E161" s="38" t="s">
        <v>53</v>
      </c>
    </row>
    <row r="162" spans="1:16" ht="25.5">
      <c r="A162" s="26" t="s">
        <v>51</v>
      </c>
      <c s="31" t="s">
        <v>214</v>
      </c>
      <c s="31" t="s">
        <v>2426</v>
      </c>
      <c s="26" t="s">
        <v>53</v>
      </c>
      <c s="32" t="s">
        <v>2427</v>
      </c>
      <c s="33" t="s">
        <v>65</v>
      </c>
      <c s="34">
        <v>1</v>
      </c>
      <c s="35">
        <v>0</v>
      </c>
      <c s="36">
        <f>ROUND(ROUND(H162,2)*ROUND(G162,3),2)</f>
      </c>
      <c r="O162">
        <f>(I162*21)/100</f>
      </c>
      <c t="s">
        <v>28</v>
      </c>
    </row>
    <row r="163" spans="1:5" ht="12.75">
      <c r="A163" s="37" t="s">
        <v>56</v>
      </c>
      <c r="E163" s="38" t="s">
        <v>2358</v>
      </c>
    </row>
    <row r="164" spans="1:5" ht="25.5">
      <c r="A164" s="39" t="s">
        <v>57</v>
      </c>
      <c r="E164" s="40" t="s">
        <v>2419</v>
      </c>
    </row>
    <row r="165" spans="1:5" ht="12.75">
      <c r="A165" t="s">
        <v>58</v>
      </c>
      <c r="E165" s="38" t="s">
        <v>53</v>
      </c>
    </row>
    <row r="166" spans="1:16" ht="12.75">
      <c r="A166" s="26" t="s">
        <v>51</v>
      </c>
      <c s="31" t="s">
        <v>218</v>
      </c>
      <c s="31" t="s">
        <v>2428</v>
      </c>
      <c s="26" t="s">
        <v>53</v>
      </c>
      <c s="32" t="s">
        <v>2429</v>
      </c>
      <c s="33" t="s">
        <v>65</v>
      </c>
      <c s="34">
        <v>4</v>
      </c>
      <c s="35">
        <v>0</v>
      </c>
      <c s="36">
        <f>ROUND(ROUND(H166,2)*ROUND(G166,3),2)</f>
      </c>
      <c r="O166">
        <f>(I166*21)/100</f>
      </c>
      <c t="s">
        <v>28</v>
      </c>
    </row>
    <row r="167" spans="1:5" ht="12.75">
      <c r="A167" s="37" t="s">
        <v>56</v>
      </c>
      <c r="E167" s="38" t="s">
        <v>2358</v>
      </c>
    </row>
    <row r="168" spans="1:5" ht="25.5">
      <c r="A168" s="39" t="s">
        <v>57</v>
      </c>
      <c r="E168" s="40" t="s">
        <v>2419</v>
      </c>
    </row>
    <row r="169" spans="1:5" ht="12.75">
      <c r="A169" t="s">
        <v>58</v>
      </c>
      <c r="E169" s="38" t="s">
        <v>53</v>
      </c>
    </row>
    <row r="170" spans="1:16" ht="25.5">
      <c r="A170" s="26" t="s">
        <v>51</v>
      </c>
      <c s="31" t="s">
        <v>222</v>
      </c>
      <c s="31" t="s">
        <v>2430</v>
      </c>
      <c s="26" t="s">
        <v>53</v>
      </c>
      <c s="32" t="s">
        <v>2431</v>
      </c>
      <c s="33" t="s">
        <v>65</v>
      </c>
      <c s="34">
        <v>20</v>
      </c>
      <c s="35">
        <v>0</v>
      </c>
      <c s="36">
        <f>ROUND(ROUND(H170,2)*ROUND(G170,3),2)</f>
      </c>
      <c r="O170">
        <f>(I170*21)/100</f>
      </c>
      <c t="s">
        <v>28</v>
      </c>
    </row>
    <row r="171" spans="1:5" ht="12.75">
      <c r="A171" s="37" t="s">
        <v>56</v>
      </c>
      <c r="E171" s="38" t="s">
        <v>2358</v>
      </c>
    </row>
    <row r="172" spans="1:5" ht="25.5">
      <c r="A172" s="39" t="s">
        <v>57</v>
      </c>
      <c r="E172" s="40" t="s">
        <v>2419</v>
      </c>
    </row>
    <row r="173" spans="1:5" ht="12.75">
      <c r="A173" t="s">
        <v>58</v>
      </c>
      <c r="E173" s="38" t="s">
        <v>53</v>
      </c>
    </row>
    <row r="174" spans="1:16" ht="12.75">
      <c r="A174" s="26" t="s">
        <v>51</v>
      </c>
      <c s="31" t="s">
        <v>314</v>
      </c>
      <c s="31" t="s">
        <v>2432</v>
      </c>
      <c s="26" t="s">
        <v>53</v>
      </c>
      <c s="32" t="s">
        <v>2433</v>
      </c>
      <c s="33" t="s">
        <v>65</v>
      </c>
      <c s="34">
        <v>1</v>
      </c>
      <c s="35">
        <v>0</v>
      </c>
      <c s="36">
        <f>ROUND(ROUND(H174,2)*ROUND(G174,3),2)</f>
      </c>
      <c r="O174">
        <f>(I174*21)/100</f>
      </c>
      <c t="s">
        <v>28</v>
      </c>
    </row>
    <row r="175" spans="1:5" ht="12.75">
      <c r="A175" s="37" t="s">
        <v>56</v>
      </c>
      <c r="E175" s="38" t="s">
        <v>2358</v>
      </c>
    </row>
    <row r="176" spans="1:5" ht="38.25">
      <c r="A176" s="39" t="s">
        <v>57</v>
      </c>
      <c r="E176" s="40" t="s">
        <v>2434</v>
      </c>
    </row>
    <row r="177" spans="1:5" ht="12.75">
      <c r="A177" t="s">
        <v>58</v>
      </c>
      <c r="E177" s="38" t="s">
        <v>53</v>
      </c>
    </row>
    <row r="178" spans="1:16" ht="25.5">
      <c r="A178" s="26" t="s">
        <v>51</v>
      </c>
      <c s="31" t="s">
        <v>226</v>
      </c>
      <c s="31" t="s">
        <v>2435</v>
      </c>
      <c s="26" t="s">
        <v>53</v>
      </c>
      <c s="32" t="s">
        <v>2436</v>
      </c>
      <c s="33" t="s">
        <v>65</v>
      </c>
      <c s="34">
        <v>3</v>
      </c>
      <c s="35">
        <v>0</v>
      </c>
      <c s="36">
        <f>ROUND(ROUND(H178,2)*ROUND(G178,3),2)</f>
      </c>
      <c r="O178">
        <f>(I178*21)/100</f>
      </c>
      <c t="s">
        <v>28</v>
      </c>
    </row>
    <row r="179" spans="1:5" ht="12.75">
      <c r="A179" s="37" t="s">
        <v>56</v>
      </c>
      <c r="E179" s="38" t="s">
        <v>2358</v>
      </c>
    </row>
    <row r="180" spans="1:5" ht="38.25">
      <c r="A180" s="39" t="s">
        <v>57</v>
      </c>
      <c r="E180" s="40" t="s">
        <v>2434</v>
      </c>
    </row>
    <row r="181" spans="1:5" ht="12.75">
      <c r="A181" t="s">
        <v>58</v>
      </c>
      <c r="E181" s="38" t="s">
        <v>53</v>
      </c>
    </row>
    <row r="182" spans="1:16" ht="25.5">
      <c r="A182" s="26" t="s">
        <v>51</v>
      </c>
      <c s="31" t="s">
        <v>230</v>
      </c>
      <c s="31" t="s">
        <v>2437</v>
      </c>
      <c s="26" t="s">
        <v>53</v>
      </c>
      <c s="32" t="s">
        <v>2438</v>
      </c>
      <c s="33" t="s">
        <v>65</v>
      </c>
      <c s="34">
        <v>1</v>
      </c>
      <c s="35">
        <v>0</v>
      </c>
      <c s="36">
        <f>ROUND(ROUND(H182,2)*ROUND(G182,3),2)</f>
      </c>
      <c r="O182">
        <f>(I182*21)/100</f>
      </c>
      <c t="s">
        <v>28</v>
      </c>
    </row>
    <row r="183" spans="1:5" ht="12.75">
      <c r="A183" s="37" t="s">
        <v>56</v>
      </c>
      <c r="E183" s="38" t="s">
        <v>2358</v>
      </c>
    </row>
    <row r="184" spans="1:5" ht="38.25">
      <c r="A184" s="39" t="s">
        <v>57</v>
      </c>
      <c r="E184" s="40" t="s">
        <v>2434</v>
      </c>
    </row>
    <row r="185" spans="1:5" ht="12.75">
      <c r="A185" t="s">
        <v>58</v>
      </c>
      <c r="E185" s="38" t="s">
        <v>53</v>
      </c>
    </row>
    <row r="186" spans="1:16" ht="12.75">
      <c r="A186" s="26" t="s">
        <v>51</v>
      </c>
      <c s="31" t="s">
        <v>234</v>
      </c>
      <c s="31" t="s">
        <v>2439</v>
      </c>
      <c s="26" t="s">
        <v>53</v>
      </c>
      <c s="32" t="s">
        <v>2440</v>
      </c>
      <c s="33" t="s">
        <v>65</v>
      </c>
      <c s="34">
        <v>1</v>
      </c>
      <c s="35">
        <v>0</v>
      </c>
      <c s="36">
        <f>ROUND(ROUND(H186,2)*ROUND(G186,3),2)</f>
      </c>
      <c r="O186">
        <f>(I186*21)/100</f>
      </c>
      <c t="s">
        <v>28</v>
      </c>
    </row>
    <row r="187" spans="1:5" ht="12.75">
      <c r="A187" s="37" t="s">
        <v>56</v>
      </c>
      <c r="E187" s="38" t="s">
        <v>2358</v>
      </c>
    </row>
    <row r="188" spans="1:5" ht="25.5">
      <c r="A188" s="39" t="s">
        <v>57</v>
      </c>
      <c r="E188" s="40" t="s">
        <v>2441</v>
      </c>
    </row>
    <row r="189" spans="1:5" ht="12.75">
      <c r="A189" t="s">
        <v>58</v>
      </c>
      <c r="E189" s="38" t="s">
        <v>53</v>
      </c>
    </row>
    <row r="190" spans="1:16" ht="12.75">
      <c r="A190" s="26" t="s">
        <v>51</v>
      </c>
      <c s="31" t="s">
        <v>238</v>
      </c>
      <c s="31" t="s">
        <v>2442</v>
      </c>
      <c s="26" t="s">
        <v>53</v>
      </c>
      <c s="32" t="s">
        <v>2443</v>
      </c>
      <c s="33" t="s">
        <v>65</v>
      </c>
      <c s="34">
        <v>1</v>
      </c>
      <c s="35">
        <v>0</v>
      </c>
      <c s="36">
        <f>ROUND(ROUND(H190,2)*ROUND(G190,3),2)</f>
      </c>
      <c r="O190">
        <f>(I190*21)/100</f>
      </c>
      <c t="s">
        <v>28</v>
      </c>
    </row>
    <row r="191" spans="1:5" ht="12.75">
      <c r="A191" s="37" t="s">
        <v>56</v>
      </c>
      <c r="E191" s="38" t="s">
        <v>2358</v>
      </c>
    </row>
    <row r="192" spans="1:5" ht="38.25">
      <c r="A192" s="39" t="s">
        <v>57</v>
      </c>
      <c r="E192" s="40" t="s">
        <v>2434</v>
      </c>
    </row>
    <row r="193" spans="1:5" ht="12.75">
      <c r="A193" t="s">
        <v>58</v>
      </c>
      <c r="E193" s="38" t="s">
        <v>53</v>
      </c>
    </row>
    <row r="194" spans="1:16" ht="12.75">
      <c r="A194" s="26" t="s">
        <v>51</v>
      </c>
      <c s="31" t="s">
        <v>318</v>
      </c>
      <c s="31" t="s">
        <v>2444</v>
      </c>
      <c s="26" t="s">
        <v>53</v>
      </c>
      <c s="32" t="s">
        <v>2445</v>
      </c>
      <c s="33" t="s">
        <v>65</v>
      </c>
      <c s="34">
        <v>1</v>
      </c>
      <c s="35">
        <v>0</v>
      </c>
      <c s="36">
        <f>ROUND(ROUND(H194,2)*ROUND(G194,3),2)</f>
      </c>
      <c r="O194">
        <f>(I194*21)/100</f>
      </c>
      <c t="s">
        <v>28</v>
      </c>
    </row>
    <row r="195" spans="1:5" ht="12.75">
      <c r="A195" s="37" t="s">
        <v>56</v>
      </c>
      <c r="E195" s="38" t="s">
        <v>2358</v>
      </c>
    </row>
    <row r="196" spans="1:5" ht="25.5">
      <c r="A196" s="39" t="s">
        <v>57</v>
      </c>
      <c r="E196" s="40" t="s">
        <v>2441</v>
      </c>
    </row>
    <row r="197" spans="1:5" ht="12.75">
      <c r="A197" t="s">
        <v>58</v>
      </c>
      <c r="E197" s="38" t="s">
        <v>53</v>
      </c>
    </row>
    <row r="198" spans="1:16" ht="12.75">
      <c r="A198" s="26" t="s">
        <v>51</v>
      </c>
      <c s="31" t="s">
        <v>242</v>
      </c>
      <c s="31" t="s">
        <v>2446</v>
      </c>
      <c s="26" t="s">
        <v>53</v>
      </c>
      <c s="32" t="s">
        <v>2447</v>
      </c>
      <c s="33" t="s">
        <v>65</v>
      </c>
      <c s="34">
        <v>1</v>
      </c>
      <c s="35">
        <v>0</v>
      </c>
      <c s="36">
        <f>ROUND(ROUND(H198,2)*ROUND(G198,3),2)</f>
      </c>
      <c r="O198">
        <f>(I198*21)/100</f>
      </c>
      <c t="s">
        <v>28</v>
      </c>
    </row>
    <row r="199" spans="1:5" ht="12.75">
      <c r="A199" s="37" t="s">
        <v>56</v>
      </c>
      <c r="E199" s="38" t="s">
        <v>2358</v>
      </c>
    </row>
    <row r="200" spans="1:5" ht="38.25">
      <c r="A200" s="39" t="s">
        <v>57</v>
      </c>
      <c r="E200" s="40" t="s">
        <v>2434</v>
      </c>
    </row>
    <row r="201" spans="1:5" ht="12.75">
      <c r="A201" t="s">
        <v>58</v>
      </c>
      <c r="E201" s="38" t="s">
        <v>53</v>
      </c>
    </row>
    <row r="202" spans="1:16" ht="12.75">
      <c r="A202" s="26" t="s">
        <v>51</v>
      </c>
      <c s="31" t="s">
        <v>246</v>
      </c>
      <c s="31" t="s">
        <v>2448</v>
      </c>
      <c s="26" t="s">
        <v>53</v>
      </c>
      <c s="32" t="s">
        <v>2449</v>
      </c>
      <c s="33" t="s">
        <v>65</v>
      </c>
      <c s="34">
        <v>1</v>
      </c>
      <c s="35">
        <v>0</v>
      </c>
      <c s="36">
        <f>ROUND(ROUND(H202,2)*ROUND(G202,3),2)</f>
      </c>
      <c r="O202">
        <f>(I202*21)/100</f>
      </c>
      <c t="s">
        <v>28</v>
      </c>
    </row>
    <row r="203" spans="1:5" ht="12.75">
      <c r="A203" s="37" t="s">
        <v>56</v>
      </c>
      <c r="E203" s="38" t="s">
        <v>2358</v>
      </c>
    </row>
    <row r="204" spans="1:5" ht="38.25">
      <c r="A204" s="39" t="s">
        <v>57</v>
      </c>
      <c r="E204" s="40" t="s">
        <v>2434</v>
      </c>
    </row>
    <row r="205" spans="1:5" ht="12.75">
      <c r="A205" t="s">
        <v>58</v>
      </c>
      <c r="E205" s="38" t="s">
        <v>53</v>
      </c>
    </row>
    <row r="206" spans="1:16" ht="12.75">
      <c r="A206" s="26" t="s">
        <v>51</v>
      </c>
      <c s="31" t="s">
        <v>250</v>
      </c>
      <c s="31" t="s">
        <v>2450</v>
      </c>
      <c s="26" t="s">
        <v>53</v>
      </c>
      <c s="32" t="s">
        <v>2451</v>
      </c>
      <c s="33" t="s">
        <v>65</v>
      </c>
      <c s="34">
        <v>1</v>
      </c>
      <c s="35">
        <v>0</v>
      </c>
      <c s="36">
        <f>ROUND(ROUND(H206,2)*ROUND(G206,3),2)</f>
      </c>
      <c r="O206">
        <f>(I206*21)/100</f>
      </c>
      <c t="s">
        <v>28</v>
      </c>
    </row>
    <row r="207" spans="1:5" ht="12.75">
      <c r="A207" s="37" t="s">
        <v>56</v>
      </c>
      <c r="E207" s="38" t="s">
        <v>2358</v>
      </c>
    </row>
    <row r="208" spans="1:5" ht="38.25">
      <c r="A208" s="39" t="s">
        <v>57</v>
      </c>
      <c r="E208" s="40" t="s">
        <v>2434</v>
      </c>
    </row>
    <row r="209" spans="1:5" ht="12.75">
      <c r="A209" t="s">
        <v>58</v>
      </c>
      <c r="E209" s="38" t="s">
        <v>53</v>
      </c>
    </row>
    <row r="210" spans="1:16" ht="25.5">
      <c r="A210" s="26" t="s">
        <v>51</v>
      </c>
      <c s="31" t="s">
        <v>254</v>
      </c>
      <c s="31" t="s">
        <v>2452</v>
      </c>
      <c s="26" t="s">
        <v>53</v>
      </c>
      <c s="32" t="s">
        <v>2453</v>
      </c>
      <c s="33" t="s">
        <v>65</v>
      </c>
      <c s="34">
        <v>1</v>
      </c>
      <c s="35">
        <v>0</v>
      </c>
      <c s="36">
        <f>ROUND(ROUND(H210,2)*ROUND(G210,3),2)</f>
      </c>
      <c r="O210">
        <f>(I210*21)/100</f>
      </c>
      <c t="s">
        <v>28</v>
      </c>
    </row>
    <row r="211" spans="1:5" ht="12.75">
      <c r="A211" s="37" t="s">
        <v>56</v>
      </c>
      <c r="E211" s="38" t="s">
        <v>2358</v>
      </c>
    </row>
    <row r="212" spans="1:5" ht="25.5">
      <c r="A212" s="39" t="s">
        <v>57</v>
      </c>
      <c r="E212" s="40" t="s">
        <v>2441</v>
      </c>
    </row>
    <row r="213" spans="1:5" ht="12.75">
      <c r="A213" t="s">
        <v>58</v>
      </c>
      <c r="E213" s="38" t="s">
        <v>53</v>
      </c>
    </row>
    <row r="214" spans="1:16" ht="38.25">
      <c r="A214" s="26" t="s">
        <v>51</v>
      </c>
      <c s="31" t="s">
        <v>322</v>
      </c>
      <c s="31" t="s">
        <v>2454</v>
      </c>
      <c s="26" t="s">
        <v>53</v>
      </c>
      <c s="32" t="s">
        <v>2455</v>
      </c>
      <c s="33" t="s">
        <v>65</v>
      </c>
      <c s="34">
        <v>1</v>
      </c>
      <c s="35">
        <v>0</v>
      </c>
      <c s="36">
        <f>ROUND(ROUND(H214,2)*ROUND(G214,3),2)</f>
      </c>
      <c r="O214">
        <f>(I214*21)/100</f>
      </c>
      <c t="s">
        <v>28</v>
      </c>
    </row>
    <row r="215" spans="1:5" ht="12.75">
      <c r="A215" s="37" t="s">
        <v>56</v>
      </c>
      <c r="E215" s="38" t="s">
        <v>2358</v>
      </c>
    </row>
    <row r="216" spans="1:5" ht="25.5">
      <c r="A216" s="39" t="s">
        <v>57</v>
      </c>
      <c r="E216" s="40" t="s">
        <v>2441</v>
      </c>
    </row>
    <row r="217" spans="1:5" ht="12.75">
      <c r="A217" t="s">
        <v>58</v>
      </c>
      <c r="E217" s="38" t="s">
        <v>53</v>
      </c>
    </row>
    <row r="218" spans="1:16" ht="12.75">
      <c r="A218" s="26" t="s">
        <v>51</v>
      </c>
      <c s="31" t="s">
        <v>258</v>
      </c>
      <c s="31" t="s">
        <v>2456</v>
      </c>
      <c s="26" t="s">
        <v>53</v>
      </c>
      <c s="32" t="s">
        <v>2457</v>
      </c>
      <c s="33" t="s">
        <v>65</v>
      </c>
      <c s="34">
        <v>1</v>
      </c>
      <c s="35">
        <v>0</v>
      </c>
      <c s="36">
        <f>ROUND(ROUND(H218,2)*ROUND(G218,3),2)</f>
      </c>
      <c r="O218">
        <f>(I218*21)/100</f>
      </c>
      <c t="s">
        <v>28</v>
      </c>
    </row>
    <row r="219" spans="1:5" ht="12.75">
      <c r="A219" s="37" t="s">
        <v>56</v>
      </c>
      <c r="E219" s="38" t="s">
        <v>2358</v>
      </c>
    </row>
    <row r="220" spans="1:5" ht="25.5">
      <c r="A220" s="39" t="s">
        <v>57</v>
      </c>
      <c r="E220" s="40" t="s">
        <v>2441</v>
      </c>
    </row>
    <row r="221" spans="1:5" ht="12.75">
      <c r="A221" t="s">
        <v>58</v>
      </c>
      <c r="E221" s="38" t="s">
        <v>53</v>
      </c>
    </row>
    <row r="222" spans="1:16" ht="12.75">
      <c r="A222" s="26" t="s">
        <v>51</v>
      </c>
      <c s="31" t="s">
        <v>262</v>
      </c>
      <c s="31" t="s">
        <v>2458</v>
      </c>
      <c s="26" t="s">
        <v>53</v>
      </c>
      <c s="32" t="s">
        <v>2459</v>
      </c>
      <c s="33" t="s">
        <v>65</v>
      </c>
      <c s="34">
        <v>1</v>
      </c>
      <c s="35">
        <v>0</v>
      </c>
      <c s="36">
        <f>ROUND(ROUND(H222,2)*ROUND(G222,3),2)</f>
      </c>
      <c r="O222">
        <f>(I222*21)/100</f>
      </c>
      <c t="s">
        <v>28</v>
      </c>
    </row>
    <row r="223" spans="1:5" ht="12.75">
      <c r="A223" s="37" t="s">
        <v>56</v>
      </c>
      <c r="E223" s="38" t="s">
        <v>2358</v>
      </c>
    </row>
    <row r="224" spans="1:5" ht="25.5">
      <c r="A224" s="39" t="s">
        <v>57</v>
      </c>
      <c r="E224" s="40" t="s">
        <v>2441</v>
      </c>
    </row>
    <row r="225" spans="1:5" ht="12.75">
      <c r="A225" t="s">
        <v>58</v>
      </c>
      <c r="E225" s="38" t="s">
        <v>53</v>
      </c>
    </row>
    <row r="226" spans="1:16" ht="12.75">
      <c r="A226" s="26" t="s">
        <v>51</v>
      </c>
      <c s="31" t="s">
        <v>266</v>
      </c>
      <c s="31" t="s">
        <v>2460</v>
      </c>
      <c s="26" t="s">
        <v>53</v>
      </c>
      <c s="32" t="s">
        <v>2461</v>
      </c>
      <c s="33" t="s">
        <v>65</v>
      </c>
      <c s="34">
        <v>1</v>
      </c>
      <c s="35">
        <v>0</v>
      </c>
      <c s="36">
        <f>ROUND(ROUND(H226,2)*ROUND(G226,3),2)</f>
      </c>
      <c r="O226">
        <f>(I226*21)/100</f>
      </c>
      <c t="s">
        <v>28</v>
      </c>
    </row>
    <row r="227" spans="1:5" ht="12.75">
      <c r="A227" s="37" t="s">
        <v>56</v>
      </c>
      <c r="E227" s="38" t="s">
        <v>2358</v>
      </c>
    </row>
    <row r="228" spans="1:5" ht="25.5">
      <c r="A228" s="39" t="s">
        <v>57</v>
      </c>
      <c r="E228" s="40" t="s">
        <v>2441</v>
      </c>
    </row>
    <row r="229" spans="1:5" ht="12.75">
      <c r="A229" t="s">
        <v>58</v>
      </c>
      <c r="E229" s="38" t="s">
        <v>53</v>
      </c>
    </row>
    <row r="230" spans="1:16" ht="25.5">
      <c r="A230" s="26" t="s">
        <v>51</v>
      </c>
      <c s="31" t="s">
        <v>270</v>
      </c>
      <c s="31" t="s">
        <v>2462</v>
      </c>
      <c s="26" t="s">
        <v>53</v>
      </c>
      <c s="32" t="s">
        <v>2463</v>
      </c>
      <c s="33" t="s">
        <v>65</v>
      </c>
      <c s="34">
        <v>1</v>
      </c>
      <c s="35">
        <v>0</v>
      </c>
      <c s="36">
        <f>ROUND(ROUND(H230,2)*ROUND(G230,3),2)</f>
      </c>
      <c r="O230">
        <f>(I230*21)/100</f>
      </c>
      <c t="s">
        <v>28</v>
      </c>
    </row>
    <row r="231" spans="1:5" ht="12.75">
      <c r="A231" s="37" t="s">
        <v>56</v>
      </c>
      <c r="E231" s="38" t="s">
        <v>2358</v>
      </c>
    </row>
    <row r="232" spans="1:5" ht="25.5">
      <c r="A232" s="39" t="s">
        <v>57</v>
      </c>
      <c r="E232" s="40" t="s">
        <v>2441</v>
      </c>
    </row>
    <row r="233" spans="1:5" ht="12.75">
      <c r="A233" t="s">
        <v>58</v>
      </c>
      <c r="E233" s="38" t="s">
        <v>53</v>
      </c>
    </row>
    <row r="234" spans="1:16" ht="25.5">
      <c r="A234" s="26" t="s">
        <v>51</v>
      </c>
      <c s="31" t="s">
        <v>274</v>
      </c>
      <c s="31" t="s">
        <v>2464</v>
      </c>
      <c s="26" t="s">
        <v>53</v>
      </c>
      <c s="32" t="s">
        <v>2465</v>
      </c>
      <c s="33" t="s">
        <v>65</v>
      </c>
      <c s="34">
        <v>2</v>
      </c>
      <c s="35">
        <v>0</v>
      </c>
      <c s="36">
        <f>ROUND(ROUND(H234,2)*ROUND(G234,3),2)</f>
      </c>
      <c r="O234">
        <f>(I234*21)/100</f>
      </c>
      <c t="s">
        <v>28</v>
      </c>
    </row>
    <row r="235" spans="1:5" ht="12.75">
      <c r="A235" s="37" t="s">
        <v>56</v>
      </c>
      <c r="E235" s="38" t="s">
        <v>2358</v>
      </c>
    </row>
    <row r="236" spans="1:5" ht="25.5">
      <c r="A236" s="39" t="s">
        <v>57</v>
      </c>
      <c r="E236" s="40" t="s">
        <v>2441</v>
      </c>
    </row>
    <row r="237" spans="1:5" ht="12.75">
      <c r="A237" t="s">
        <v>58</v>
      </c>
      <c r="E237" s="38" t="s">
        <v>53</v>
      </c>
    </row>
    <row r="238" spans="1:18" ht="12.75" customHeight="1">
      <c r="A238" s="6" t="s">
        <v>48</v>
      </c>
      <c s="6"/>
      <c s="44" t="s">
        <v>2259</v>
      </c>
      <c s="6"/>
      <c s="29" t="s">
        <v>2466</v>
      </c>
      <c s="6"/>
      <c s="6"/>
      <c s="6"/>
      <c s="46">
        <f>0+Q238</f>
      </c>
      <c r="O238">
        <f>0+R238</f>
      </c>
      <c r="Q238">
        <f>0+I239+I243+I247+I251+I255+I259</f>
      </c>
      <c>
        <f>0+O239+O243+O247+O251+O255+O259</f>
      </c>
    </row>
    <row r="239" spans="1:16" ht="25.5">
      <c r="A239" s="26" t="s">
        <v>51</v>
      </c>
      <c s="31" t="s">
        <v>276</v>
      </c>
      <c s="31" t="s">
        <v>136</v>
      </c>
      <c s="26" t="s">
        <v>53</v>
      </c>
      <c s="32" t="s">
        <v>137</v>
      </c>
      <c s="33" t="s">
        <v>65</v>
      </c>
      <c s="34">
        <v>1</v>
      </c>
      <c s="35">
        <v>0</v>
      </c>
      <c s="36">
        <f>ROUND(ROUND(H239,2)*ROUND(G239,3),2)</f>
      </c>
      <c r="O239">
        <f>(I239*21)/100</f>
      </c>
      <c t="s">
        <v>28</v>
      </c>
    </row>
    <row r="240" spans="1:5" ht="12.75">
      <c r="A240" s="37" t="s">
        <v>56</v>
      </c>
      <c r="E240" s="38" t="s">
        <v>2358</v>
      </c>
    </row>
    <row r="241" spans="1:5" ht="25.5">
      <c r="A241" s="39" t="s">
        <v>57</v>
      </c>
      <c r="E241" s="40" t="s">
        <v>2467</v>
      </c>
    </row>
    <row r="242" spans="1:5" ht="12.75">
      <c r="A242" t="s">
        <v>58</v>
      </c>
      <c r="E242" s="38" t="s">
        <v>53</v>
      </c>
    </row>
    <row r="243" spans="1:16" ht="38.25">
      <c r="A243" s="26" t="s">
        <v>51</v>
      </c>
      <c s="31" t="s">
        <v>278</v>
      </c>
      <c s="31" t="s">
        <v>139</v>
      </c>
      <c s="26" t="s">
        <v>53</v>
      </c>
      <c s="32" t="s">
        <v>140</v>
      </c>
      <c s="33" t="s">
        <v>65</v>
      </c>
      <c s="34">
        <v>1</v>
      </c>
      <c s="35">
        <v>0</v>
      </c>
      <c s="36">
        <f>ROUND(ROUND(H243,2)*ROUND(G243,3),2)</f>
      </c>
      <c r="O243">
        <f>(I243*21)/100</f>
      </c>
      <c t="s">
        <v>28</v>
      </c>
    </row>
    <row r="244" spans="1:5" ht="12.75">
      <c r="A244" s="37" t="s">
        <v>56</v>
      </c>
      <c r="E244" s="38" t="s">
        <v>2358</v>
      </c>
    </row>
    <row r="245" spans="1:5" ht="25.5">
      <c r="A245" s="39" t="s">
        <v>57</v>
      </c>
      <c r="E245" s="40" t="s">
        <v>2467</v>
      </c>
    </row>
    <row r="246" spans="1:5" ht="12.75">
      <c r="A246" t="s">
        <v>58</v>
      </c>
      <c r="E246" s="38" t="s">
        <v>53</v>
      </c>
    </row>
    <row r="247" spans="1:16" ht="25.5">
      <c r="A247" s="26" t="s">
        <v>51</v>
      </c>
      <c s="31" t="s">
        <v>282</v>
      </c>
      <c s="31" t="s">
        <v>2468</v>
      </c>
      <c s="26" t="s">
        <v>53</v>
      </c>
      <c s="32" t="s">
        <v>2469</v>
      </c>
      <c s="33" t="s">
        <v>65</v>
      </c>
      <c s="34">
        <v>1</v>
      </c>
      <c s="35">
        <v>0</v>
      </c>
      <c s="36">
        <f>ROUND(ROUND(H247,2)*ROUND(G247,3),2)</f>
      </c>
      <c r="O247">
        <f>(I247*21)/100</f>
      </c>
      <c t="s">
        <v>28</v>
      </c>
    </row>
    <row r="248" spans="1:5" ht="12.75">
      <c r="A248" s="37" t="s">
        <v>56</v>
      </c>
      <c r="E248" s="38" t="s">
        <v>2358</v>
      </c>
    </row>
    <row r="249" spans="1:5" ht="25.5">
      <c r="A249" s="39" t="s">
        <v>57</v>
      </c>
      <c r="E249" s="40" t="s">
        <v>2467</v>
      </c>
    </row>
    <row r="250" spans="1:5" ht="12.75">
      <c r="A250" t="s">
        <v>58</v>
      </c>
      <c r="E250" s="38" t="s">
        <v>53</v>
      </c>
    </row>
    <row r="251" spans="1:16" ht="12.75">
      <c r="A251" s="26" t="s">
        <v>51</v>
      </c>
      <c s="31" t="s">
        <v>286</v>
      </c>
      <c s="31" t="s">
        <v>2470</v>
      </c>
      <c s="26" t="s">
        <v>53</v>
      </c>
      <c s="32" t="s">
        <v>2471</v>
      </c>
      <c s="33" t="s">
        <v>79</v>
      </c>
      <c s="34">
        <v>16</v>
      </c>
      <c s="35">
        <v>0</v>
      </c>
      <c s="36">
        <f>ROUND(ROUND(H251,2)*ROUND(G251,3),2)</f>
      </c>
      <c r="O251">
        <f>(I251*21)/100</f>
      </c>
      <c t="s">
        <v>28</v>
      </c>
    </row>
    <row r="252" spans="1:5" ht="12.75">
      <c r="A252" s="37" t="s">
        <v>56</v>
      </c>
      <c r="E252" s="38" t="s">
        <v>2358</v>
      </c>
    </row>
    <row r="253" spans="1:5" ht="25.5">
      <c r="A253" s="39" t="s">
        <v>57</v>
      </c>
      <c r="E253" s="40" t="s">
        <v>2467</v>
      </c>
    </row>
    <row r="254" spans="1:5" ht="12.75">
      <c r="A254" t="s">
        <v>58</v>
      </c>
      <c r="E254" s="38" t="s">
        <v>53</v>
      </c>
    </row>
    <row r="255" spans="1:16" ht="12.75">
      <c r="A255" s="26" t="s">
        <v>51</v>
      </c>
      <c s="31" t="s">
        <v>288</v>
      </c>
      <c s="31" t="s">
        <v>2472</v>
      </c>
      <c s="26" t="s">
        <v>53</v>
      </c>
      <c s="32" t="s">
        <v>2473</v>
      </c>
      <c s="33" t="s">
        <v>79</v>
      </c>
      <c s="34">
        <v>4</v>
      </c>
      <c s="35">
        <v>0</v>
      </c>
      <c s="36">
        <f>ROUND(ROUND(H255,2)*ROUND(G255,3),2)</f>
      </c>
      <c r="O255">
        <f>(I255*21)/100</f>
      </c>
      <c t="s">
        <v>28</v>
      </c>
    </row>
    <row r="256" spans="1:5" ht="12.75">
      <c r="A256" s="37" t="s">
        <v>56</v>
      </c>
      <c r="E256" s="38" t="s">
        <v>2358</v>
      </c>
    </row>
    <row r="257" spans="1:5" ht="25.5">
      <c r="A257" s="39" t="s">
        <v>57</v>
      </c>
      <c r="E257" s="40" t="s">
        <v>2467</v>
      </c>
    </row>
    <row r="258" spans="1:5" ht="12.75">
      <c r="A258" t="s">
        <v>58</v>
      </c>
      <c r="E258" s="38" t="s">
        <v>53</v>
      </c>
    </row>
    <row r="259" spans="1:16" ht="12.75">
      <c r="A259" s="26" t="s">
        <v>51</v>
      </c>
      <c s="31" t="s">
        <v>326</v>
      </c>
      <c s="31" t="s">
        <v>2261</v>
      </c>
      <c s="26" t="s">
        <v>53</v>
      </c>
      <c s="32" t="s">
        <v>2263</v>
      </c>
      <c s="33" t="s">
        <v>79</v>
      </c>
      <c s="34">
        <v>4</v>
      </c>
      <c s="35">
        <v>0</v>
      </c>
      <c s="36">
        <f>ROUND(ROUND(H259,2)*ROUND(G259,3),2)</f>
      </c>
      <c r="O259">
        <f>(I259*21)/100</f>
      </c>
      <c t="s">
        <v>28</v>
      </c>
    </row>
    <row r="260" spans="1:5" ht="12.75">
      <c r="A260" s="37" t="s">
        <v>56</v>
      </c>
      <c r="E260" s="38" t="s">
        <v>2358</v>
      </c>
    </row>
    <row r="261" spans="1:5" ht="25.5">
      <c r="A261" s="39" t="s">
        <v>57</v>
      </c>
      <c r="E261" s="40" t="s">
        <v>2467</v>
      </c>
    </row>
    <row r="262" spans="1:5" ht="12.75">
      <c r="A262" t="s">
        <v>58</v>
      </c>
      <c r="E262" s="38" t="s">
        <v>53</v>
      </c>
    </row>
    <row r="263" spans="1:18" ht="12.75" customHeight="1">
      <c r="A263" s="6" t="s">
        <v>48</v>
      </c>
      <c s="6"/>
      <c s="44" t="s">
        <v>331</v>
      </c>
      <c s="6"/>
      <c s="29" t="s">
        <v>50</v>
      </c>
      <c s="6"/>
      <c s="6"/>
      <c s="6"/>
      <c s="46">
        <f>0+Q263</f>
      </c>
      <c r="O263">
        <f>0+R263</f>
      </c>
      <c r="Q263">
        <f>0+I264+I268+I272+I276</f>
      </c>
      <c>
        <f>0+O264+O268+O272+O276</f>
      </c>
    </row>
    <row r="264" spans="1:16" ht="12.75">
      <c r="A264" s="26" t="s">
        <v>51</v>
      </c>
      <c s="31" t="s">
        <v>506</v>
      </c>
      <c s="31" t="s">
        <v>2474</v>
      </c>
      <c s="26" t="s">
        <v>53</v>
      </c>
      <c s="32" t="s">
        <v>2475</v>
      </c>
      <c s="33" t="s">
        <v>65</v>
      </c>
      <c s="34">
        <v>1</v>
      </c>
      <c s="35">
        <v>0</v>
      </c>
      <c s="36">
        <f>ROUND(ROUND(H264,2)*ROUND(G264,3),2)</f>
      </c>
      <c r="O264">
        <f>(I264*21)/100</f>
      </c>
      <c t="s">
        <v>28</v>
      </c>
    </row>
    <row r="265" spans="1:5" ht="12.75">
      <c r="A265" s="37" t="s">
        <v>56</v>
      </c>
      <c r="E265" s="38" t="s">
        <v>2358</v>
      </c>
    </row>
    <row r="266" spans="1:5" ht="38.25">
      <c r="A266" s="39" t="s">
        <v>57</v>
      </c>
      <c r="E266" s="40" t="s">
        <v>2476</v>
      </c>
    </row>
    <row r="267" spans="1:5" ht="12.75">
      <c r="A267" t="s">
        <v>58</v>
      </c>
      <c r="E267" s="38" t="s">
        <v>53</v>
      </c>
    </row>
    <row r="268" spans="1:16" ht="12.75">
      <c r="A268" s="26" t="s">
        <v>51</v>
      </c>
      <c s="31" t="s">
        <v>672</v>
      </c>
      <c s="31" t="s">
        <v>2477</v>
      </c>
      <c s="26" t="s">
        <v>53</v>
      </c>
      <c s="32" t="s">
        <v>2478</v>
      </c>
      <c s="33" t="s">
        <v>55</v>
      </c>
      <c s="34">
        <v>45</v>
      </c>
      <c s="35">
        <v>0</v>
      </c>
      <c s="36">
        <f>ROUND(ROUND(H268,2)*ROUND(G268,3),2)</f>
      </c>
      <c r="O268">
        <f>(I268*21)/100</f>
      </c>
      <c t="s">
        <v>28</v>
      </c>
    </row>
    <row r="269" spans="1:5" ht="12.75">
      <c r="A269" s="37" t="s">
        <v>56</v>
      </c>
      <c r="E269" s="38" t="s">
        <v>2358</v>
      </c>
    </row>
    <row r="270" spans="1:5" ht="38.25">
      <c r="A270" s="39" t="s">
        <v>57</v>
      </c>
      <c r="E270" s="40" t="s">
        <v>2476</v>
      </c>
    </row>
    <row r="271" spans="1:5" ht="12.75">
      <c r="A271" t="s">
        <v>58</v>
      </c>
      <c r="E271" s="38" t="s">
        <v>53</v>
      </c>
    </row>
    <row r="272" spans="1:16" ht="12.75">
      <c r="A272" s="26" t="s">
        <v>51</v>
      </c>
      <c s="31" t="s">
        <v>510</v>
      </c>
      <c s="31" t="s">
        <v>2479</v>
      </c>
      <c s="26" t="s">
        <v>53</v>
      </c>
      <c s="32" t="s">
        <v>2480</v>
      </c>
      <c s="33" t="s">
        <v>65</v>
      </c>
      <c s="34">
        <v>3</v>
      </c>
      <c s="35">
        <v>0</v>
      </c>
      <c s="36">
        <f>ROUND(ROUND(H272,2)*ROUND(G272,3),2)</f>
      </c>
      <c r="O272">
        <f>(I272*21)/100</f>
      </c>
      <c t="s">
        <v>28</v>
      </c>
    </row>
    <row r="273" spans="1:5" ht="12.75">
      <c r="A273" s="37" t="s">
        <v>56</v>
      </c>
      <c r="E273" s="38" t="s">
        <v>2358</v>
      </c>
    </row>
    <row r="274" spans="1:5" ht="38.25">
      <c r="A274" s="39" t="s">
        <v>57</v>
      </c>
      <c r="E274" s="40" t="s">
        <v>2476</v>
      </c>
    </row>
    <row r="275" spans="1:5" ht="12.75">
      <c r="A275" t="s">
        <v>58</v>
      </c>
      <c r="E275" s="38" t="s">
        <v>53</v>
      </c>
    </row>
    <row r="276" spans="1:16" ht="12.75">
      <c r="A276" s="26" t="s">
        <v>51</v>
      </c>
      <c s="31" t="s">
        <v>290</v>
      </c>
      <c s="31" t="s">
        <v>2481</v>
      </c>
      <c s="26" t="s">
        <v>53</v>
      </c>
      <c s="32" t="s">
        <v>2482</v>
      </c>
      <c s="33" t="s">
        <v>65</v>
      </c>
      <c s="34">
        <v>3</v>
      </c>
      <c s="35">
        <v>0</v>
      </c>
      <c s="36">
        <f>ROUND(ROUND(H276,2)*ROUND(G276,3),2)</f>
      </c>
      <c r="O276">
        <f>(I276*21)/100</f>
      </c>
      <c t="s">
        <v>28</v>
      </c>
    </row>
    <row r="277" spans="1:5" ht="12.75">
      <c r="A277" s="37" t="s">
        <v>56</v>
      </c>
      <c r="E277" s="38" t="s">
        <v>2358</v>
      </c>
    </row>
    <row r="278" spans="1:5" ht="38.25">
      <c r="A278" s="39" t="s">
        <v>57</v>
      </c>
      <c r="E278" s="40" t="s">
        <v>2476</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2483</v>
      </c>
      <c s="41">
        <f>0+I9+I34+I51+I124+I145+I206+I227</f>
      </c>
      <c r="O3" t="s">
        <v>23</v>
      </c>
      <c t="s">
        <v>28</v>
      </c>
    </row>
    <row r="4" spans="1:16" ht="15" customHeight="1">
      <c r="A4" t="s">
        <v>17</v>
      </c>
      <c s="12" t="s">
        <v>18</v>
      </c>
      <c s="13" t="s">
        <v>2349</v>
      </c>
      <c s="1"/>
      <c s="14" t="s">
        <v>2350</v>
      </c>
      <c s="1"/>
      <c s="1"/>
      <c s="11"/>
      <c s="11"/>
      <c r="O4" t="s">
        <v>24</v>
      </c>
      <c t="s">
        <v>28</v>
      </c>
    </row>
    <row r="5" spans="1:16" ht="12.75" customHeight="1">
      <c r="A5" t="s">
        <v>21</v>
      </c>
      <c s="16" t="s">
        <v>22</v>
      </c>
      <c s="17" t="s">
        <v>2483</v>
      </c>
      <c s="6"/>
      <c s="18" t="s">
        <v>2484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2486</v>
      </c>
      <c s="27"/>
      <c s="29" t="s">
        <v>2355</v>
      </c>
      <c s="27"/>
      <c s="27"/>
      <c s="27"/>
      <c s="30">
        <f>0+Q9</f>
      </c>
      <c r="O9">
        <f>0+R9</f>
      </c>
      <c r="Q9">
        <f>0+I10+I14+I18+I22+I26+I30</f>
      </c>
      <c>
        <f>0+O10+O14+O18+O22+O26+O30</f>
      </c>
    </row>
    <row r="10" spans="1:16" ht="25.5">
      <c r="A10" s="26" t="s">
        <v>51</v>
      </c>
      <c s="31" t="s">
        <v>34</v>
      </c>
      <c s="31" t="s">
        <v>1815</v>
      </c>
      <c s="26" t="s">
        <v>53</v>
      </c>
      <c s="32" t="s">
        <v>1816</v>
      </c>
      <c s="33" t="s">
        <v>55</v>
      </c>
      <c s="34">
        <v>45</v>
      </c>
      <c s="35">
        <v>0</v>
      </c>
      <c s="36">
        <f>ROUND(ROUND(H10,2)*ROUND(G10,3),2)</f>
      </c>
      <c r="O10">
        <f>(I10*21)/100</f>
      </c>
      <c t="s">
        <v>28</v>
      </c>
    </row>
    <row r="11" spans="1:5" ht="12.75">
      <c r="A11" s="37" t="s">
        <v>56</v>
      </c>
      <c r="E11" s="38" t="s">
        <v>2358</v>
      </c>
    </row>
    <row r="12" spans="1:5" ht="38.25">
      <c r="A12" s="39" t="s">
        <v>57</v>
      </c>
      <c r="E12" s="40" t="s">
        <v>2360</v>
      </c>
    </row>
    <row r="13" spans="1:5" ht="12.75">
      <c r="A13" t="s">
        <v>58</v>
      </c>
      <c r="E13" s="38" t="s">
        <v>53</v>
      </c>
    </row>
    <row r="14" spans="1:16" ht="12.75">
      <c r="A14" s="26" t="s">
        <v>51</v>
      </c>
      <c s="31" t="s">
        <v>28</v>
      </c>
      <c s="31" t="s">
        <v>2036</v>
      </c>
      <c s="26" t="s">
        <v>53</v>
      </c>
      <c s="32" t="s">
        <v>2037</v>
      </c>
      <c s="33" t="s">
        <v>55</v>
      </c>
      <c s="34">
        <v>12</v>
      </c>
      <c s="35">
        <v>0</v>
      </c>
      <c s="36">
        <f>ROUND(ROUND(H14,2)*ROUND(G14,3),2)</f>
      </c>
      <c r="O14">
        <f>(I14*21)/100</f>
      </c>
      <c t="s">
        <v>28</v>
      </c>
    </row>
    <row r="15" spans="1:5" ht="12.75">
      <c r="A15" s="37" t="s">
        <v>56</v>
      </c>
      <c r="E15" s="38" t="s">
        <v>2358</v>
      </c>
    </row>
    <row r="16" spans="1:5" ht="38.25">
      <c r="A16" s="39" t="s">
        <v>57</v>
      </c>
      <c r="E16" s="40" t="s">
        <v>2360</v>
      </c>
    </row>
    <row r="17" spans="1:5" ht="12.75">
      <c r="A17" t="s">
        <v>58</v>
      </c>
      <c r="E17" s="38" t="s">
        <v>53</v>
      </c>
    </row>
    <row r="18" spans="1:16" ht="12.75">
      <c r="A18" s="26" t="s">
        <v>51</v>
      </c>
      <c s="31" t="s">
        <v>26</v>
      </c>
      <c s="31" t="s">
        <v>2487</v>
      </c>
      <c s="26" t="s">
        <v>53</v>
      </c>
      <c s="32" t="s">
        <v>2488</v>
      </c>
      <c s="33" t="s">
        <v>55</v>
      </c>
      <c s="34">
        <v>3</v>
      </c>
      <c s="35">
        <v>0</v>
      </c>
      <c s="36">
        <f>ROUND(ROUND(H18,2)*ROUND(G18,3),2)</f>
      </c>
      <c r="O18">
        <f>(I18*21)/100</f>
      </c>
      <c t="s">
        <v>28</v>
      </c>
    </row>
    <row r="19" spans="1:5" ht="12.75">
      <c r="A19" s="37" t="s">
        <v>56</v>
      </c>
      <c r="E19" s="38" t="s">
        <v>2358</v>
      </c>
    </row>
    <row r="20" spans="1:5" ht="38.25">
      <c r="A20" s="39" t="s">
        <v>57</v>
      </c>
      <c r="E20" s="40" t="s">
        <v>2360</v>
      </c>
    </row>
    <row r="21" spans="1:5" ht="12.75">
      <c r="A21" t="s">
        <v>58</v>
      </c>
      <c r="E21" s="38" t="s">
        <v>53</v>
      </c>
    </row>
    <row r="22" spans="1:16" ht="12.75">
      <c r="A22" s="26" t="s">
        <v>51</v>
      </c>
      <c s="31" t="s">
        <v>38</v>
      </c>
      <c s="31" t="s">
        <v>2361</v>
      </c>
      <c s="26" t="s">
        <v>53</v>
      </c>
      <c s="32" t="s">
        <v>2362</v>
      </c>
      <c s="33" t="s">
        <v>55</v>
      </c>
      <c s="34">
        <v>3</v>
      </c>
      <c s="35">
        <v>0</v>
      </c>
      <c s="36">
        <f>ROUND(ROUND(H22,2)*ROUND(G22,3),2)</f>
      </c>
      <c r="O22">
        <f>(I22*21)/100</f>
      </c>
      <c t="s">
        <v>28</v>
      </c>
    </row>
    <row r="23" spans="1:5" ht="12.75">
      <c r="A23" s="37" t="s">
        <v>56</v>
      </c>
      <c r="E23" s="38" t="s">
        <v>2358</v>
      </c>
    </row>
    <row r="24" spans="1:5" ht="38.25">
      <c r="A24" s="39" t="s">
        <v>57</v>
      </c>
      <c r="E24" s="40" t="s">
        <v>2360</v>
      </c>
    </row>
    <row r="25" spans="1:5" ht="12.75">
      <c r="A25" t="s">
        <v>58</v>
      </c>
      <c r="E25" s="38" t="s">
        <v>53</v>
      </c>
    </row>
    <row r="26" spans="1:16" ht="12.75">
      <c r="A26" s="26" t="s">
        <v>51</v>
      </c>
      <c s="31" t="s">
        <v>40</v>
      </c>
      <c s="31" t="s">
        <v>2363</v>
      </c>
      <c s="26" t="s">
        <v>53</v>
      </c>
      <c s="32" t="s">
        <v>2364</v>
      </c>
      <c s="33" t="s">
        <v>114</v>
      </c>
      <c s="34">
        <v>1</v>
      </c>
      <c s="35">
        <v>0</v>
      </c>
      <c s="36">
        <f>ROUND(ROUND(H26,2)*ROUND(G26,3),2)</f>
      </c>
      <c r="O26">
        <f>(I26*21)/100</f>
      </c>
      <c t="s">
        <v>28</v>
      </c>
    </row>
    <row r="27" spans="1:5" ht="12.75">
      <c r="A27" s="37" t="s">
        <v>56</v>
      </c>
      <c r="E27" s="38" t="s">
        <v>2358</v>
      </c>
    </row>
    <row r="28" spans="1:5" ht="38.25">
      <c r="A28" s="39" t="s">
        <v>57</v>
      </c>
      <c r="E28" s="40" t="s">
        <v>2360</v>
      </c>
    </row>
    <row r="29" spans="1:5" ht="12.75">
      <c r="A29" t="s">
        <v>58</v>
      </c>
      <c r="E29" s="38" t="s">
        <v>53</v>
      </c>
    </row>
    <row r="30" spans="1:16" ht="12.75">
      <c r="A30" s="26" t="s">
        <v>51</v>
      </c>
      <c s="31" t="s">
        <v>27</v>
      </c>
      <c s="31" t="s">
        <v>2365</v>
      </c>
      <c s="26" t="s">
        <v>53</v>
      </c>
      <c s="32" t="s">
        <v>2366</v>
      </c>
      <c s="33" t="s">
        <v>65</v>
      </c>
      <c s="34">
        <v>1</v>
      </c>
      <c s="35">
        <v>0</v>
      </c>
      <c s="36">
        <f>ROUND(ROUND(H30,2)*ROUND(G30,3),2)</f>
      </c>
      <c r="O30">
        <f>(I30*21)/100</f>
      </c>
      <c t="s">
        <v>28</v>
      </c>
    </row>
    <row r="31" spans="1:5" ht="12.75">
      <c r="A31" s="37" t="s">
        <v>56</v>
      </c>
      <c r="E31" s="38" t="s">
        <v>2358</v>
      </c>
    </row>
    <row r="32" spans="1:5" ht="38.25">
      <c r="A32" s="39" t="s">
        <v>57</v>
      </c>
      <c r="E32" s="40" t="s">
        <v>2360</v>
      </c>
    </row>
    <row r="33" spans="1:5" ht="12.75">
      <c r="A33" t="s">
        <v>58</v>
      </c>
      <c r="E33" s="38" t="s">
        <v>53</v>
      </c>
    </row>
    <row r="34" spans="1:18" ht="12.75" customHeight="1">
      <c r="A34" s="6" t="s">
        <v>48</v>
      </c>
      <c s="6"/>
      <c s="44" t="s">
        <v>2367</v>
      </c>
      <c s="6"/>
      <c s="29" t="s">
        <v>2368</v>
      </c>
      <c s="6"/>
      <c s="6"/>
      <c s="6"/>
      <c s="46">
        <f>0+Q34</f>
      </c>
      <c r="O34">
        <f>0+R34</f>
      </c>
      <c r="Q34">
        <f>0+I35+I39+I43+I47</f>
      </c>
      <c>
        <f>0+O35+O39+O43+O47</f>
      </c>
    </row>
    <row r="35" spans="1:16" ht="12.75">
      <c r="A35" s="26" t="s">
        <v>51</v>
      </c>
      <c s="31" t="s">
        <v>81</v>
      </c>
      <c s="31" t="s">
        <v>2369</v>
      </c>
      <c s="26" t="s">
        <v>53</v>
      </c>
      <c s="32" t="s">
        <v>2370</v>
      </c>
      <c s="33" t="s">
        <v>65</v>
      </c>
      <c s="34">
        <v>1</v>
      </c>
      <c s="35">
        <v>0</v>
      </c>
      <c s="36">
        <f>ROUND(ROUND(H35,2)*ROUND(G35,3),2)</f>
      </c>
      <c r="O35">
        <f>(I35*21)/100</f>
      </c>
      <c t="s">
        <v>28</v>
      </c>
    </row>
    <row r="36" spans="1:5" ht="12.75">
      <c r="A36" s="37" t="s">
        <v>56</v>
      </c>
      <c r="E36" s="38" t="s">
        <v>2358</v>
      </c>
    </row>
    <row r="37" spans="1:5" ht="38.25">
      <c r="A37" s="39" t="s">
        <v>57</v>
      </c>
      <c r="E37" s="40" t="s">
        <v>2360</v>
      </c>
    </row>
    <row r="38" spans="1:5" ht="12.75">
      <c r="A38" t="s">
        <v>58</v>
      </c>
      <c r="E38" s="38" t="s">
        <v>53</v>
      </c>
    </row>
    <row r="39" spans="1:16" ht="12.75">
      <c r="A39" s="26" t="s">
        <v>51</v>
      </c>
      <c s="31" t="s">
        <v>85</v>
      </c>
      <c s="31" t="s">
        <v>2040</v>
      </c>
      <c s="26" t="s">
        <v>53</v>
      </c>
      <c s="32" t="s">
        <v>2041</v>
      </c>
      <c s="33" t="s">
        <v>65</v>
      </c>
      <c s="34">
        <v>2</v>
      </c>
      <c s="35">
        <v>0</v>
      </c>
      <c s="36">
        <f>ROUND(ROUND(H39,2)*ROUND(G39,3),2)</f>
      </c>
      <c r="O39">
        <f>(I39*21)/100</f>
      </c>
      <c t="s">
        <v>28</v>
      </c>
    </row>
    <row r="40" spans="1:5" ht="12.75">
      <c r="A40" s="37" t="s">
        <v>56</v>
      </c>
      <c r="E40" s="38" t="s">
        <v>2358</v>
      </c>
    </row>
    <row r="41" spans="1:5" ht="38.25">
      <c r="A41" s="39" t="s">
        <v>57</v>
      </c>
      <c r="E41" s="40" t="s">
        <v>2360</v>
      </c>
    </row>
    <row r="42" spans="1:5" ht="12.75">
      <c r="A42" t="s">
        <v>58</v>
      </c>
      <c r="E42" s="38" t="s">
        <v>53</v>
      </c>
    </row>
    <row r="43" spans="1:16" ht="12.75">
      <c r="A43" s="26" t="s">
        <v>51</v>
      </c>
      <c s="31" t="s">
        <v>44</v>
      </c>
      <c s="31" t="s">
        <v>2043</v>
      </c>
      <c s="26" t="s">
        <v>53</v>
      </c>
      <c s="32" t="s">
        <v>2044</v>
      </c>
      <c s="33" t="s">
        <v>65</v>
      </c>
      <c s="34">
        <v>2</v>
      </c>
      <c s="35">
        <v>0</v>
      </c>
      <c s="36">
        <f>ROUND(ROUND(H43,2)*ROUND(G43,3),2)</f>
      </c>
      <c r="O43">
        <f>(I43*21)/100</f>
      </c>
      <c t="s">
        <v>28</v>
      </c>
    </row>
    <row r="44" spans="1:5" ht="12.75">
      <c r="A44" s="37" t="s">
        <v>56</v>
      </c>
      <c r="E44" s="38" t="s">
        <v>2358</v>
      </c>
    </row>
    <row r="45" spans="1:5" ht="38.25">
      <c r="A45" s="39" t="s">
        <v>57</v>
      </c>
      <c r="E45" s="40" t="s">
        <v>2360</v>
      </c>
    </row>
    <row r="46" spans="1:5" ht="12.75">
      <c r="A46" t="s">
        <v>58</v>
      </c>
      <c r="E46" s="38" t="s">
        <v>53</v>
      </c>
    </row>
    <row r="47" spans="1:16" ht="12.75">
      <c r="A47" s="26" t="s">
        <v>51</v>
      </c>
      <c s="31" t="s">
        <v>278</v>
      </c>
      <c s="31" t="s">
        <v>2371</v>
      </c>
      <c s="26" t="s">
        <v>53</v>
      </c>
      <c s="32" t="s">
        <v>2372</v>
      </c>
      <c s="33" t="s">
        <v>65</v>
      </c>
      <c s="34">
        <v>1</v>
      </c>
      <c s="35">
        <v>0</v>
      </c>
      <c s="36">
        <f>ROUND(ROUND(H47,2)*ROUND(G47,3),2)</f>
      </c>
      <c r="O47">
        <f>(I47*21)/100</f>
      </c>
      <c t="s">
        <v>28</v>
      </c>
    </row>
    <row r="48" spans="1:5" ht="12.75">
      <c r="A48" s="37" t="s">
        <v>56</v>
      </c>
      <c r="E48" s="38" t="s">
        <v>2358</v>
      </c>
    </row>
    <row r="49" spans="1:5" ht="38.25">
      <c r="A49" s="39" t="s">
        <v>57</v>
      </c>
      <c r="E49" s="40" t="s">
        <v>2360</v>
      </c>
    </row>
    <row r="50" spans="1:5" ht="12.75">
      <c r="A50" t="s">
        <v>58</v>
      </c>
      <c r="E50" s="38" t="s">
        <v>53</v>
      </c>
    </row>
    <row r="51" spans="1:18" ht="12.75" customHeight="1">
      <c r="A51" s="6" t="s">
        <v>48</v>
      </c>
      <c s="6"/>
      <c s="44" t="s">
        <v>2373</v>
      </c>
      <c s="6"/>
      <c s="29" t="s">
        <v>2374</v>
      </c>
      <c s="6"/>
      <c s="6"/>
      <c s="6"/>
      <c s="46">
        <f>0+Q51</f>
      </c>
      <c r="O51">
        <f>0+R51</f>
      </c>
      <c r="Q51">
        <f>0+I52+I56+I60+I64+I68+I72+I76+I80+I84+I88+I92+I96+I100+I104+I108+I112+I116+I120</f>
      </c>
      <c>
        <f>0+O52+O56+O60+O64+O68+O72+O76+O80+O84+O88+O92+O96+O100+O104+O108+O112+O116+O120</f>
      </c>
    </row>
    <row r="52" spans="1:16" ht="25.5">
      <c r="A52" s="26" t="s">
        <v>51</v>
      </c>
      <c s="31" t="s">
        <v>46</v>
      </c>
      <c s="31" t="s">
        <v>940</v>
      </c>
      <c s="26" t="s">
        <v>53</v>
      </c>
      <c s="32" t="s">
        <v>941</v>
      </c>
      <c s="33" t="s">
        <v>55</v>
      </c>
      <c s="34">
        <v>5</v>
      </c>
      <c s="35">
        <v>0</v>
      </c>
      <c s="36">
        <f>ROUND(ROUND(H52,2)*ROUND(G52,3),2)</f>
      </c>
      <c r="O52">
        <f>(I52*21)/100</f>
      </c>
      <c t="s">
        <v>28</v>
      </c>
    </row>
    <row r="53" spans="1:5" ht="12.75">
      <c r="A53" s="37" t="s">
        <v>56</v>
      </c>
      <c r="E53" s="38" t="s">
        <v>2358</v>
      </c>
    </row>
    <row r="54" spans="1:5" ht="38.25">
      <c r="A54" s="39" t="s">
        <v>57</v>
      </c>
      <c r="E54" s="40" t="s">
        <v>2360</v>
      </c>
    </row>
    <row r="55" spans="1:5" ht="12.75">
      <c r="A55" t="s">
        <v>58</v>
      </c>
      <c r="E55" s="38" t="s">
        <v>53</v>
      </c>
    </row>
    <row r="56" spans="1:16" ht="12.75">
      <c r="A56" s="26" t="s">
        <v>51</v>
      </c>
      <c s="31" t="s">
        <v>95</v>
      </c>
      <c s="31" t="s">
        <v>1170</v>
      </c>
      <c s="26" t="s">
        <v>53</v>
      </c>
      <c s="32" t="s">
        <v>1171</v>
      </c>
      <c s="33" t="s">
        <v>55</v>
      </c>
      <c s="34">
        <v>10</v>
      </c>
      <c s="35">
        <v>0</v>
      </c>
      <c s="36">
        <f>ROUND(ROUND(H56,2)*ROUND(G56,3),2)</f>
      </c>
      <c r="O56">
        <f>(I56*21)/100</f>
      </c>
      <c t="s">
        <v>28</v>
      </c>
    </row>
    <row r="57" spans="1:5" ht="12.75">
      <c r="A57" s="37" t="s">
        <v>56</v>
      </c>
      <c r="E57" s="38" t="s">
        <v>2358</v>
      </c>
    </row>
    <row r="58" spans="1:5" ht="38.25">
      <c r="A58" s="39" t="s">
        <v>57</v>
      </c>
      <c r="E58" s="40" t="s">
        <v>2360</v>
      </c>
    </row>
    <row r="59" spans="1:5" ht="12.75">
      <c r="A59" t="s">
        <v>58</v>
      </c>
      <c r="E59" s="38" t="s">
        <v>53</v>
      </c>
    </row>
    <row r="60" spans="1:16" ht="12.75">
      <c r="A60" s="26" t="s">
        <v>51</v>
      </c>
      <c s="31" t="s">
        <v>99</v>
      </c>
      <c s="31" t="s">
        <v>2375</v>
      </c>
      <c s="26" t="s">
        <v>53</v>
      </c>
      <c s="32" t="s">
        <v>2376</v>
      </c>
      <c s="33" t="s">
        <v>55</v>
      </c>
      <c s="34">
        <v>10</v>
      </c>
      <c s="35">
        <v>0</v>
      </c>
      <c s="36">
        <f>ROUND(ROUND(H60,2)*ROUND(G60,3),2)</f>
      </c>
      <c r="O60">
        <f>(I60*21)/100</f>
      </c>
      <c t="s">
        <v>28</v>
      </c>
    </row>
    <row r="61" spans="1:5" ht="12.75">
      <c r="A61" s="37" t="s">
        <v>56</v>
      </c>
      <c r="E61" s="38" t="s">
        <v>2358</v>
      </c>
    </row>
    <row r="62" spans="1:5" ht="38.25">
      <c r="A62" s="39" t="s">
        <v>57</v>
      </c>
      <c r="E62" s="40" t="s">
        <v>2360</v>
      </c>
    </row>
    <row r="63" spans="1:5" ht="12.75">
      <c r="A63" t="s">
        <v>58</v>
      </c>
      <c r="E63" s="38" t="s">
        <v>53</v>
      </c>
    </row>
    <row r="64" spans="1:16" ht="12.75">
      <c r="A64" s="26" t="s">
        <v>51</v>
      </c>
      <c s="31" t="s">
        <v>103</v>
      </c>
      <c s="31" t="s">
        <v>2377</v>
      </c>
      <c s="26" t="s">
        <v>53</v>
      </c>
      <c s="32" t="s">
        <v>2378</v>
      </c>
      <c s="33" t="s">
        <v>55</v>
      </c>
      <c s="34">
        <v>28</v>
      </c>
      <c s="35">
        <v>0</v>
      </c>
      <c s="36">
        <f>ROUND(ROUND(H64,2)*ROUND(G64,3),2)</f>
      </c>
      <c r="O64">
        <f>(I64*21)/100</f>
      </c>
      <c t="s">
        <v>28</v>
      </c>
    </row>
    <row r="65" spans="1:5" ht="12.75">
      <c r="A65" s="37" t="s">
        <v>56</v>
      </c>
      <c r="E65" s="38" t="s">
        <v>2358</v>
      </c>
    </row>
    <row r="66" spans="1:5" ht="38.25">
      <c r="A66" s="39" t="s">
        <v>57</v>
      </c>
      <c r="E66" s="40" t="s">
        <v>2360</v>
      </c>
    </row>
    <row r="67" spans="1:5" ht="12.75">
      <c r="A67" t="s">
        <v>58</v>
      </c>
      <c r="E67" s="38" t="s">
        <v>53</v>
      </c>
    </row>
    <row r="68" spans="1:16" ht="12.75">
      <c r="A68" s="26" t="s">
        <v>51</v>
      </c>
      <c s="31" t="s">
        <v>67</v>
      </c>
      <c s="31" t="s">
        <v>2379</v>
      </c>
      <c s="26" t="s">
        <v>53</v>
      </c>
      <c s="32" t="s">
        <v>2380</v>
      </c>
      <c s="33" t="s">
        <v>65</v>
      </c>
      <c s="34">
        <v>8</v>
      </c>
      <c s="35">
        <v>0</v>
      </c>
      <c s="36">
        <f>ROUND(ROUND(H68,2)*ROUND(G68,3),2)</f>
      </c>
      <c r="O68">
        <f>(I68*21)/100</f>
      </c>
      <c t="s">
        <v>28</v>
      </c>
    </row>
    <row r="69" spans="1:5" ht="12.75">
      <c r="A69" s="37" t="s">
        <v>56</v>
      </c>
      <c r="E69" s="38" t="s">
        <v>2358</v>
      </c>
    </row>
    <row r="70" spans="1:5" ht="38.25">
      <c r="A70" s="39" t="s">
        <v>57</v>
      </c>
      <c r="E70" s="40" t="s">
        <v>2360</v>
      </c>
    </row>
    <row r="71" spans="1:5" ht="12.75">
      <c r="A71" t="s">
        <v>58</v>
      </c>
      <c r="E71" s="38" t="s">
        <v>53</v>
      </c>
    </row>
    <row r="72" spans="1:16" ht="12.75">
      <c r="A72" s="26" t="s">
        <v>51</v>
      </c>
      <c s="31" t="s">
        <v>294</v>
      </c>
      <c s="31" t="s">
        <v>2381</v>
      </c>
      <c s="26" t="s">
        <v>53</v>
      </c>
      <c s="32" t="s">
        <v>2382</v>
      </c>
      <c s="33" t="s">
        <v>55</v>
      </c>
      <c s="34">
        <v>32</v>
      </c>
      <c s="35">
        <v>0</v>
      </c>
      <c s="36">
        <f>ROUND(ROUND(H72,2)*ROUND(G72,3),2)</f>
      </c>
      <c r="O72">
        <f>(I72*21)/100</f>
      </c>
      <c t="s">
        <v>28</v>
      </c>
    </row>
    <row r="73" spans="1:5" ht="12.75">
      <c r="A73" s="37" t="s">
        <v>56</v>
      </c>
      <c r="E73" s="38" t="s">
        <v>2358</v>
      </c>
    </row>
    <row r="74" spans="1:5" ht="38.25">
      <c r="A74" s="39" t="s">
        <v>57</v>
      </c>
      <c r="E74" s="40" t="s">
        <v>2360</v>
      </c>
    </row>
    <row r="75" spans="1:5" ht="12.75">
      <c r="A75" t="s">
        <v>58</v>
      </c>
      <c r="E75" s="38" t="s">
        <v>53</v>
      </c>
    </row>
    <row r="76" spans="1:16" ht="12.75">
      <c r="A76" s="26" t="s">
        <v>51</v>
      </c>
      <c s="31" t="s">
        <v>298</v>
      </c>
      <c s="31" t="s">
        <v>2385</v>
      </c>
      <c s="26" t="s">
        <v>53</v>
      </c>
      <c s="32" t="s">
        <v>2489</v>
      </c>
      <c s="33" t="s">
        <v>55</v>
      </c>
      <c s="34">
        <v>16</v>
      </c>
      <c s="35">
        <v>0</v>
      </c>
      <c s="36">
        <f>ROUND(ROUND(H76,2)*ROUND(G76,3),2)</f>
      </c>
      <c r="O76">
        <f>(I76*21)/100</f>
      </c>
      <c t="s">
        <v>28</v>
      </c>
    </row>
    <row r="77" spans="1:5" ht="12.75">
      <c r="A77" s="37" t="s">
        <v>56</v>
      </c>
      <c r="E77" s="38" t="s">
        <v>2358</v>
      </c>
    </row>
    <row r="78" spans="1:5" ht="38.25">
      <c r="A78" s="39" t="s">
        <v>57</v>
      </c>
      <c r="E78" s="40" t="s">
        <v>2360</v>
      </c>
    </row>
    <row r="79" spans="1:5" ht="12.75">
      <c r="A79" t="s">
        <v>58</v>
      </c>
      <c r="E79" s="38" t="s">
        <v>53</v>
      </c>
    </row>
    <row r="80" spans="1:16" ht="12.75">
      <c r="A80" s="26" t="s">
        <v>51</v>
      </c>
      <c s="31" t="s">
        <v>150</v>
      </c>
      <c s="31" t="s">
        <v>2391</v>
      </c>
      <c s="26" t="s">
        <v>53</v>
      </c>
      <c s="32" t="s">
        <v>2392</v>
      </c>
      <c s="33" t="s">
        <v>55</v>
      </c>
      <c s="34">
        <v>20</v>
      </c>
      <c s="35">
        <v>0</v>
      </c>
      <c s="36">
        <f>ROUND(ROUND(H80,2)*ROUND(G80,3),2)</f>
      </c>
      <c r="O80">
        <f>(I80*21)/100</f>
      </c>
      <c t="s">
        <v>28</v>
      </c>
    </row>
    <row r="81" spans="1:5" ht="12.75">
      <c r="A81" s="37" t="s">
        <v>56</v>
      </c>
      <c r="E81" s="38" t="s">
        <v>2358</v>
      </c>
    </row>
    <row r="82" spans="1:5" ht="38.25">
      <c r="A82" s="39" t="s">
        <v>57</v>
      </c>
      <c r="E82" s="40" t="s">
        <v>2360</v>
      </c>
    </row>
    <row r="83" spans="1:5" ht="12.75">
      <c r="A83" t="s">
        <v>58</v>
      </c>
      <c r="E83" s="38" t="s">
        <v>53</v>
      </c>
    </row>
    <row r="84" spans="1:16" ht="12.75">
      <c r="A84" s="26" t="s">
        <v>51</v>
      </c>
      <c s="31" t="s">
        <v>152</v>
      </c>
      <c s="31" t="s">
        <v>2393</v>
      </c>
      <c s="26" t="s">
        <v>53</v>
      </c>
      <c s="32" t="s">
        <v>2394</v>
      </c>
      <c s="33" t="s">
        <v>55</v>
      </c>
      <c s="34">
        <v>14</v>
      </c>
      <c s="35">
        <v>0</v>
      </c>
      <c s="36">
        <f>ROUND(ROUND(H84,2)*ROUND(G84,3),2)</f>
      </c>
      <c r="O84">
        <f>(I84*21)/100</f>
      </c>
      <c t="s">
        <v>28</v>
      </c>
    </row>
    <row r="85" spans="1:5" ht="12.75">
      <c r="A85" s="37" t="s">
        <v>56</v>
      </c>
      <c r="E85" s="38" t="s">
        <v>2358</v>
      </c>
    </row>
    <row r="86" spans="1:5" ht="38.25">
      <c r="A86" s="39" t="s">
        <v>57</v>
      </c>
      <c r="E86" s="40" t="s">
        <v>2360</v>
      </c>
    </row>
    <row r="87" spans="1:5" ht="12.75">
      <c r="A87" t="s">
        <v>58</v>
      </c>
      <c r="E87" s="38" t="s">
        <v>53</v>
      </c>
    </row>
    <row r="88" spans="1:16" ht="12.75">
      <c r="A88" s="26" t="s">
        <v>51</v>
      </c>
      <c s="31" t="s">
        <v>154</v>
      </c>
      <c s="31" t="s">
        <v>2490</v>
      </c>
      <c s="26" t="s">
        <v>53</v>
      </c>
      <c s="32" t="s">
        <v>2491</v>
      </c>
      <c s="33" t="s">
        <v>55</v>
      </c>
      <c s="34">
        <v>18</v>
      </c>
      <c s="35">
        <v>0</v>
      </c>
      <c s="36">
        <f>ROUND(ROUND(H88,2)*ROUND(G88,3),2)</f>
      </c>
      <c r="O88">
        <f>(I88*21)/100</f>
      </c>
      <c t="s">
        <v>28</v>
      </c>
    </row>
    <row r="89" spans="1:5" ht="12.75">
      <c r="A89" s="37" t="s">
        <v>56</v>
      </c>
      <c r="E89" s="38" t="s">
        <v>2358</v>
      </c>
    </row>
    <row r="90" spans="1:5" ht="38.25">
      <c r="A90" s="39" t="s">
        <v>57</v>
      </c>
      <c r="E90" s="40" t="s">
        <v>2360</v>
      </c>
    </row>
    <row r="91" spans="1:5" ht="12.75">
      <c r="A91" t="s">
        <v>58</v>
      </c>
      <c r="E91" s="38" t="s">
        <v>53</v>
      </c>
    </row>
    <row r="92" spans="1:16" ht="25.5">
      <c r="A92" s="26" t="s">
        <v>51</v>
      </c>
      <c s="31" t="s">
        <v>158</v>
      </c>
      <c s="31" t="s">
        <v>2395</v>
      </c>
      <c s="26" t="s">
        <v>53</v>
      </c>
      <c s="32" t="s">
        <v>2396</v>
      </c>
      <c s="33" t="s">
        <v>65</v>
      </c>
      <c s="34">
        <v>11</v>
      </c>
      <c s="35">
        <v>0</v>
      </c>
      <c s="36">
        <f>ROUND(ROUND(H92,2)*ROUND(G92,3),2)</f>
      </c>
      <c r="O92">
        <f>(I92*21)/100</f>
      </c>
      <c t="s">
        <v>28</v>
      </c>
    </row>
    <row r="93" spans="1:5" ht="12.75">
      <c r="A93" s="37" t="s">
        <v>56</v>
      </c>
      <c r="E93" s="38" t="s">
        <v>2358</v>
      </c>
    </row>
    <row r="94" spans="1:5" ht="38.25">
      <c r="A94" s="39" t="s">
        <v>57</v>
      </c>
      <c r="E94" s="40" t="s">
        <v>2360</v>
      </c>
    </row>
    <row r="95" spans="1:5" ht="12.75">
      <c r="A95" t="s">
        <v>58</v>
      </c>
      <c r="E95" s="38" t="s">
        <v>53</v>
      </c>
    </row>
    <row r="96" spans="1:16" ht="25.5">
      <c r="A96" s="26" t="s">
        <v>51</v>
      </c>
      <c s="31" t="s">
        <v>162</v>
      </c>
      <c s="31" t="s">
        <v>2397</v>
      </c>
      <c s="26" t="s">
        <v>53</v>
      </c>
      <c s="32" t="s">
        <v>2398</v>
      </c>
      <c s="33" t="s">
        <v>65</v>
      </c>
      <c s="34">
        <v>2</v>
      </c>
      <c s="35">
        <v>0</v>
      </c>
      <c s="36">
        <f>ROUND(ROUND(H96,2)*ROUND(G96,3),2)</f>
      </c>
      <c r="O96">
        <f>(I96*21)/100</f>
      </c>
      <c t="s">
        <v>28</v>
      </c>
    </row>
    <row r="97" spans="1:5" ht="12.75">
      <c r="A97" s="37" t="s">
        <v>56</v>
      </c>
      <c r="E97" s="38" t="s">
        <v>2358</v>
      </c>
    </row>
    <row r="98" spans="1:5" ht="38.25">
      <c r="A98" s="39" t="s">
        <v>57</v>
      </c>
      <c r="E98" s="40" t="s">
        <v>2360</v>
      </c>
    </row>
    <row r="99" spans="1:5" ht="12.75">
      <c r="A99" t="s">
        <v>58</v>
      </c>
      <c r="E99" s="38" t="s">
        <v>53</v>
      </c>
    </row>
    <row r="100" spans="1:16" ht="25.5">
      <c r="A100" s="26" t="s">
        <v>51</v>
      </c>
      <c s="31" t="s">
        <v>166</v>
      </c>
      <c s="31" t="s">
        <v>1174</v>
      </c>
      <c s="26" t="s">
        <v>53</v>
      </c>
      <c s="32" t="s">
        <v>1175</v>
      </c>
      <c s="33" t="s">
        <v>65</v>
      </c>
      <c s="34">
        <v>1</v>
      </c>
      <c s="35">
        <v>0</v>
      </c>
      <c s="36">
        <f>ROUND(ROUND(H100,2)*ROUND(G100,3),2)</f>
      </c>
      <c r="O100">
        <f>(I100*21)/100</f>
      </c>
      <c t="s">
        <v>28</v>
      </c>
    </row>
    <row r="101" spans="1:5" ht="12.75">
      <c r="A101" s="37" t="s">
        <v>56</v>
      </c>
      <c r="E101" s="38" t="s">
        <v>2358</v>
      </c>
    </row>
    <row r="102" spans="1:5" ht="38.25">
      <c r="A102" s="39" t="s">
        <v>57</v>
      </c>
      <c r="E102" s="40" t="s">
        <v>2360</v>
      </c>
    </row>
    <row r="103" spans="1:5" ht="12.75">
      <c r="A103" t="s">
        <v>58</v>
      </c>
      <c r="E103" s="38" t="s">
        <v>53</v>
      </c>
    </row>
    <row r="104" spans="1:16" ht="25.5">
      <c r="A104" s="26" t="s">
        <v>51</v>
      </c>
      <c s="31" t="s">
        <v>170</v>
      </c>
      <c s="31" t="s">
        <v>2399</v>
      </c>
      <c s="26" t="s">
        <v>53</v>
      </c>
      <c s="32" t="s">
        <v>2400</v>
      </c>
      <c s="33" t="s">
        <v>65</v>
      </c>
      <c s="34">
        <v>1</v>
      </c>
      <c s="35">
        <v>0</v>
      </c>
      <c s="36">
        <f>ROUND(ROUND(H104,2)*ROUND(G104,3),2)</f>
      </c>
      <c r="O104">
        <f>(I104*21)/100</f>
      </c>
      <c t="s">
        <v>28</v>
      </c>
    </row>
    <row r="105" spans="1:5" ht="12.75">
      <c r="A105" s="37" t="s">
        <v>56</v>
      </c>
      <c r="E105" s="38" t="s">
        <v>2358</v>
      </c>
    </row>
    <row r="106" spans="1:5" ht="38.25">
      <c r="A106" s="39" t="s">
        <v>57</v>
      </c>
      <c r="E106" s="40" t="s">
        <v>2360</v>
      </c>
    </row>
    <row r="107" spans="1:5" ht="12.75">
      <c r="A107" t="s">
        <v>58</v>
      </c>
      <c r="E107" s="38" t="s">
        <v>53</v>
      </c>
    </row>
    <row r="108" spans="1:16" ht="25.5">
      <c r="A108" s="26" t="s">
        <v>51</v>
      </c>
      <c s="31" t="s">
        <v>174</v>
      </c>
      <c s="31" t="s">
        <v>2492</v>
      </c>
      <c s="26" t="s">
        <v>53</v>
      </c>
      <c s="32" t="s">
        <v>2493</v>
      </c>
      <c s="33" t="s">
        <v>65</v>
      </c>
      <c s="34">
        <v>12</v>
      </c>
      <c s="35">
        <v>0</v>
      </c>
      <c s="36">
        <f>ROUND(ROUND(H108,2)*ROUND(G108,3),2)</f>
      </c>
      <c r="O108">
        <f>(I108*21)/100</f>
      </c>
      <c t="s">
        <v>28</v>
      </c>
    </row>
    <row r="109" spans="1:5" ht="12.75">
      <c r="A109" s="37" t="s">
        <v>56</v>
      </c>
      <c r="E109" s="38" t="s">
        <v>2358</v>
      </c>
    </row>
    <row r="110" spans="1:5" ht="38.25">
      <c r="A110" s="39" t="s">
        <v>57</v>
      </c>
      <c r="E110" s="40" t="s">
        <v>2360</v>
      </c>
    </row>
    <row r="111" spans="1:5" ht="12.75">
      <c r="A111" t="s">
        <v>58</v>
      </c>
      <c r="E111" s="38" t="s">
        <v>53</v>
      </c>
    </row>
    <row r="112" spans="1:16" ht="25.5">
      <c r="A112" s="26" t="s">
        <v>51</v>
      </c>
      <c s="31" t="s">
        <v>178</v>
      </c>
      <c s="31" t="s">
        <v>2494</v>
      </c>
      <c s="26" t="s">
        <v>53</v>
      </c>
      <c s="32" t="s">
        <v>2495</v>
      </c>
      <c s="33" t="s">
        <v>65</v>
      </c>
      <c s="34">
        <v>2</v>
      </c>
      <c s="35">
        <v>0</v>
      </c>
      <c s="36">
        <f>ROUND(ROUND(H112,2)*ROUND(G112,3),2)</f>
      </c>
      <c r="O112">
        <f>(I112*21)/100</f>
      </c>
      <c t="s">
        <v>28</v>
      </c>
    </row>
    <row r="113" spans="1:5" ht="12.75">
      <c r="A113" s="37" t="s">
        <v>56</v>
      </c>
      <c r="E113" s="38" t="s">
        <v>2358</v>
      </c>
    </row>
    <row r="114" spans="1:5" ht="38.25">
      <c r="A114" s="39" t="s">
        <v>57</v>
      </c>
      <c r="E114" s="40" t="s">
        <v>2360</v>
      </c>
    </row>
    <row r="115" spans="1:5" ht="12.75">
      <c r="A115" t="s">
        <v>58</v>
      </c>
      <c r="E115" s="38" t="s">
        <v>53</v>
      </c>
    </row>
    <row r="116" spans="1:16" ht="12.75">
      <c r="A116" s="26" t="s">
        <v>51</v>
      </c>
      <c s="31" t="s">
        <v>182</v>
      </c>
      <c s="31" t="s">
        <v>2401</v>
      </c>
      <c s="26" t="s">
        <v>53</v>
      </c>
      <c s="32" t="s">
        <v>2402</v>
      </c>
      <c s="33" t="s">
        <v>65</v>
      </c>
      <c s="34">
        <v>48</v>
      </c>
      <c s="35">
        <v>0</v>
      </c>
      <c s="36">
        <f>ROUND(ROUND(H116,2)*ROUND(G116,3),2)</f>
      </c>
      <c r="O116">
        <f>(I116*21)/100</f>
      </c>
      <c t="s">
        <v>28</v>
      </c>
    </row>
    <row r="117" spans="1:5" ht="12.75">
      <c r="A117" s="37" t="s">
        <v>56</v>
      </c>
      <c r="E117" s="38" t="s">
        <v>2358</v>
      </c>
    </row>
    <row r="118" spans="1:5" ht="38.25">
      <c r="A118" s="39" t="s">
        <v>57</v>
      </c>
      <c r="E118" s="40" t="s">
        <v>2360</v>
      </c>
    </row>
    <row r="119" spans="1:5" ht="12.75">
      <c r="A119" t="s">
        <v>58</v>
      </c>
      <c r="E119" s="38" t="s">
        <v>53</v>
      </c>
    </row>
    <row r="120" spans="1:16" ht="25.5">
      <c r="A120" s="26" t="s">
        <v>51</v>
      </c>
      <c s="31" t="s">
        <v>186</v>
      </c>
      <c s="31" t="s">
        <v>2403</v>
      </c>
      <c s="26" t="s">
        <v>53</v>
      </c>
      <c s="32" t="s">
        <v>2404</v>
      </c>
      <c s="33" t="s">
        <v>65</v>
      </c>
      <c s="34">
        <v>1</v>
      </c>
      <c s="35">
        <v>0</v>
      </c>
      <c s="36">
        <f>ROUND(ROUND(H120,2)*ROUND(G120,3),2)</f>
      </c>
      <c r="O120">
        <f>(I120*21)/100</f>
      </c>
      <c t="s">
        <v>28</v>
      </c>
    </row>
    <row r="121" spans="1:5" ht="12.75">
      <c r="A121" s="37" t="s">
        <v>56</v>
      </c>
      <c r="E121" s="38" t="s">
        <v>2358</v>
      </c>
    </row>
    <row r="122" spans="1:5" ht="38.25">
      <c r="A122" s="39" t="s">
        <v>57</v>
      </c>
      <c r="E122" s="40" t="s">
        <v>2360</v>
      </c>
    </row>
    <row r="123" spans="1:5" ht="12.75">
      <c r="A123" t="s">
        <v>58</v>
      </c>
      <c r="E123" s="38" t="s">
        <v>53</v>
      </c>
    </row>
    <row r="124" spans="1:18" ht="12.75" customHeight="1">
      <c r="A124" s="6" t="s">
        <v>48</v>
      </c>
      <c s="6"/>
      <c s="44" t="s">
        <v>2405</v>
      </c>
      <c s="6"/>
      <c s="29" t="s">
        <v>2406</v>
      </c>
      <c s="6"/>
      <c s="6"/>
      <c s="6"/>
      <c s="46">
        <f>0+Q124</f>
      </c>
      <c r="O124">
        <f>0+R124</f>
      </c>
      <c r="Q124">
        <f>0+I125+I129+I133+I137+I141</f>
      </c>
      <c>
        <f>0+O125+O129+O133+O137+O141</f>
      </c>
    </row>
    <row r="125" spans="1:16" ht="12.75">
      <c r="A125" s="26" t="s">
        <v>51</v>
      </c>
      <c s="31" t="s">
        <v>190</v>
      </c>
      <c s="31" t="s">
        <v>1362</v>
      </c>
      <c s="26" t="s">
        <v>53</v>
      </c>
      <c s="32" t="s">
        <v>1363</v>
      </c>
      <c s="33" t="s">
        <v>65</v>
      </c>
      <c s="34">
        <v>1</v>
      </c>
      <c s="35">
        <v>0</v>
      </c>
      <c s="36">
        <f>ROUND(ROUND(H125,2)*ROUND(G125,3),2)</f>
      </c>
      <c r="O125">
        <f>(I125*21)/100</f>
      </c>
      <c t="s">
        <v>28</v>
      </c>
    </row>
    <row r="126" spans="1:5" ht="12.75">
      <c r="A126" s="37" t="s">
        <v>56</v>
      </c>
      <c r="E126" s="38" t="s">
        <v>2358</v>
      </c>
    </row>
    <row r="127" spans="1:5" ht="38.25">
      <c r="A127" s="39" t="s">
        <v>57</v>
      </c>
      <c r="E127" s="40" t="s">
        <v>2360</v>
      </c>
    </row>
    <row r="128" spans="1:5" ht="12.75">
      <c r="A128" t="s">
        <v>58</v>
      </c>
      <c r="E128" s="38" t="s">
        <v>53</v>
      </c>
    </row>
    <row r="129" spans="1:16" ht="12.75">
      <c r="A129" s="26" t="s">
        <v>51</v>
      </c>
      <c s="31" t="s">
        <v>194</v>
      </c>
      <c s="31" t="s">
        <v>2407</v>
      </c>
      <c s="26" t="s">
        <v>53</v>
      </c>
      <c s="32" t="s">
        <v>2408</v>
      </c>
      <c s="33" t="s">
        <v>65</v>
      </c>
      <c s="34">
        <v>1</v>
      </c>
      <c s="35">
        <v>0</v>
      </c>
      <c s="36">
        <f>ROUND(ROUND(H129,2)*ROUND(G129,3),2)</f>
      </c>
      <c r="O129">
        <f>(I129*21)/100</f>
      </c>
      <c t="s">
        <v>28</v>
      </c>
    </row>
    <row r="130" spans="1:5" ht="12.75">
      <c r="A130" s="37" t="s">
        <v>56</v>
      </c>
      <c r="E130" s="38" t="s">
        <v>2358</v>
      </c>
    </row>
    <row r="131" spans="1:5" ht="38.25">
      <c r="A131" s="39" t="s">
        <v>57</v>
      </c>
      <c r="E131" s="40" t="s">
        <v>2360</v>
      </c>
    </row>
    <row r="132" spans="1:5" ht="12.75">
      <c r="A132" t="s">
        <v>58</v>
      </c>
      <c r="E132" s="38" t="s">
        <v>53</v>
      </c>
    </row>
    <row r="133" spans="1:16" ht="12.75">
      <c r="A133" s="26" t="s">
        <v>51</v>
      </c>
      <c s="31" t="s">
        <v>198</v>
      </c>
      <c s="31" t="s">
        <v>2409</v>
      </c>
      <c s="26" t="s">
        <v>53</v>
      </c>
      <c s="32" t="s">
        <v>2410</v>
      </c>
      <c s="33" t="s">
        <v>65</v>
      </c>
      <c s="34">
        <v>2</v>
      </c>
      <c s="35">
        <v>0</v>
      </c>
      <c s="36">
        <f>ROUND(ROUND(H133,2)*ROUND(G133,3),2)</f>
      </c>
      <c r="O133">
        <f>(I133*21)/100</f>
      </c>
      <c t="s">
        <v>28</v>
      </c>
    </row>
    <row r="134" spans="1:5" ht="12.75">
      <c r="A134" s="37" t="s">
        <v>56</v>
      </c>
      <c r="E134" s="38" t="s">
        <v>2358</v>
      </c>
    </row>
    <row r="135" spans="1:5" ht="38.25">
      <c r="A135" s="39" t="s">
        <v>57</v>
      </c>
      <c r="E135" s="40" t="s">
        <v>2360</v>
      </c>
    </row>
    <row r="136" spans="1:5" ht="12.75">
      <c r="A136" t="s">
        <v>58</v>
      </c>
      <c r="E136" s="38" t="s">
        <v>53</v>
      </c>
    </row>
    <row r="137" spans="1:16" ht="12.75">
      <c r="A137" s="26" t="s">
        <v>51</v>
      </c>
      <c s="31" t="s">
        <v>302</v>
      </c>
      <c s="31" t="s">
        <v>2411</v>
      </c>
      <c s="26" t="s">
        <v>53</v>
      </c>
      <c s="32" t="s">
        <v>2412</v>
      </c>
      <c s="33" t="s">
        <v>65</v>
      </c>
      <c s="34">
        <v>1</v>
      </c>
      <c s="35">
        <v>0</v>
      </c>
      <c s="36">
        <f>ROUND(ROUND(H137,2)*ROUND(G137,3),2)</f>
      </c>
      <c r="O137">
        <f>(I137*21)/100</f>
      </c>
      <c t="s">
        <v>28</v>
      </c>
    </row>
    <row r="138" spans="1:5" ht="12.75">
      <c r="A138" s="37" t="s">
        <v>56</v>
      </c>
      <c r="E138" s="38" t="s">
        <v>2358</v>
      </c>
    </row>
    <row r="139" spans="1:5" ht="25.5">
      <c r="A139" s="39" t="s">
        <v>57</v>
      </c>
      <c r="E139" s="40" t="s">
        <v>2496</v>
      </c>
    </row>
    <row r="140" spans="1:5" ht="12.75">
      <c r="A140" t="s">
        <v>58</v>
      </c>
      <c r="E140" s="38" t="s">
        <v>53</v>
      </c>
    </row>
    <row r="141" spans="1:16" ht="12.75">
      <c r="A141" s="26" t="s">
        <v>51</v>
      </c>
      <c s="31" t="s">
        <v>306</v>
      </c>
      <c s="31" t="s">
        <v>2413</v>
      </c>
      <c s="26" t="s">
        <v>53</v>
      </c>
      <c s="32" t="s">
        <v>2414</v>
      </c>
      <c s="33" t="s">
        <v>65</v>
      </c>
      <c s="34">
        <v>1</v>
      </c>
      <c s="35">
        <v>0</v>
      </c>
      <c s="36">
        <f>ROUND(ROUND(H141,2)*ROUND(G141,3),2)</f>
      </c>
      <c r="O141">
        <f>(I141*21)/100</f>
      </c>
      <c t="s">
        <v>28</v>
      </c>
    </row>
    <row r="142" spans="1:5" ht="12.75">
      <c r="A142" s="37" t="s">
        <v>56</v>
      </c>
      <c r="E142" s="38" t="s">
        <v>2358</v>
      </c>
    </row>
    <row r="143" spans="1:5" ht="25.5">
      <c r="A143" s="39" t="s">
        <v>57</v>
      </c>
      <c r="E143" s="40" t="s">
        <v>2496</v>
      </c>
    </row>
    <row r="144" spans="1:5" ht="12.75">
      <c r="A144" t="s">
        <v>58</v>
      </c>
      <c r="E144" s="38" t="s">
        <v>53</v>
      </c>
    </row>
    <row r="145" spans="1:18" ht="12.75" customHeight="1">
      <c r="A145" s="6" t="s">
        <v>48</v>
      </c>
      <c s="6"/>
      <c s="44" t="s">
        <v>2415</v>
      </c>
      <c s="6"/>
      <c s="29" t="s">
        <v>2416</v>
      </c>
      <c s="6"/>
      <c s="6"/>
      <c s="6"/>
      <c s="46">
        <f>0+Q145</f>
      </c>
      <c r="O145">
        <f>0+R145</f>
      </c>
      <c r="Q145">
        <f>0+I146+I150+I154+I158+I162+I166+I170+I174+I178+I182+I186+I190+I194+I198+I202</f>
      </c>
      <c>
        <f>0+O146+O150+O154+O158+O162+O166+O170+O174+O178+O182+O186+O190+O194+O198+O202</f>
      </c>
    </row>
    <row r="146" spans="1:16" ht="12.75">
      <c r="A146" s="26" t="s">
        <v>51</v>
      </c>
      <c s="31" t="s">
        <v>310</v>
      </c>
      <c s="31" t="s">
        <v>2417</v>
      </c>
      <c s="26" t="s">
        <v>53</v>
      </c>
      <c s="32" t="s">
        <v>2418</v>
      </c>
      <c s="33" t="s">
        <v>65</v>
      </c>
      <c s="34">
        <v>1</v>
      </c>
      <c s="35">
        <v>0</v>
      </c>
      <c s="36">
        <f>ROUND(ROUND(H146,2)*ROUND(G146,3),2)</f>
      </c>
      <c r="O146">
        <f>(I146*21)/100</f>
      </c>
      <c t="s">
        <v>28</v>
      </c>
    </row>
    <row r="147" spans="1:5" ht="12.75">
      <c r="A147" s="37" t="s">
        <v>56</v>
      </c>
      <c r="E147" s="38" t="s">
        <v>2358</v>
      </c>
    </row>
    <row r="148" spans="1:5" ht="25.5">
      <c r="A148" s="39" t="s">
        <v>57</v>
      </c>
      <c r="E148" s="40" t="s">
        <v>2497</v>
      </c>
    </row>
    <row r="149" spans="1:5" ht="12.75">
      <c r="A149" t="s">
        <v>58</v>
      </c>
      <c r="E149" s="38" t="s">
        <v>53</v>
      </c>
    </row>
    <row r="150" spans="1:16" ht="12.75">
      <c r="A150" s="26" t="s">
        <v>51</v>
      </c>
      <c s="31" t="s">
        <v>202</v>
      </c>
      <c s="31" t="s">
        <v>2420</v>
      </c>
      <c s="26" t="s">
        <v>53</v>
      </c>
      <c s="32" t="s">
        <v>2421</v>
      </c>
      <c s="33" t="s">
        <v>65</v>
      </c>
      <c s="34">
        <v>1</v>
      </c>
      <c s="35">
        <v>0</v>
      </c>
      <c s="36">
        <f>ROUND(ROUND(H150,2)*ROUND(G150,3),2)</f>
      </c>
      <c r="O150">
        <f>(I150*21)/100</f>
      </c>
      <c t="s">
        <v>28</v>
      </c>
    </row>
    <row r="151" spans="1:5" ht="12.75">
      <c r="A151" s="37" t="s">
        <v>56</v>
      </c>
      <c r="E151" s="38" t="s">
        <v>2358</v>
      </c>
    </row>
    <row r="152" spans="1:5" ht="25.5">
      <c r="A152" s="39" t="s">
        <v>57</v>
      </c>
      <c r="E152" s="40" t="s">
        <v>2497</v>
      </c>
    </row>
    <row r="153" spans="1:5" ht="12.75">
      <c r="A153" t="s">
        <v>58</v>
      </c>
      <c r="E153" s="38" t="s">
        <v>53</v>
      </c>
    </row>
    <row r="154" spans="1:16" ht="25.5">
      <c r="A154" s="26" t="s">
        <v>51</v>
      </c>
      <c s="31" t="s">
        <v>206</v>
      </c>
      <c s="31" t="s">
        <v>2422</v>
      </c>
      <c s="26" t="s">
        <v>53</v>
      </c>
      <c s="32" t="s">
        <v>2423</v>
      </c>
      <c s="33" t="s">
        <v>65</v>
      </c>
      <c s="34">
        <v>2</v>
      </c>
      <c s="35">
        <v>0</v>
      </c>
      <c s="36">
        <f>ROUND(ROUND(H154,2)*ROUND(G154,3),2)</f>
      </c>
      <c r="O154">
        <f>(I154*21)/100</f>
      </c>
      <c t="s">
        <v>28</v>
      </c>
    </row>
    <row r="155" spans="1:5" ht="12.75">
      <c r="A155" s="37" t="s">
        <v>56</v>
      </c>
      <c r="E155" s="38" t="s">
        <v>2358</v>
      </c>
    </row>
    <row r="156" spans="1:5" ht="25.5">
      <c r="A156" s="39" t="s">
        <v>57</v>
      </c>
      <c r="E156" s="40" t="s">
        <v>2419</v>
      </c>
    </row>
    <row r="157" spans="1:5" ht="12.75">
      <c r="A157" t="s">
        <v>58</v>
      </c>
      <c r="E157" s="38" t="s">
        <v>53</v>
      </c>
    </row>
    <row r="158" spans="1:16" ht="25.5">
      <c r="A158" s="26" t="s">
        <v>51</v>
      </c>
      <c s="31" t="s">
        <v>210</v>
      </c>
      <c s="31" t="s">
        <v>2424</v>
      </c>
      <c s="26" t="s">
        <v>53</v>
      </c>
      <c s="32" t="s">
        <v>2425</v>
      </c>
      <c s="33" t="s">
        <v>65</v>
      </c>
      <c s="34">
        <v>2</v>
      </c>
      <c s="35">
        <v>0</v>
      </c>
      <c s="36">
        <f>ROUND(ROUND(H158,2)*ROUND(G158,3),2)</f>
      </c>
      <c r="O158">
        <f>(I158*21)/100</f>
      </c>
      <c t="s">
        <v>28</v>
      </c>
    </row>
    <row r="159" spans="1:5" ht="12.75">
      <c r="A159" s="37" t="s">
        <v>56</v>
      </c>
      <c r="E159" s="38" t="s">
        <v>2358</v>
      </c>
    </row>
    <row r="160" spans="1:5" ht="25.5">
      <c r="A160" s="39" t="s">
        <v>57</v>
      </c>
      <c r="E160" s="40" t="s">
        <v>2419</v>
      </c>
    </row>
    <row r="161" spans="1:5" ht="12.75">
      <c r="A161" t="s">
        <v>58</v>
      </c>
      <c r="E161" s="38" t="s">
        <v>53</v>
      </c>
    </row>
    <row r="162" spans="1:16" ht="25.5">
      <c r="A162" s="26" t="s">
        <v>51</v>
      </c>
      <c s="31" t="s">
        <v>214</v>
      </c>
      <c s="31" t="s">
        <v>2426</v>
      </c>
      <c s="26" t="s">
        <v>53</v>
      </c>
      <c s="32" t="s">
        <v>2427</v>
      </c>
      <c s="33" t="s">
        <v>65</v>
      </c>
      <c s="34">
        <v>1</v>
      </c>
      <c s="35">
        <v>0</v>
      </c>
      <c s="36">
        <f>ROUND(ROUND(H162,2)*ROUND(G162,3),2)</f>
      </c>
      <c r="O162">
        <f>(I162*21)/100</f>
      </c>
      <c t="s">
        <v>28</v>
      </c>
    </row>
    <row r="163" spans="1:5" ht="12.75">
      <c r="A163" s="37" t="s">
        <v>56</v>
      </c>
      <c r="E163" s="38" t="s">
        <v>2358</v>
      </c>
    </row>
    <row r="164" spans="1:5" ht="25.5">
      <c r="A164" s="39" t="s">
        <v>57</v>
      </c>
      <c r="E164" s="40" t="s">
        <v>2419</v>
      </c>
    </row>
    <row r="165" spans="1:5" ht="12.75">
      <c r="A165" t="s">
        <v>58</v>
      </c>
      <c r="E165" s="38" t="s">
        <v>53</v>
      </c>
    </row>
    <row r="166" spans="1:16" ht="12.75">
      <c r="A166" s="26" t="s">
        <v>51</v>
      </c>
      <c s="31" t="s">
        <v>218</v>
      </c>
      <c s="31" t="s">
        <v>2428</v>
      </c>
      <c s="26" t="s">
        <v>53</v>
      </c>
      <c s="32" t="s">
        <v>2429</v>
      </c>
      <c s="33" t="s">
        <v>65</v>
      </c>
      <c s="34">
        <v>3</v>
      </c>
      <c s="35">
        <v>0</v>
      </c>
      <c s="36">
        <f>ROUND(ROUND(H166,2)*ROUND(G166,3),2)</f>
      </c>
      <c r="O166">
        <f>(I166*21)/100</f>
      </c>
      <c t="s">
        <v>28</v>
      </c>
    </row>
    <row r="167" spans="1:5" ht="12.75">
      <c r="A167" s="37" t="s">
        <v>56</v>
      </c>
      <c r="E167" s="38" t="s">
        <v>2358</v>
      </c>
    </row>
    <row r="168" spans="1:5" ht="25.5">
      <c r="A168" s="39" t="s">
        <v>57</v>
      </c>
      <c r="E168" s="40" t="s">
        <v>2498</v>
      </c>
    </row>
    <row r="169" spans="1:5" ht="12.75">
      <c r="A169" t="s">
        <v>58</v>
      </c>
      <c r="E169" s="38" t="s">
        <v>53</v>
      </c>
    </row>
    <row r="170" spans="1:16" ht="25.5">
      <c r="A170" s="26" t="s">
        <v>51</v>
      </c>
      <c s="31" t="s">
        <v>222</v>
      </c>
      <c s="31" t="s">
        <v>2430</v>
      </c>
      <c s="26" t="s">
        <v>53</v>
      </c>
      <c s="32" t="s">
        <v>2431</v>
      </c>
      <c s="33" t="s">
        <v>65</v>
      </c>
      <c s="34">
        <v>10</v>
      </c>
      <c s="35">
        <v>0</v>
      </c>
      <c s="36">
        <f>ROUND(ROUND(H170,2)*ROUND(G170,3),2)</f>
      </c>
      <c r="O170">
        <f>(I170*21)/100</f>
      </c>
      <c t="s">
        <v>28</v>
      </c>
    </row>
    <row r="171" spans="1:5" ht="12.75">
      <c r="A171" s="37" t="s">
        <v>56</v>
      </c>
      <c r="E171" s="38" t="s">
        <v>2358</v>
      </c>
    </row>
    <row r="172" spans="1:5" ht="25.5">
      <c r="A172" s="39" t="s">
        <v>57</v>
      </c>
      <c r="E172" s="40" t="s">
        <v>2419</v>
      </c>
    </row>
    <row r="173" spans="1:5" ht="12.75">
      <c r="A173" t="s">
        <v>58</v>
      </c>
      <c r="E173" s="38" t="s">
        <v>53</v>
      </c>
    </row>
    <row r="174" spans="1:16" ht="12.75">
      <c r="A174" s="26" t="s">
        <v>51</v>
      </c>
      <c s="31" t="s">
        <v>314</v>
      </c>
      <c s="31" t="s">
        <v>2499</v>
      </c>
      <c s="26" t="s">
        <v>53</v>
      </c>
      <c s="32" t="s">
        <v>2433</v>
      </c>
      <c s="33" t="s">
        <v>65</v>
      </c>
      <c s="34">
        <v>1</v>
      </c>
      <c s="35">
        <v>0</v>
      </c>
      <c s="36">
        <f>ROUND(ROUND(H174,2)*ROUND(G174,3),2)</f>
      </c>
      <c r="O174">
        <f>(I174*21)/100</f>
      </c>
      <c t="s">
        <v>28</v>
      </c>
    </row>
    <row r="175" spans="1:5" ht="12.75">
      <c r="A175" s="37" t="s">
        <v>56</v>
      </c>
      <c r="E175" s="38" t="s">
        <v>2358</v>
      </c>
    </row>
    <row r="176" spans="1:5" ht="25.5">
      <c r="A176" s="39" t="s">
        <v>57</v>
      </c>
      <c r="E176" s="40" t="s">
        <v>2497</v>
      </c>
    </row>
    <row r="177" spans="1:5" ht="12.75">
      <c r="A177" t="s">
        <v>58</v>
      </c>
      <c r="E177" s="38" t="s">
        <v>53</v>
      </c>
    </row>
    <row r="178" spans="1:16" ht="25.5">
      <c r="A178" s="26" t="s">
        <v>51</v>
      </c>
      <c s="31" t="s">
        <v>226</v>
      </c>
      <c s="31" t="s">
        <v>2435</v>
      </c>
      <c s="26" t="s">
        <v>53</v>
      </c>
      <c s="32" t="s">
        <v>2436</v>
      </c>
      <c s="33" t="s">
        <v>65</v>
      </c>
      <c s="34">
        <v>2</v>
      </c>
      <c s="35">
        <v>0</v>
      </c>
      <c s="36">
        <f>ROUND(ROUND(H178,2)*ROUND(G178,3),2)</f>
      </c>
      <c r="O178">
        <f>(I178*21)/100</f>
      </c>
      <c t="s">
        <v>28</v>
      </c>
    </row>
    <row r="179" spans="1:5" ht="12.75">
      <c r="A179" s="37" t="s">
        <v>56</v>
      </c>
      <c r="E179" s="38" t="s">
        <v>2358</v>
      </c>
    </row>
    <row r="180" spans="1:5" ht="25.5">
      <c r="A180" s="39" t="s">
        <v>57</v>
      </c>
      <c r="E180" s="40" t="s">
        <v>2498</v>
      </c>
    </row>
    <row r="181" spans="1:5" ht="12.75">
      <c r="A181" t="s">
        <v>58</v>
      </c>
      <c r="E181" s="38" t="s">
        <v>53</v>
      </c>
    </row>
    <row r="182" spans="1:16" ht="12.75">
      <c r="A182" s="26" t="s">
        <v>51</v>
      </c>
      <c s="31" t="s">
        <v>230</v>
      </c>
      <c s="31" t="s">
        <v>2500</v>
      </c>
      <c s="26" t="s">
        <v>53</v>
      </c>
      <c s="32" t="s">
        <v>2501</v>
      </c>
      <c s="33" t="s">
        <v>65</v>
      </c>
      <c s="34">
        <v>1</v>
      </c>
      <c s="35">
        <v>0</v>
      </c>
      <c s="36">
        <f>ROUND(ROUND(H182,2)*ROUND(G182,3),2)</f>
      </c>
      <c r="O182">
        <f>(I182*21)/100</f>
      </c>
      <c t="s">
        <v>28</v>
      </c>
    </row>
    <row r="183" spans="1:5" ht="12.75">
      <c r="A183" s="37" t="s">
        <v>56</v>
      </c>
      <c r="E183" s="38" t="s">
        <v>2358</v>
      </c>
    </row>
    <row r="184" spans="1:5" ht="25.5">
      <c r="A184" s="39" t="s">
        <v>57</v>
      </c>
      <c r="E184" s="40" t="s">
        <v>2498</v>
      </c>
    </row>
    <row r="185" spans="1:5" ht="12.75">
      <c r="A185" t="s">
        <v>58</v>
      </c>
      <c r="E185" s="38" t="s">
        <v>53</v>
      </c>
    </row>
    <row r="186" spans="1:16" ht="12.75">
      <c r="A186" s="26" t="s">
        <v>51</v>
      </c>
      <c s="31" t="s">
        <v>234</v>
      </c>
      <c s="31" t="s">
        <v>2502</v>
      </c>
      <c s="26" t="s">
        <v>53</v>
      </c>
      <c s="32" t="s">
        <v>2503</v>
      </c>
      <c s="33" t="s">
        <v>65</v>
      </c>
      <c s="34">
        <v>1</v>
      </c>
      <c s="35">
        <v>0</v>
      </c>
      <c s="36">
        <f>ROUND(ROUND(H186,2)*ROUND(G186,3),2)</f>
      </c>
      <c r="O186">
        <f>(I186*21)/100</f>
      </c>
      <c t="s">
        <v>28</v>
      </c>
    </row>
    <row r="187" spans="1:5" ht="12.75">
      <c r="A187" s="37" t="s">
        <v>56</v>
      </c>
      <c r="E187" s="38" t="s">
        <v>2358</v>
      </c>
    </row>
    <row r="188" spans="1:5" ht="25.5">
      <c r="A188" s="39" t="s">
        <v>57</v>
      </c>
      <c r="E188" s="40" t="s">
        <v>2498</v>
      </c>
    </row>
    <row r="189" spans="1:5" ht="12.75">
      <c r="A189" t="s">
        <v>58</v>
      </c>
      <c r="E189" s="38" t="s">
        <v>53</v>
      </c>
    </row>
    <row r="190" spans="1:16" ht="12.75">
      <c r="A190" s="26" t="s">
        <v>51</v>
      </c>
      <c s="31" t="s">
        <v>238</v>
      </c>
      <c s="31" t="s">
        <v>2504</v>
      </c>
      <c s="26" t="s">
        <v>53</v>
      </c>
      <c s="32" t="s">
        <v>2505</v>
      </c>
      <c s="33" t="s">
        <v>65</v>
      </c>
      <c s="34">
        <v>1</v>
      </c>
      <c s="35">
        <v>0</v>
      </c>
      <c s="36">
        <f>ROUND(ROUND(H190,2)*ROUND(G190,3),2)</f>
      </c>
      <c r="O190">
        <f>(I190*21)/100</f>
      </c>
      <c t="s">
        <v>28</v>
      </c>
    </row>
    <row r="191" spans="1:5" ht="12.75">
      <c r="A191" s="37" t="s">
        <v>56</v>
      </c>
      <c r="E191" s="38" t="s">
        <v>2358</v>
      </c>
    </row>
    <row r="192" spans="1:5" ht="25.5">
      <c r="A192" s="39" t="s">
        <v>57</v>
      </c>
      <c r="E192" s="40" t="s">
        <v>2498</v>
      </c>
    </row>
    <row r="193" spans="1:5" ht="12.75">
      <c r="A193" t="s">
        <v>58</v>
      </c>
      <c r="E193" s="38" t="s">
        <v>53</v>
      </c>
    </row>
    <row r="194" spans="1:16" ht="12.75">
      <c r="A194" s="26" t="s">
        <v>51</v>
      </c>
      <c s="31" t="s">
        <v>318</v>
      </c>
      <c s="31" t="s">
        <v>2506</v>
      </c>
      <c s="26" t="s">
        <v>53</v>
      </c>
      <c s="32" t="s">
        <v>2507</v>
      </c>
      <c s="33" t="s">
        <v>65</v>
      </c>
      <c s="34">
        <v>1</v>
      </c>
      <c s="35">
        <v>0</v>
      </c>
      <c s="36">
        <f>ROUND(ROUND(H194,2)*ROUND(G194,3),2)</f>
      </c>
      <c r="O194">
        <f>(I194*21)/100</f>
      </c>
      <c t="s">
        <v>28</v>
      </c>
    </row>
    <row r="195" spans="1:5" ht="12.75">
      <c r="A195" s="37" t="s">
        <v>56</v>
      </c>
      <c r="E195" s="38" t="s">
        <v>2358</v>
      </c>
    </row>
    <row r="196" spans="1:5" ht="25.5">
      <c r="A196" s="39" t="s">
        <v>57</v>
      </c>
      <c r="E196" s="40" t="s">
        <v>2498</v>
      </c>
    </row>
    <row r="197" spans="1:5" ht="12.75">
      <c r="A197" t="s">
        <v>58</v>
      </c>
      <c r="E197" s="38" t="s">
        <v>53</v>
      </c>
    </row>
    <row r="198" spans="1:16" ht="25.5">
      <c r="A198" s="26" t="s">
        <v>51</v>
      </c>
      <c s="31" t="s">
        <v>242</v>
      </c>
      <c s="31" t="s">
        <v>2452</v>
      </c>
      <c s="26" t="s">
        <v>53</v>
      </c>
      <c s="32" t="s">
        <v>2453</v>
      </c>
      <c s="33" t="s">
        <v>65</v>
      </c>
      <c s="34">
        <v>1</v>
      </c>
      <c s="35">
        <v>0</v>
      </c>
      <c s="36">
        <f>ROUND(ROUND(H198,2)*ROUND(G198,3),2)</f>
      </c>
      <c r="O198">
        <f>(I198*21)/100</f>
      </c>
      <c t="s">
        <v>28</v>
      </c>
    </row>
    <row r="199" spans="1:5" ht="12.75">
      <c r="A199" s="37" t="s">
        <v>56</v>
      </c>
      <c r="E199" s="38" t="s">
        <v>2358</v>
      </c>
    </row>
    <row r="200" spans="1:5" ht="25.5">
      <c r="A200" s="39" t="s">
        <v>57</v>
      </c>
      <c r="E200" s="40" t="s">
        <v>2441</v>
      </c>
    </row>
    <row r="201" spans="1:5" ht="12.75">
      <c r="A201" t="s">
        <v>58</v>
      </c>
      <c r="E201" s="38" t="s">
        <v>53</v>
      </c>
    </row>
    <row r="202" spans="1:16" ht="38.25">
      <c r="A202" s="26" t="s">
        <v>51</v>
      </c>
      <c s="31" t="s">
        <v>246</v>
      </c>
      <c s="31" t="s">
        <v>2454</v>
      </c>
      <c s="26" t="s">
        <v>53</v>
      </c>
      <c s="32" t="s">
        <v>2455</v>
      </c>
      <c s="33" t="s">
        <v>65</v>
      </c>
      <c s="34">
        <v>1</v>
      </c>
      <c s="35">
        <v>0</v>
      </c>
      <c s="36">
        <f>ROUND(ROUND(H202,2)*ROUND(G202,3),2)</f>
      </c>
      <c r="O202">
        <f>(I202*21)/100</f>
      </c>
      <c t="s">
        <v>28</v>
      </c>
    </row>
    <row r="203" spans="1:5" ht="12.75">
      <c r="A203" s="37" t="s">
        <v>56</v>
      </c>
      <c r="E203" s="38" t="s">
        <v>2358</v>
      </c>
    </row>
    <row r="204" spans="1:5" ht="25.5">
      <c r="A204" s="39" t="s">
        <v>57</v>
      </c>
      <c r="E204" s="40" t="s">
        <v>2498</v>
      </c>
    </row>
    <row r="205" spans="1:5" ht="12.75">
      <c r="A205" t="s">
        <v>58</v>
      </c>
      <c r="E205" s="38" t="s">
        <v>53</v>
      </c>
    </row>
    <row r="206" spans="1:18" ht="12.75" customHeight="1">
      <c r="A206" s="6" t="s">
        <v>48</v>
      </c>
      <c s="6"/>
      <c s="44" t="s">
        <v>2259</v>
      </c>
      <c s="6"/>
      <c s="29" t="s">
        <v>2466</v>
      </c>
      <c s="6"/>
      <c s="6"/>
      <c s="6"/>
      <c s="46">
        <f>0+Q206</f>
      </c>
      <c r="O206">
        <f>0+R206</f>
      </c>
      <c r="Q206">
        <f>0+I207+I211+I215+I219+I223</f>
      </c>
      <c>
        <f>0+O207+O211+O215+O219+O223</f>
      </c>
    </row>
    <row r="207" spans="1:16" ht="25.5">
      <c r="A207" s="26" t="s">
        <v>51</v>
      </c>
      <c s="31" t="s">
        <v>250</v>
      </c>
      <c s="31" t="s">
        <v>136</v>
      </c>
      <c s="26" t="s">
        <v>53</v>
      </c>
      <c s="32" t="s">
        <v>137</v>
      </c>
      <c s="33" t="s">
        <v>65</v>
      </c>
      <c s="34">
        <v>1</v>
      </c>
      <c s="35">
        <v>0</v>
      </c>
      <c s="36">
        <f>ROUND(ROUND(H207,2)*ROUND(G207,3),2)</f>
      </c>
      <c r="O207">
        <f>(I207*21)/100</f>
      </c>
      <c t="s">
        <v>28</v>
      </c>
    </row>
    <row r="208" spans="1:5" ht="12.75">
      <c r="A208" s="37" t="s">
        <v>56</v>
      </c>
      <c r="E208" s="38" t="s">
        <v>2358</v>
      </c>
    </row>
    <row r="209" spans="1:5" ht="25.5">
      <c r="A209" s="39" t="s">
        <v>57</v>
      </c>
      <c r="E209" s="40" t="s">
        <v>2508</v>
      </c>
    </row>
    <row r="210" spans="1:5" ht="12.75">
      <c r="A210" t="s">
        <v>58</v>
      </c>
      <c r="E210" s="38" t="s">
        <v>53</v>
      </c>
    </row>
    <row r="211" spans="1:16" ht="25.5">
      <c r="A211" s="26" t="s">
        <v>51</v>
      </c>
      <c s="31" t="s">
        <v>254</v>
      </c>
      <c s="31" t="s">
        <v>2468</v>
      </c>
      <c s="26" t="s">
        <v>53</v>
      </c>
      <c s="32" t="s">
        <v>2469</v>
      </c>
      <c s="33" t="s">
        <v>65</v>
      </c>
      <c s="34">
        <v>1</v>
      </c>
      <c s="35">
        <v>0</v>
      </c>
      <c s="36">
        <f>ROUND(ROUND(H211,2)*ROUND(G211,3),2)</f>
      </c>
      <c r="O211">
        <f>(I211*21)/100</f>
      </c>
      <c t="s">
        <v>28</v>
      </c>
    </row>
    <row r="212" spans="1:5" ht="12.75">
      <c r="A212" s="37" t="s">
        <v>56</v>
      </c>
      <c r="E212" s="38" t="s">
        <v>2358</v>
      </c>
    </row>
    <row r="213" spans="1:5" ht="25.5">
      <c r="A213" s="39" t="s">
        <v>57</v>
      </c>
      <c r="E213" s="40" t="s">
        <v>2508</v>
      </c>
    </row>
    <row r="214" spans="1:5" ht="12.75">
      <c r="A214" t="s">
        <v>58</v>
      </c>
      <c r="E214" s="38" t="s">
        <v>53</v>
      </c>
    </row>
    <row r="215" spans="1:16" ht="12.75">
      <c r="A215" s="26" t="s">
        <v>51</v>
      </c>
      <c s="31" t="s">
        <v>322</v>
      </c>
      <c s="31" t="s">
        <v>2470</v>
      </c>
      <c s="26" t="s">
        <v>53</v>
      </c>
      <c s="32" t="s">
        <v>2471</v>
      </c>
      <c s="33" t="s">
        <v>79</v>
      </c>
      <c s="34">
        <v>10</v>
      </c>
      <c s="35">
        <v>0</v>
      </c>
      <c s="36">
        <f>ROUND(ROUND(H215,2)*ROUND(G215,3),2)</f>
      </c>
      <c r="O215">
        <f>(I215*21)/100</f>
      </c>
      <c t="s">
        <v>28</v>
      </c>
    </row>
    <row r="216" spans="1:5" ht="12.75">
      <c r="A216" s="37" t="s">
        <v>56</v>
      </c>
      <c r="E216" s="38" t="s">
        <v>2358</v>
      </c>
    </row>
    <row r="217" spans="1:5" ht="25.5">
      <c r="A217" s="39" t="s">
        <v>57</v>
      </c>
      <c r="E217" s="40" t="s">
        <v>2508</v>
      </c>
    </row>
    <row r="218" spans="1:5" ht="12.75">
      <c r="A218" t="s">
        <v>58</v>
      </c>
      <c r="E218" s="38" t="s">
        <v>53</v>
      </c>
    </row>
    <row r="219" spans="1:16" ht="12.75">
      <c r="A219" s="26" t="s">
        <v>51</v>
      </c>
      <c s="31" t="s">
        <v>258</v>
      </c>
      <c s="31" t="s">
        <v>2472</v>
      </c>
      <c s="26" t="s">
        <v>53</v>
      </c>
      <c s="32" t="s">
        <v>2473</v>
      </c>
      <c s="33" t="s">
        <v>79</v>
      </c>
      <c s="34">
        <v>2</v>
      </c>
      <c s="35">
        <v>0</v>
      </c>
      <c s="36">
        <f>ROUND(ROUND(H219,2)*ROUND(G219,3),2)</f>
      </c>
      <c r="O219">
        <f>(I219*21)/100</f>
      </c>
      <c t="s">
        <v>28</v>
      </c>
    </row>
    <row r="220" spans="1:5" ht="12.75">
      <c r="A220" s="37" t="s">
        <v>56</v>
      </c>
      <c r="E220" s="38" t="s">
        <v>2358</v>
      </c>
    </row>
    <row r="221" spans="1:5" ht="25.5">
      <c r="A221" s="39" t="s">
        <v>57</v>
      </c>
      <c r="E221" s="40" t="s">
        <v>2508</v>
      </c>
    </row>
    <row r="222" spans="1:5" ht="12.75">
      <c r="A222" t="s">
        <v>58</v>
      </c>
      <c r="E222" s="38" t="s">
        <v>53</v>
      </c>
    </row>
    <row r="223" spans="1:16" ht="12.75">
      <c r="A223" s="26" t="s">
        <v>51</v>
      </c>
      <c s="31" t="s">
        <v>262</v>
      </c>
      <c s="31" t="s">
        <v>2261</v>
      </c>
      <c s="26" t="s">
        <v>53</v>
      </c>
      <c s="32" t="s">
        <v>2263</v>
      </c>
      <c s="33" t="s">
        <v>79</v>
      </c>
      <c s="34">
        <v>2</v>
      </c>
      <c s="35">
        <v>0</v>
      </c>
      <c s="36">
        <f>ROUND(ROUND(H223,2)*ROUND(G223,3),2)</f>
      </c>
      <c r="O223">
        <f>(I223*21)/100</f>
      </c>
      <c t="s">
        <v>28</v>
      </c>
    </row>
    <row r="224" spans="1:5" ht="12.75">
      <c r="A224" s="37" t="s">
        <v>56</v>
      </c>
      <c r="E224" s="38" t="s">
        <v>2358</v>
      </c>
    </row>
    <row r="225" spans="1:5" ht="25.5">
      <c r="A225" s="39" t="s">
        <v>57</v>
      </c>
      <c r="E225" s="40" t="s">
        <v>2508</v>
      </c>
    </row>
    <row r="226" spans="1:5" ht="12.75">
      <c r="A226" t="s">
        <v>58</v>
      </c>
      <c r="E226" s="38" t="s">
        <v>53</v>
      </c>
    </row>
    <row r="227" spans="1:18" ht="12.75" customHeight="1">
      <c r="A227" s="6" t="s">
        <v>48</v>
      </c>
      <c s="6"/>
      <c s="44" t="s">
        <v>331</v>
      </c>
      <c s="6"/>
      <c s="29" t="s">
        <v>50</v>
      </c>
      <c s="6"/>
      <c s="6"/>
      <c s="6"/>
      <c s="46">
        <f>0+Q227</f>
      </c>
      <c r="O227">
        <f>0+R227</f>
      </c>
      <c r="Q227">
        <f>0+I228+I232+I236+I240</f>
      </c>
      <c>
        <f>0+O228+O232+O236+O240</f>
      </c>
    </row>
    <row r="228" spans="1:16" ht="12.75">
      <c r="A228" s="26" t="s">
        <v>51</v>
      </c>
      <c s="31" t="s">
        <v>266</v>
      </c>
      <c s="31" t="s">
        <v>2474</v>
      </c>
      <c s="26" t="s">
        <v>53</v>
      </c>
      <c s="32" t="s">
        <v>2475</v>
      </c>
      <c s="33" t="s">
        <v>65</v>
      </c>
      <c s="34">
        <v>1</v>
      </c>
      <c s="35">
        <v>0</v>
      </c>
      <c s="36">
        <f>ROUND(ROUND(H228,2)*ROUND(G228,3),2)</f>
      </c>
      <c r="O228">
        <f>(I228*21)/100</f>
      </c>
      <c t="s">
        <v>28</v>
      </c>
    </row>
    <row r="229" spans="1:5" ht="12.75">
      <c r="A229" s="37" t="s">
        <v>56</v>
      </c>
      <c r="E229" s="38" t="s">
        <v>2358</v>
      </c>
    </row>
    <row r="230" spans="1:5" ht="25.5">
      <c r="A230" s="39" t="s">
        <v>57</v>
      </c>
      <c r="E230" s="40" t="s">
        <v>2498</v>
      </c>
    </row>
    <row r="231" spans="1:5" ht="12.75">
      <c r="A231" t="s">
        <v>58</v>
      </c>
      <c r="E231" s="38" t="s">
        <v>53</v>
      </c>
    </row>
    <row r="232" spans="1:16" ht="12.75">
      <c r="A232" s="26" t="s">
        <v>51</v>
      </c>
      <c s="31" t="s">
        <v>270</v>
      </c>
      <c s="31" t="s">
        <v>2477</v>
      </c>
      <c s="26" t="s">
        <v>53</v>
      </c>
      <c s="32" t="s">
        <v>2478</v>
      </c>
      <c s="33" t="s">
        <v>55</v>
      </c>
      <c s="34">
        <v>28</v>
      </c>
      <c s="35">
        <v>0</v>
      </c>
      <c s="36">
        <f>ROUND(ROUND(H232,2)*ROUND(G232,3),2)</f>
      </c>
      <c r="O232">
        <f>(I232*21)/100</f>
      </c>
      <c t="s">
        <v>28</v>
      </c>
    </row>
    <row r="233" spans="1:5" ht="12.75">
      <c r="A233" s="37" t="s">
        <v>56</v>
      </c>
      <c r="E233" s="38" t="s">
        <v>2358</v>
      </c>
    </row>
    <row r="234" spans="1:5" ht="25.5">
      <c r="A234" s="39" t="s">
        <v>57</v>
      </c>
      <c r="E234" s="40" t="s">
        <v>2498</v>
      </c>
    </row>
    <row r="235" spans="1:5" ht="12.75">
      <c r="A235" t="s">
        <v>58</v>
      </c>
      <c r="E235" s="38" t="s">
        <v>53</v>
      </c>
    </row>
    <row r="236" spans="1:16" ht="12.75">
      <c r="A236" s="26" t="s">
        <v>51</v>
      </c>
      <c s="31" t="s">
        <v>274</v>
      </c>
      <c s="31" t="s">
        <v>2479</v>
      </c>
      <c s="26" t="s">
        <v>53</v>
      </c>
      <c s="32" t="s">
        <v>2480</v>
      </c>
      <c s="33" t="s">
        <v>65</v>
      </c>
      <c s="34">
        <v>2</v>
      </c>
      <c s="35">
        <v>0</v>
      </c>
      <c s="36">
        <f>ROUND(ROUND(H236,2)*ROUND(G236,3),2)</f>
      </c>
      <c r="O236">
        <f>(I236*21)/100</f>
      </c>
      <c t="s">
        <v>28</v>
      </c>
    </row>
    <row r="237" spans="1:5" ht="12.75">
      <c r="A237" s="37" t="s">
        <v>56</v>
      </c>
      <c r="E237" s="38" t="s">
        <v>2358</v>
      </c>
    </row>
    <row r="238" spans="1:5" ht="25.5">
      <c r="A238" s="39" t="s">
        <v>57</v>
      </c>
      <c r="E238" s="40" t="s">
        <v>2498</v>
      </c>
    </row>
    <row r="239" spans="1:5" ht="12.75">
      <c r="A239" t="s">
        <v>58</v>
      </c>
      <c r="E239" s="38" t="s">
        <v>53</v>
      </c>
    </row>
    <row r="240" spans="1:16" ht="12.75">
      <c r="A240" s="26" t="s">
        <v>51</v>
      </c>
      <c s="31" t="s">
        <v>276</v>
      </c>
      <c s="31" t="s">
        <v>2481</v>
      </c>
      <c s="26" t="s">
        <v>53</v>
      </c>
      <c s="32" t="s">
        <v>2482</v>
      </c>
      <c s="33" t="s">
        <v>65</v>
      </c>
      <c s="34">
        <v>2</v>
      </c>
      <c s="35">
        <v>0</v>
      </c>
      <c s="36">
        <f>ROUND(ROUND(H240,2)*ROUND(G240,3),2)</f>
      </c>
      <c r="O240">
        <f>(I240*21)/100</f>
      </c>
      <c t="s">
        <v>28</v>
      </c>
    </row>
    <row r="241" spans="1:5" ht="12.75">
      <c r="A241" s="37" t="s">
        <v>56</v>
      </c>
      <c r="E241" s="38" t="s">
        <v>2358</v>
      </c>
    </row>
    <row r="242" spans="1:5" ht="25.5">
      <c r="A242" s="39" t="s">
        <v>57</v>
      </c>
      <c r="E242" s="40" t="s">
        <v>2498</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2509</v>
      </c>
      <c s="41">
        <f>0+I9+I30+I47+I104+I125+I186+I207</f>
      </c>
      <c r="O3" t="s">
        <v>23</v>
      </c>
      <c t="s">
        <v>28</v>
      </c>
    </row>
    <row r="4" spans="1:16" ht="15" customHeight="1">
      <c r="A4" t="s">
        <v>17</v>
      </c>
      <c s="12" t="s">
        <v>18</v>
      </c>
      <c s="13" t="s">
        <v>2349</v>
      </c>
      <c s="1"/>
      <c s="14" t="s">
        <v>2350</v>
      </c>
      <c s="1"/>
      <c s="1"/>
      <c s="11"/>
      <c s="11"/>
      <c r="O4" t="s">
        <v>24</v>
      </c>
      <c t="s">
        <v>28</v>
      </c>
    </row>
    <row r="5" spans="1:16" ht="12.75" customHeight="1">
      <c r="A5" t="s">
        <v>21</v>
      </c>
      <c s="16" t="s">
        <v>22</v>
      </c>
      <c s="17" t="s">
        <v>2509</v>
      </c>
      <c s="6"/>
      <c s="18" t="s">
        <v>2510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2354</v>
      </c>
      <c s="27"/>
      <c s="29" t="s">
        <v>2355</v>
      </c>
      <c s="27"/>
      <c s="27"/>
      <c s="27"/>
      <c s="30">
        <f>0+Q9</f>
      </c>
      <c r="O9">
        <f>0+R9</f>
      </c>
      <c r="Q9">
        <f>0+I10+I14+I18+I22+I26</f>
      </c>
      <c>
        <f>0+O10+O14+O18+O22+O26</f>
      </c>
    </row>
    <row r="10" spans="1:16" ht="25.5">
      <c r="A10" s="26" t="s">
        <v>51</v>
      </c>
      <c s="31" t="s">
        <v>34</v>
      </c>
      <c s="31" t="s">
        <v>1815</v>
      </c>
      <c s="26" t="s">
        <v>53</v>
      </c>
      <c s="32" t="s">
        <v>1816</v>
      </c>
      <c s="33" t="s">
        <v>55</v>
      </c>
      <c s="34">
        <v>55</v>
      </c>
      <c s="35">
        <v>0</v>
      </c>
      <c s="36">
        <f>ROUND(ROUND(H10,2)*ROUND(G10,3),2)</f>
      </c>
      <c r="O10">
        <f>(I10*21)/100</f>
      </c>
      <c t="s">
        <v>28</v>
      </c>
    </row>
    <row r="11" spans="1:5" ht="12.75">
      <c r="A11" s="37" t="s">
        <v>56</v>
      </c>
      <c r="E11" s="38" t="s">
        <v>2358</v>
      </c>
    </row>
    <row r="12" spans="1:5" ht="38.25">
      <c r="A12" s="39" t="s">
        <v>57</v>
      </c>
      <c r="E12" s="40" t="s">
        <v>2360</v>
      </c>
    </row>
    <row r="13" spans="1:5" ht="12.75">
      <c r="A13" t="s">
        <v>58</v>
      </c>
      <c r="E13" s="38" t="s">
        <v>53</v>
      </c>
    </row>
    <row r="14" spans="1:16" ht="12.75">
      <c r="A14" s="26" t="s">
        <v>51</v>
      </c>
      <c s="31" t="s">
        <v>28</v>
      </c>
      <c s="31" t="s">
        <v>2036</v>
      </c>
      <c s="26" t="s">
        <v>53</v>
      </c>
      <c s="32" t="s">
        <v>2037</v>
      </c>
      <c s="33" t="s">
        <v>55</v>
      </c>
      <c s="34">
        <v>25</v>
      </c>
      <c s="35">
        <v>0</v>
      </c>
      <c s="36">
        <f>ROUND(ROUND(H14,2)*ROUND(G14,3),2)</f>
      </c>
      <c r="O14">
        <f>(I14*21)/100</f>
      </c>
      <c t="s">
        <v>28</v>
      </c>
    </row>
    <row r="15" spans="1:5" ht="12.75">
      <c r="A15" s="37" t="s">
        <v>56</v>
      </c>
      <c r="E15" s="38" t="s">
        <v>2358</v>
      </c>
    </row>
    <row r="16" spans="1:5" ht="38.25">
      <c r="A16" s="39" t="s">
        <v>57</v>
      </c>
      <c r="E16" s="40" t="s">
        <v>2360</v>
      </c>
    </row>
    <row r="17" spans="1:5" ht="12.75">
      <c r="A17" t="s">
        <v>58</v>
      </c>
      <c r="E17" s="38" t="s">
        <v>53</v>
      </c>
    </row>
    <row r="18" spans="1:16" ht="12.75">
      <c r="A18" s="26" t="s">
        <v>51</v>
      </c>
      <c s="31" t="s">
        <v>26</v>
      </c>
      <c s="31" t="s">
        <v>2361</v>
      </c>
      <c s="26" t="s">
        <v>53</v>
      </c>
      <c s="32" t="s">
        <v>2362</v>
      </c>
      <c s="33" t="s">
        <v>55</v>
      </c>
      <c s="34">
        <v>5</v>
      </c>
      <c s="35">
        <v>0</v>
      </c>
      <c s="36">
        <f>ROUND(ROUND(H18,2)*ROUND(G18,3),2)</f>
      </c>
      <c r="O18">
        <f>(I18*21)/100</f>
      </c>
      <c t="s">
        <v>28</v>
      </c>
    </row>
    <row r="19" spans="1:5" ht="12.75">
      <c r="A19" s="37" t="s">
        <v>56</v>
      </c>
      <c r="E19" s="38" t="s">
        <v>2358</v>
      </c>
    </row>
    <row r="20" spans="1:5" ht="38.25">
      <c r="A20" s="39" t="s">
        <v>57</v>
      </c>
      <c r="E20" s="40" t="s">
        <v>2360</v>
      </c>
    </row>
    <row r="21" spans="1:5" ht="12.75">
      <c r="A21" t="s">
        <v>58</v>
      </c>
      <c r="E21" s="38" t="s">
        <v>53</v>
      </c>
    </row>
    <row r="22" spans="1:16" ht="12.75">
      <c r="A22" s="26" t="s">
        <v>51</v>
      </c>
      <c s="31" t="s">
        <v>38</v>
      </c>
      <c s="31" t="s">
        <v>2363</v>
      </c>
      <c s="26" t="s">
        <v>53</v>
      </c>
      <c s="32" t="s">
        <v>2364</v>
      </c>
      <c s="33" t="s">
        <v>114</v>
      </c>
      <c s="34">
        <v>1</v>
      </c>
      <c s="35">
        <v>0</v>
      </c>
      <c s="36">
        <f>ROUND(ROUND(H22,2)*ROUND(G22,3),2)</f>
      </c>
      <c r="O22">
        <f>(I22*21)/100</f>
      </c>
      <c t="s">
        <v>28</v>
      </c>
    </row>
    <row r="23" spans="1:5" ht="12.75">
      <c r="A23" s="37" t="s">
        <v>56</v>
      </c>
      <c r="E23" s="38" t="s">
        <v>2358</v>
      </c>
    </row>
    <row r="24" spans="1:5" ht="38.25">
      <c r="A24" s="39" t="s">
        <v>57</v>
      </c>
      <c r="E24" s="40" t="s">
        <v>2360</v>
      </c>
    </row>
    <row r="25" spans="1:5" ht="12.75">
      <c r="A25" t="s">
        <v>58</v>
      </c>
      <c r="E25" s="38" t="s">
        <v>53</v>
      </c>
    </row>
    <row r="26" spans="1:16" ht="12.75">
      <c r="A26" s="26" t="s">
        <v>51</v>
      </c>
      <c s="31" t="s">
        <v>40</v>
      </c>
      <c s="31" t="s">
        <v>2365</v>
      </c>
      <c s="26" t="s">
        <v>53</v>
      </c>
      <c s="32" t="s">
        <v>2366</v>
      </c>
      <c s="33" t="s">
        <v>65</v>
      </c>
      <c s="34">
        <v>1</v>
      </c>
      <c s="35">
        <v>0</v>
      </c>
      <c s="36">
        <f>ROUND(ROUND(H26,2)*ROUND(G26,3),2)</f>
      </c>
      <c r="O26">
        <f>(I26*21)/100</f>
      </c>
      <c t="s">
        <v>28</v>
      </c>
    </row>
    <row r="27" spans="1:5" ht="12.75">
      <c r="A27" s="37" t="s">
        <v>56</v>
      </c>
      <c r="E27" s="38" t="s">
        <v>2358</v>
      </c>
    </row>
    <row r="28" spans="1:5" ht="38.25">
      <c r="A28" s="39" t="s">
        <v>57</v>
      </c>
      <c r="E28" s="40" t="s">
        <v>2360</v>
      </c>
    </row>
    <row r="29" spans="1:5" ht="12.75">
      <c r="A29" t="s">
        <v>58</v>
      </c>
      <c r="E29" s="38" t="s">
        <v>53</v>
      </c>
    </row>
    <row r="30" spans="1:18" ht="12.75" customHeight="1">
      <c r="A30" s="6" t="s">
        <v>48</v>
      </c>
      <c s="6"/>
      <c s="44" t="s">
        <v>2367</v>
      </c>
      <c s="6"/>
      <c s="29" t="s">
        <v>2368</v>
      </c>
      <c s="6"/>
      <c s="6"/>
      <c s="6"/>
      <c s="46">
        <f>0+Q30</f>
      </c>
      <c r="O30">
        <f>0+R30</f>
      </c>
      <c r="Q30">
        <f>0+I31+I35+I39+I43</f>
      </c>
      <c>
        <f>0+O31+O35+O39+O43</f>
      </c>
    </row>
    <row r="31" spans="1:16" ht="12.75">
      <c r="A31" s="26" t="s">
        <v>51</v>
      </c>
      <c s="31" t="s">
        <v>27</v>
      </c>
      <c s="31" t="s">
        <v>2369</v>
      </c>
      <c s="26" t="s">
        <v>53</v>
      </c>
      <c s="32" t="s">
        <v>2370</v>
      </c>
      <c s="33" t="s">
        <v>65</v>
      </c>
      <c s="34">
        <v>4</v>
      </c>
      <c s="35">
        <v>0</v>
      </c>
      <c s="36">
        <f>ROUND(ROUND(H31,2)*ROUND(G31,3),2)</f>
      </c>
      <c r="O31">
        <f>(I31*21)/100</f>
      </c>
      <c t="s">
        <v>28</v>
      </c>
    </row>
    <row r="32" spans="1:5" ht="12.75">
      <c r="A32" s="37" t="s">
        <v>56</v>
      </c>
      <c r="E32" s="38" t="s">
        <v>2358</v>
      </c>
    </row>
    <row r="33" spans="1:5" ht="38.25">
      <c r="A33" s="39" t="s">
        <v>57</v>
      </c>
      <c r="E33" s="40" t="s">
        <v>2360</v>
      </c>
    </row>
    <row r="34" spans="1:5" ht="12.75">
      <c r="A34" t="s">
        <v>58</v>
      </c>
      <c r="E34" s="38" t="s">
        <v>53</v>
      </c>
    </row>
    <row r="35" spans="1:16" ht="12.75">
      <c r="A35" s="26" t="s">
        <v>51</v>
      </c>
      <c s="31" t="s">
        <v>81</v>
      </c>
      <c s="31" t="s">
        <v>2040</v>
      </c>
      <c s="26" t="s">
        <v>53</v>
      </c>
      <c s="32" t="s">
        <v>2041</v>
      </c>
      <c s="33" t="s">
        <v>65</v>
      </c>
      <c s="34">
        <v>2</v>
      </c>
      <c s="35">
        <v>0</v>
      </c>
      <c s="36">
        <f>ROUND(ROUND(H35,2)*ROUND(G35,3),2)</f>
      </c>
      <c r="O35">
        <f>(I35*21)/100</f>
      </c>
      <c t="s">
        <v>28</v>
      </c>
    </row>
    <row r="36" spans="1:5" ht="12.75">
      <c r="A36" s="37" t="s">
        <v>56</v>
      </c>
      <c r="E36" s="38" t="s">
        <v>2358</v>
      </c>
    </row>
    <row r="37" spans="1:5" ht="38.25">
      <c r="A37" s="39" t="s">
        <v>57</v>
      </c>
      <c r="E37" s="40" t="s">
        <v>2360</v>
      </c>
    </row>
    <row r="38" spans="1:5" ht="12.75">
      <c r="A38" t="s">
        <v>58</v>
      </c>
      <c r="E38" s="38" t="s">
        <v>53</v>
      </c>
    </row>
    <row r="39" spans="1:16" ht="12.75">
      <c r="A39" s="26" t="s">
        <v>51</v>
      </c>
      <c s="31" t="s">
        <v>85</v>
      </c>
      <c s="31" t="s">
        <v>2043</v>
      </c>
      <c s="26" t="s">
        <v>53</v>
      </c>
      <c s="32" t="s">
        <v>2044</v>
      </c>
      <c s="33" t="s">
        <v>65</v>
      </c>
      <c s="34">
        <v>1</v>
      </c>
      <c s="35">
        <v>0</v>
      </c>
      <c s="36">
        <f>ROUND(ROUND(H39,2)*ROUND(G39,3),2)</f>
      </c>
      <c r="O39">
        <f>(I39*21)/100</f>
      </c>
      <c t="s">
        <v>28</v>
      </c>
    </row>
    <row r="40" spans="1:5" ht="12.75">
      <c r="A40" s="37" t="s">
        <v>56</v>
      </c>
      <c r="E40" s="38" t="s">
        <v>2358</v>
      </c>
    </row>
    <row r="41" spans="1:5" ht="38.25">
      <c r="A41" s="39" t="s">
        <v>57</v>
      </c>
      <c r="E41" s="40" t="s">
        <v>2360</v>
      </c>
    </row>
    <row r="42" spans="1:5" ht="12.75">
      <c r="A42" t="s">
        <v>58</v>
      </c>
      <c r="E42" s="38" t="s">
        <v>53</v>
      </c>
    </row>
    <row r="43" spans="1:16" ht="12.75">
      <c r="A43" s="26" t="s">
        <v>51</v>
      </c>
      <c s="31" t="s">
        <v>262</v>
      </c>
      <c s="31" t="s">
        <v>2371</v>
      </c>
      <c s="26" t="s">
        <v>53</v>
      </c>
      <c s="32" t="s">
        <v>2372</v>
      </c>
      <c s="33" t="s">
        <v>65</v>
      </c>
      <c s="34">
        <v>1</v>
      </c>
      <c s="35">
        <v>0</v>
      </c>
      <c s="36">
        <f>ROUND(ROUND(H43,2)*ROUND(G43,3),2)</f>
      </c>
      <c r="O43">
        <f>(I43*21)/100</f>
      </c>
      <c t="s">
        <v>28</v>
      </c>
    </row>
    <row r="44" spans="1:5" ht="12.75">
      <c r="A44" s="37" t="s">
        <v>56</v>
      </c>
      <c r="E44" s="38" t="s">
        <v>2358</v>
      </c>
    </row>
    <row r="45" spans="1:5" ht="38.25">
      <c r="A45" s="39" t="s">
        <v>57</v>
      </c>
      <c r="E45" s="40" t="s">
        <v>2360</v>
      </c>
    </row>
    <row r="46" spans="1:5" ht="12.75">
      <c r="A46" t="s">
        <v>58</v>
      </c>
      <c r="E46" s="38" t="s">
        <v>53</v>
      </c>
    </row>
    <row r="47" spans="1:18" ht="12.75" customHeight="1">
      <c r="A47" s="6" t="s">
        <v>48</v>
      </c>
      <c s="6"/>
      <c s="44" t="s">
        <v>2373</v>
      </c>
      <c s="6"/>
      <c s="29" t="s">
        <v>2374</v>
      </c>
      <c s="6"/>
      <c s="6"/>
      <c s="6"/>
      <c s="46">
        <f>0+Q47</f>
      </c>
      <c r="O47">
        <f>0+R47</f>
      </c>
      <c r="Q47">
        <f>0+I48+I52+I56+I60+I64+I68+I72+I76+I80+I84+I88+I92+I96+I100</f>
      </c>
      <c>
        <f>0+O48+O52+O56+O60+O64+O68+O72+O76+O80+O84+O88+O92+O96+O100</f>
      </c>
    </row>
    <row r="48" spans="1:16" ht="25.5">
      <c r="A48" s="26" t="s">
        <v>51</v>
      </c>
      <c s="31" t="s">
        <v>44</v>
      </c>
      <c s="31" t="s">
        <v>940</v>
      </c>
      <c s="26" t="s">
        <v>53</v>
      </c>
      <c s="32" t="s">
        <v>941</v>
      </c>
      <c s="33" t="s">
        <v>55</v>
      </c>
      <c s="34">
        <v>5</v>
      </c>
      <c s="35">
        <v>0</v>
      </c>
      <c s="36">
        <f>ROUND(ROUND(H48,2)*ROUND(G48,3),2)</f>
      </c>
      <c r="O48">
        <f>(I48*21)/100</f>
      </c>
      <c t="s">
        <v>28</v>
      </c>
    </row>
    <row r="49" spans="1:5" ht="12.75">
      <c r="A49" s="37" t="s">
        <v>56</v>
      </c>
      <c r="E49" s="38" t="s">
        <v>2358</v>
      </c>
    </row>
    <row r="50" spans="1:5" ht="38.25">
      <c r="A50" s="39" t="s">
        <v>57</v>
      </c>
      <c r="E50" s="40" t="s">
        <v>2360</v>
      </c>
    </row>
    <row r="51" spans="1:5" ht="12.75">
      <c r="A51" t="s">
        <v>58</v>
      </c>
      <c r="E51" s="38" t="s">
        <v>53</v>
      </c>
    </row>
    <row r="52" spans="1:16" ht="12.75">
      <c r="A52" s="26" t="s">
        <v>51</v>
      </c>
      <c s="31" t="s">
        <v>46</v>
      </c>
      <c s="31" t="s">
        <v>1170</v>
      </c>
      <c s="26" t="s">
        <v>53</v>
      </c>
      <c s="32" t="s">
        <v>1171</v>
      </c>
      <c s="33" t="s">
        <v>55</v>
      </c>
      <c s="34">
        <v>17</v>
      </c>
      <c s="35">
        <v>0</v>
      </c>
      <c s="36">
        <f>ROUND(ROUND(H52,2)*ROUND(G52,3),2)</f>
      </c>
      <c r="O52">
        <f>(I52*21)/100</f>
      </c>
      <c t="s">
        <v>28</v>
      </c>
    </row>
    <row r="53" spans="1:5" ht="12.75">
      <c r="A53" s="37" t="s">
        <v>56</v>
      </c>
      <c r="E53" s="38" t="s">
        <v>2358</v>
      </c>
    </row>
    <row r="54" spans="1:5" ht="38.25">
      <c r="A54" s="39" t="s">
        <v>57</v>
      </c>
      <c r="E54" s="40" t="s">
        <v>2360</v>
      </c>
    </row>
    <row r="55" spans="1:5" ht="12.75">
      <c r="A55" t="s">
        <v>58</v>
      </c>
      <c r="E55" s="38" t="s">
        <v>53</v>
      </c>
    </row>
    <row r="56" spans="1:16" ht="12.75">
      <c r="A56" s="26" t="s">
        <v>51</v>
      </c>
      <c s="31" t="s">
        <v>95</v>
      </c>
      <c s="31" t="s">
        <v>2375</v>
      </c>
      <c s="26" t="s">
        <v>53</v>
      </c>
      <c s="32" t="s">
        <v>2376</v>
      </c>
      <c s="33" t="s">
        <v>55</v>
      </c>
      <c s="34">
        <v>30</v>
      </c>
      <c s="35">
        <v>0</v>
      </c>
      <c s="36">
        <f>ROUND(ROUND(H56,2)*ROUND(G56,3),2)</f>
      </c>
      <c r="O56">
        <f>(I56*21)/100</f>
      </c>
      <c t="s">
        <v>28</v>
      </c>
    </row>
    <row r="57" spans="1:5" ht="12.75">
      <c r="A57" s="37" t="s">
        <v>56</v>
      </c>
      <c r="E57" s="38" t="s">
        <v>2358</v>
      </c>
    </row>
    <row r="58" spans="1:5" ht="38.25">
      <c r="A58" s="39" t="s">
        <v>57</v>
      </c>
      <c r="E58" s="40" t="s">
        <v>2360</v>
      </c>
    </row>
    <row r="59" spans="1:5" ht="12.75">
      <c r="A59" t="s">
        <v>58</v>
      </c>
      <c r="E59" s="38" t="s">
        <v>53</v>
      </c>
    </row>
    <row r="60" spans="1:16" ht="12.75">
      <c r="A60" s="26" t="s">
        <v>51</v>
      </c>
      <c s="31" t="s">
        <v>99</v>
      </c>
      <c s="31" t="s">
        <v>2377</v>
      </c>
      <c s="26" t="s">
        <v>53</v>
      </c>
      <c s="32" t="s">
        <v>2378</v>
      </c>
      <c s="33" t="s">
        <v>55</v>
      </c>
      <c s="34">
        <v>29</v>
      </c>
      <c s="35">
        <v>0</v>
      </c>
      <c s="36">
        <f>ROUND(ROUND(H60,2)*ROUND(G60,3),2)</f>
      </c>
      <c r="O60">
        <f>(I60*21)/100</f>
      </c>
      <c t="s">
        <v>28</v>
      </c>
    </row>
    <row r="61" spans="1:5" ht="12.75">
      <c r="A61" s="37" t="s">
        <v>56</v>
      </c>
      <c r="E61" s="38" t="s">
        <v>2358</v>
      </c>
    </row>
    <row r="62" spans="1:5" ht="38.25">
      <c r="A62" s="39" t="s">
        <v>57</v>
      </c>
      <c r="E62" s="40" t="s">
        <v>2360</v>
      </c>
    </row>
    <row r="63" spans="1:5" ht="12.75">
      <c r="A63" t="s">
        <v>58</v>
      </c>
      <c r="E63" s="38" t="s">
        <v>53</v>
      </c>
    </row>
    <row r="64" spans="1:16" ht="12.75">
      <c r="A64" s="26" t="s">
        <v>51</v>
      </c>
      <c s="31" t="s">
        <v>103</v>
      </c>
      <c s="31" t="s">
        <v>2379</v>
      </c>
      <c s="26" t="s">
        <v>53</v>
      </c>
      <c s="32" t="s">
        <v>2380</v>
      </c>
      <c s="33" t="s">
        <v>65</v>
      </c>
      <c s="34">
        <v>8</v>
      </c>
      <c s="35">
        <v>0</v>
      </c>
      <c s="36">
        <f>ROUND(ROUND(H64,2)*ROUND(G64,3),2)</f>
      </c>
      <c r="O64">
        <f>(I64*21)/100</f>
      </c>
      <c t="s">
        <v>28</v>
      </c>
    </row>
    <row r="65" spans="1:5" ht="12.75">
      <c r="A65" s="37" t="s">
        <v>56</v>
      </c>
      <c r="E65" s="38" t="s">
        <v>2358</v>
      </c>
    </row>
    <row r="66" spans="1:5" ht="38.25">
      <c r="A66" s="39" t="s">
        <v>57</v>
      </c>
      <c r="E66" s="40" t="s">
        <v>2360</v>
      </c>
    </row>
    <row r="67" spans="1:5" ht="12.75">
      <c r="A67" t="s">
        <v>58</v>
      </c>
      <c r="E67" s="38" t="s">
        <v>53</v>
      </c>
    </row>
    <row r="68" spans="1:16" ht="12.75">
      <c r="A68" s="26" t="s">
        <v>51</v>
      </c>
      <c s="31" t="s">
        <v>67</v>
      </c>
      <c s="31" t="s">
        <v>2381</v>
      </c>
      <c s="26" t="s">
        <v>53</v>
      </c>
      <c s="32" t="s">
        <v>2382</v>
      </c>
      <c s="33" t="s">
        <v>55</v>
      </c>
      <c s="34">
        <v>92</v>
      </c>
      <c s="35">
        <v>0</v>
      </c>
      <c s="36">
        <f>ROUND(ROUND(H68,2)*ROUND(G68,3),2)</f>
      </c>
      <c r="O68">
        <f>(I68*21)/100</f>
      </c>
      <c t="s">
        <v>28</v>
      </c>
    </row>
    <row r="69" spans="1:5" ht="12.75">
      <c r="A69" s="37" t="s">
        <v>56</v>
      </c>
      <c r="E69" s="38" t="s">
        <v>2358</v>
      </c>
    </row>
    <row r="70" spans="1:5" ht="38.25">
      <c r="A70" s="39" t="s">
        <v>57</v>
      </c>
      <c r="E70" s="40" t="s">
        <v>2360</v>
      </c>
    </row>
    <row r="71" spans="1:5" ht="12.75">
      <c r="A71" t="s">
        <v>58</v>
      </c>
      <c r="E71" s="38" t="s">
        <v>53</v>
      </c>
    </row>
    <row r="72" spans="1:16" ht="12.75">
      <c r="A72" s="26" t="s">
        <v>51</v>
      </c>
      <c s="31" t="s">
        <v>294</v>
      </c>
      <c s="31" t="s">
        <v>2391</v>
      </c>
      <c s="26" t="s">
        <v>53</v>
      </c>
      <c s="32" t="s">
        <v>2392</v>
      </c>
      <c s="33" t="s">
        <v>55</v>
      </c>
      <c s="34">
        <v>30</v>
      </c>
      <c s="35">
        <v>0</v>
      </c>
      <c s="36">
        <f>ROUND(ROUND(H72,2)*ROUND(G72,3),2)</f>
      </c>
      <c r="O72">
        <f>(I72*21)/100</f>
      </c>
      <c t="s">
        <v>28</v>
      </c>
    </row>
    <row r="73" spans="1:5" ht="12.75">
      <c r="A73" s="37" t="s">
        <v>56</v>
      </c>
      <c r="E73" s="38" t="s">
        <v>2358</v>
      </c>
    </row>
    <row r="74" spans="1:5" ht="38.25">
      <c r="A74" s="39" t="s">
        <v>57</v>
      </c>
      <c r="E74" s="40" t="s">
        <v>2360</v>
      </c>
    </row>
    <row r="75" spans="1:5" ht="12.75">
      <c r="A75" t="s">
        <v>58</v>
      </c>
      <c r="E75" s="38" t="s">
        <v>53</v>
      </c>
    </row>
    <row r="76" spans="1:16" ht="12.75">
      <c r="A76" s="26" t="s">
        <v>51</v>
      </c>
      <c s="31" t="s">
        <v>298</v>
      </c>
      <c s="31" t="s">
        <v>2393</v>
      </c>
      <c s="26" t="s">
        <v>53</v>
      </c>
      <c s="32" t="s">
        <v>2394</v>
      </c>
      <c s="33" t="s">
        <v>55</v>
      </c>
      <c s="34">
        <v>18</v>
      </c>
      <c s="35">
        <v>0</v>
      </c>
      <c s="36">
        <f>ROUND(ROUND(H76,2)*ROUND(G76,3),2)</f>
      </c>
      <c r="O76">
        <f>(I76*21)/100</f>
      </c>
      <c t="s">
        <v>28</v>
      </c>
    </row>
    <row r="77" spans="1:5" ht="12.75">
      <c r="A77" s="37" t="s">
        <v>56</v>
      </c>
      <c r="E77" s="38" t="s">
        <v>2358</v>
      </c>
    </row>
    <row r="78" spans="1:5" ht="38.25">
      <c r="A78" s="39" t="s">
        <v>57</v>
      </c>
      <c r="E78" s="40" t="s">
        <v>2360</v>
      </c>
    </row>
    <row r="79" spans="1:5" ht="12.75">
      <c r="A79" t="s">
        <v>58</v>
      </c>
      <c r="E79" s="38" t="s">
        <v>53</v>
      </c>
    </row>
    <row r="80" spans="1:16" ht="25.5">
      <c r="A80" s="26" t="s">
        <v>51</v>
      </c>
      <c s="31" t="s">
        <v>150</v>
      </c>
      <c s="31" t="s">
        <v>2395</v>
      </c>
      <c s="26" t="s">
        <v>53</v>
      </c>
      <c s="32" t="s">
        <v>2396</v>
      </c>
      <c s="33" t="s">
        <v>65</v>
      </c>
      <c s="34">
        <v>8</v>
      </c>
      <c s="35">
        <v>0</v>
      </c>
      <c s="36">
        <f>ROUND(ROUND(H80,2)*ROUND(G80,3),2)</f>
      </c>
      <c r="O80">
        <f>(I80*21)/100</f>
      </c>
      <c t="s">
        <v>28</v>
      </c>
    </row>
    <row r="81" spans="1:5" ht="12.75">
      <c r="A81" s="37" t="s">
        <v>56</v>
      </c>
      <c r="E81" s="38" t="s">
        <v>2358</v>
      </c>
    </row>
    <row r="82" spans="1:5" ht="38.25">
      <c r="A82" s="39" t="s">
        <v>57</v>
      </c>
      <c r="E82" s="40" t="s">
        <v>2360</v>
      </c>
    </row>
    <row r="83" spans="1:5" ht="12.75">
      <c r="A83" t="s">
        <v>58</v>
      </c>
      <c r="E83" s="38" t="s">
        <v>53</v>
      </c>
    </row>
    <row r="84" spans="1:16" ht="25.5">
      <c r="A84" s="26" t="s">
        <v>51</v>
      </c>
      <c s="31" t="s">
        <v>152</v>
      </c>
      <c s="31" t="s">
        <v>2397</v>
      </c>
      <c s="26" t="s">
        <v>53</v>
      </c>
      <c s="32" t="s">
        <v>2398</v>
      </c>
      <c s="33" t="s">
        <v>65</v>
      </c>
      <c s="34">
        <v>1</v>
      </c>
      <c s="35">
        <v>0</v>
      </c>
      <c s="36">
        <f>ROUND(ROUND(H84,2)*ROUND(G84,3),2)</f>
      </c>
      <c r="O84">
        <f>(I84*21)/100</f>
      </c>
      <c t="s">
        <v>28</v>
      </c>
    </row>
    <row r="85" spans="1:5" ht="12.75">
      <c r="A85" s="37" t="s">
        <v>56</v>
      </c>
      <c r="E85" s="38" t="s">
        <v>2358</v>
      </c>
    </row>
    <row r="86" spans="1:5" ht="38.25">
      <c r="A86" s="39" t="s">
        <v>57</v>
      </c>
      <c r="E86" s="40" t="s">
        <v>2360</v>
      </c>
    </row>
    <row r="87" spans="1:5" ht="12.75">
      <c r="A87" t="s">
        <v>58</v>
      </c>
      <c r="E87" s="38" t="s">
        <v>53</v>
      </c>
    </row>
    <row r="88" spans="1:16" ht="25.5">
      <c r="A88" s="26" t="s">
        <v>51</v>
      </c>
      <c s="31" t="s">
        <v>154</v>
      </c>
      <c s="31" t="s">
        <v>1174</v>
      </c>
      <c s="26" t="s">
        <v>53</v>
      </c>
      <c s="32" t="s">
        <v>1175</v>
      </c>
      <c s="33" t="s">
        <v>65</v>
      </c>
      <c s="34">
        <v>1</v>
      </c>
      <c s="35">
        <v>0</v>
      </c>
      <c s="36">
        <f>ROUND(ROUND(H88,2)*ROUND(G88,3),2)</f>
      </c>
      <c r="O88">
        <f>(I88*21)/100</f>
      </c>
      <c t="s">
        <v>28</v>
      </c>
    </row>
    <row r="89" spans="1:5" ht="12.75">
      <c r="A89" s="37" t="s">
        <v>56</v>
      </c>
      <c r="E89" s="38" t="s">
        <v>2358</v>
      </c>
    </row>
    <row r="90" spans="1:5" ht="38.25">
      <c r="A90" s="39" t="s">
        <v>57</v>
      </c>
      <c r="E90" s="40" t="s">
        <v>2360</v>
      </c>
    </row>
    <row r="91" spans="1:5" ht="12.75">
      <c r="A91" t="s">
        <v>58</v>
      </c>
      <c r="E91" s="38" t="s">
        <v>53</v>
      </c>
    </row>
    <row r="92" spans="1:16" ht="25.5">
      <c r="A92" s="26" t="s">
        <v>51</v>
      </c>
      <c s="31" t="s">
        <v>158</v>
      </c>
      <c s="31" t="s">
        <v>2399</v>
      </c>
      <c s="26" t="s">
        <v>53</v>
      </c>
      <c s="32" t="s">
        <v>2400</v>
      </c>
      <c s="33" t="s">
        <v>65</v>
      </c>
      <c s="34">
        <v>2</v>
      </c>
      <c s="35">
        <v>0</v>
      </c>
      <c s="36">
        <f>ROUND(ROUND(H92,2)*ROUND(G92,3),2)</f>
      </c>
      <c r="O92">
        <f>(I92*21)/100</f>
      </c>
      <c t="s">
        <v>28</v>
      </c>
    </row>
    <row r="93" spans="1:5" ht="12.75">
      <c r="A93" s="37" t="s">
        <v>56</v>
      </c>
      <c r="E93" s="38" t="s">
        <v>2358</v>
      </c>
    </row>
    <row r="94" spans="1:5" ht="38.25">
      <c r="A94" s="39" t="s">
        <v>57</v>
      </c>
      <c r="E94" s="40" t="s">
        <v>2360</v>
      </c>
    </row>
    <row r="95" spans="1:5" ht="12.75">
      <c r="A95" t="s">
        <v>58</v>
      </c>
      <c r="E95" s="38" t="s">
        <v>53</v>
      </c>
    </row>
    <row r="96" spans="1:16" ht="25.5">
      <c r="A96" s="26" t="s">
        <v>51</v>
      </c>
      <c s="31" t="s">
        <v>162</v>
      </c>
      <c s="31" t="s">
        <v>2492</v>
      </c>
      <c s="26" t="s">
        <v>53</v>
      </c>
      <c s="32" t="s">
        <v>2493</v>
      </c>
      <c s="33" t="s">
        <v>65</v>
      </c>
      <c s="34">
        <v>8</v>
      </c>
      <c s="35">
        <v>0</v>
      </c>
      <c s="36">
        <f>ROUND(ROUND(H96,2)*ROUND(G96,3),2)</f>
      </c>
      <c r="O96">
        <f>(I96*21)/100</f>
      </c>
      <c t="s">
        <v>28</v>
      </c>
    </row>
    <row r="97" spans="1:5" ht="12.75">
      <c r="A97" s="37" t="s">
        <v>56</v>
      </c>
      <c r="E97" s="38" t="s">
        <v>2358</v>
      </c>
    </row>
    <row r="98" spans="1:5" ht="38.25">
      <c r="A98" s="39" t="s">
        <v>57</v>
      </c>
      <c r="E98" s="40" t="s">
        <v>2360</v>
      </c>
    </row>
    <row r="99" spans="1:5" ht="12.75">
      <c r="A99" t="s">
        <v>58</v>
      </c>
      <c r="E99" s="38" t="s">
        <v>53</v>
      </c>
    </row>
    <row r="100" spans="1:16" ht="12.75">
      <c r="A100" s="26" t="s">
        <v>51</v>
      </c>
      <c s="31" t="s">
        <v>166</v>
      </c>
      <c s="31" t="s">
        <v>2401</v>
      </c>
      <c s="26" t="s">
        <v>53</v>
      </c>
      <c s="32" t="s">
        <v>2402</v>
      </c>
      <c s="33" t="s">
        <v>65</v>
      </c>
      <c s="34">
        <v>42</v>
      </c>
      <c s="35">
        <v>0</v>
      </c>
      <c s="36">
        <f>ROUND(ROUND(H100,2)*ROUND(G100,3),2)</f>
      </c>
      <c r="O100">
        <f>(I100*21)/100</f>
      </c>
      <c t="s">
        <v>28</v>
      </c>
    </row>
    <row r="101" spans="1:5" ht="12.75">
      <c r="A101" s="37" t="s">
        <v>56</v>
      </c>
      <c r="E101" s="38" t="s">
        <v>2358</v>
      </c>
    </row>
    <row r="102" spans="1:5" ht="38.25">
      <c r="A102" s="39" t="s">
        <v>57</v>
      </c>
      <c r="E102" s="40" t="s">
        <v>2360</v>
      </c>
    </row>
    <row r="103" spans="1:5" ht="12.75">
      <c r="A103" t="s">
        <v>58</v>
      </c>
      <c r="E103" s="38" t="s">
        <v>53</v>
      </c>
    </row>
    <row r="104" spans="1:18" ht="12.75" customHeight="1">
      <c r="A104" s="6" t="s">
        <v>48</v>
      </c>
      <c s="6"/>
      <c s="44" t="s">
        <v>2405</v>
      </c>
      <c s="6"/>
      <c s="29" t="s">
        <v>2406</v>
      </c>
      <c s="6"/>
      <c s="6"/>
      <c s="6"/>
      <c s="46">
        <f>0+Q104</f>
      </c>
      <c r="O104">
        <f>0+R104</f>
      </c>
      <c r="Q104">
        <f>0+I105+I109+I113+I117+I121</f>
      </c>
      <c>
        <f>0+O105+O109+O113+O117+O121</f>
      </c>
    </row>
    <row r="105" spans="1:16" ht="12.75">
      <c r="A105" s="26" t="s">
        <v>51</v>
      </c>
      <c s="31" t="s">
        <v>170</v>
      </c>
      <c s="31" t="s">
        <v>1362</v>
      </c>
      <c s="26" t="s">
        <v>53</v>
      </c>
      <c s="32" t="s">
        <v>1363</v>
      </c>
      <c s="33" t="s">
        <v>65</v>
      </c>
      <c s="34">
        <v>1</v>
      </c>
      <c s="35">
        <v>0</v>
      </c>
      <c s="36">
        <f>ROUND(ROUND(H105,2)*ROUND(G105,3),2)</f>
      </c>
      <c r="O105">
        <f>(I105*21)/100</f>
      </c>
      <c t="s">
        <v>28</v>
      </c>
    </row>
    <row r="106" spans="1:5" ht="12.75">
      <c r="A106" s="37" t="s">
        <v>56</v>
      </c>
      <c r="E106" s="38" t="s">
        <v>2358</v>
      </c>
    </row>
    <row r="107" spans="1:5" ht="38.25">
      <c r="A107" s="39" t="s">
        <v>57</v>
      </c>
      <c r="E107" s="40" t="s">
        <v>2360</v>
      </c>
    </row>
    <row r="108" spans="1:5" ht="12.75">
      <c r="A108" t="s">
        <v>58</v>
      </c>
      <c r="E108" s="38" t="s">
        <v>53</v>
      </c>
    </row>
    <row r="109" spans="1:16" ht="12.75">
      <c r="A109" s="26" t="s">
        <v>51</v>
      </c>
      <c s="31" t="s">
        <v>174</v>
      </c>
      <c s="31" t="s">
        <v>2407</v>
      </c>
      <c s="26" t="s">
        <v>53</v>
      </c>
      <c s="32" t="s">
        <v>2408</v>
      </c>
      <c s="33" t="s">
        <v>65</v>
      </c>
      <c s="34">
        <v>1</v>
      </c>
      <c s="35">
        <v>0</v>
      </c>
      <c s="36">
        <f>ROUND(ROUND(H109,2)*ROUND(G109,3),2)</f>
      </c>
      <c r="O109">
        <f>(I109*21)/100</f>
      </c>
      <c t="s">
        <v>28</v>
      </c>
    </row>
    <row r="110" spans="1:5" ht="12.75">
      <c r="A110" s="37" t="s">
        <v>56</v>
      </c>
      <c r="E110" s="38" t="s">
        <v>2358</v>
      </c>
    </row>
    <row r="111" spans="1:5" ht="38.25">
      <c r="A111" s="39" t="s">
        <v>57</v>
      </c>
      <c r="E111" s="40" t="s">
        <v>2360</v>
      </c>
    </row>
    <row r="112" spans="1:5" ht="12.75">
      <c r="A112" t="s">
        <v>58</v>
      </c>
      <c r="E112" s="38" t="s">
        <v>53</v>
      </c>
    </row>
    <row r="113" spans="1:16" ht="12.75">
      <c r="A113" s="26" t="s">
        <v>51</v>
      </c>
      <c s="31" t="s">
        <v>178</v>
      </c>
      <c s="31" t="s">
        <v>2409</v>
      </c>
      <c s="26" t="s">
        <v>53</v>
      </c>
      <c s="32" t="s">
        <v>2410</v>
      </c>
      <c s="33" t="s">
        <v>65</v>
      </c>
      <c s="34">
        <v>2</v>
      </c>
      <c s="35">
        <v>0</v>
      </c>
      <c s="36">
        <f>ROUND(ROUND(H113,2)*ROUND(G113,3),2)</f>
      </c>
      <c r="O113">
        <f>(I113*21)/100</f>
      </c>
      <c t="s">
        <v>28</v>
      </c>
    </row>
    <row r="114" spans="1:5" ht="12.75">
      <c r="A114" s="37" t="s">
        <v>56</v>
      </c>
      <c r="E114" s="38" t="s">
        <v>2358</v>
      </c>
    </row>
    <row r="115" spans="1:5" ht="38.25">
      <c r="A115" s="39" t="s">
        <v>57</v>
      </c>
      <c r="E115" s="40" t="s">
        <v>2360</v>
      </c>
    </row>
    <row r="116" spans="1:5" ht="12.75">
      <c r="A116" t="s">
        <v>58</v>
      </c>
      <c r="E116" s="38" t="s">
        <v>53</v>
      </c>
    </row>
    <row r="117" spans="1:16" ht="12.75">
      <c r="A117" s="26" t="s">
        <v>51</v>
      </c>
      <c s="31" t="s">
        <v>182</v>
      </c>
      <c s="31" t="s">
        <v>2411</v>
      </c>
      <c s="26" t="s">
        <v>53</v>
      </c>
      <c s="32" t="s">
        <v>2412</v>
      </c>
      <c s="33" t="s">
        <v>65</v>
      </c>
      <c s="34">
        <v>1</v>
      </c>
      <c s="35">
        <v>0</v>
      </c>
      <c s="36">
        <f>ROUND(ROUND(H117,2)*ROUND(G117,3),2)</f>
      </c>
      <c r="O117">
        <f>(I117*21)/100</f>
      </c>
      <c t="s">
        <v>28</v>
      </c>
    </row>
    <row r="118" spans="1:5" ht="12.75">
      <c r="A118" s="37" t="s">
        <v>56</v>
      </c>
      <c r="E118" s="38" t="s">
        <v>2358</v>
      </c>
    </row>
    <row r="119" spans="1:5" ht="38.25">
      <c r="A119" s="39" t="s">
        <v>57</v>
      </c>
      <c r="E119" s="40" t="s">
        <v>2360</v>
      </c>
    </row>
    <row r="120" spans="1:5" ht="12.75">
      <c r="A120" t="s">
        <v>58</v>
      </c>
      <c r="E120" s="38" t="s">
        <v>53</v>
      </c>
    </row>
    <row r="121" spans="1:16" ht="12.75">
      <c r="A121" s="26" t="s">
        <v>51</v>
      </c>
      <c s="31" t="s">
        <v>186</v>
      </c>
      <c s="31" t="s">
        <v>2413</v>
      </c>
      <c s="26" t="s">
        <v>53</v>
      </c>
      <c s="32" t="s">
        <v>2414</v>
      </c>
      <c s="33" t="s">
        <v>65</v>
      </c>
      <c s="34">
        <v>1</v>
      </c>
      <c s="35">
        <v>0</v>
      </c>
      <c s="36">
        <f>ROUND(ROUND(H121,2)*ROUND(G121,3),2)</f>
      </c>
      <c r="O121">
        <f>(I121*21)/100</f>
      </c>
      <c t="s">
        <v>28</v>
      </c>
    </row>
    <row r="122" spans="1:5" ht="12.75">
      <c r="A122" s="37" t="s">
        <v>56</v>
      </c>
      <c r="E122" s="38" t="s">
        <v>2358</v>
      </c>
    </row>
    <row r="123" spans="1:5" ht="38.25">
      <c r="A123" s="39" t="s">
        <v>57</v>
      </c>
      <c r="E123" s="40" t="s">
        <v>2360</v>
      </c>
    </row>
    <row r="124" spans="1:5" ht="12.75">
      <c r="A124" t="s">
        <v>58</v>
      </c>
      <c r="E124" s="38" t="s">
        <v>53</v>
      </c>
    </row>
    <row r="125" spans="1:18" ht="12.75" customHeight="1">
      <c r="A125" s="6" t="s">
        <v>48</v>
      </c>
      <c s="6"/>
      <c s="44" t="s">
        <v>2415</v>
      </c>
      <c s="6"/>
      <c s="29" t="s">
        <v>2416</v>
      </c>
      <c s="6"/>
      <c s="6"/>
      <c s="6"/>
      <c s="46">
        <f>0+Q125</f>
      </c>
      <c r="O125">
        <f>0+R125</f>
      </c>
      <c r="Q125">
        <f>0+I126+I130+I134+I138+I142+I146+I150+I154+I158+I162+I166+I170+I174+I178+I182</f>
      </c>
      <c>
        <f>0+O126+O130+O134+O138+O142+O146+O150+O154+O158+O162+O166+O170+O174+O178+O182</f>
      </c>
    </row>
    <row r="126" spans="1:16" ht="12.75">
      <c r="A126" s="26" t="s">
        <v>51</v>
      </c>
      <c s="31" t="s">
        <v>190</v>
      </c>
      <c s="31" t="s">
        <v>2417</v>
      </c>
      <c s="26" t="s">
        <v>53</v>
      </c>
      <c s="32" t="s">
        <v>2418</v>
      </c>
      <c s="33" t="s">
        <v>65</v>
      </c>
      <c s="34">
        <v>1</v>
      </c>
      <c s="35">
        <v>0</v>
      </c>
      <c s="36">
        <f>ROUND(ROUND(H126,2)*ROUND(G126,3),2)</f>
      </c>
      <c r="O126">
        <f>(I126*21)/100</f>
      </c>
      <c t="s">
        <v>28</v>
      </c>
    </row>
    <row r="127" spans="1:5" ht="12.75">
      <c r="A127" s="37" t="s">
        <v>56</v>
      </c>
      <c r="E127" s="38" t="s">
        <v>2358</v>
      </c>
    </row>
    <row r="128" spans="1:5" ht="25.5">
      <c r="A128" s="39" t="s">
        <v>57</v>
      </c>
      <c r="E128" s="40" t="s">
        <v>2512</v>
      </c>
    </row>
    <row r="129" spans="1:5" ht="12.75">
      <c r="A129" t="s">
        <v>58</v>
      </c>
      <c r="E129" s="38" t="s">
        <v>53</v>
      </c>
    </row>
    <row r="130" spans="1:16" ht="12.75">
      <c r="A130" s="26" t="s">
        <v>51</v>
      </c>
      <c s="31" t="s">
        <v>194</v>
      </c>
      <c s="31" t="s">
        <v>2420</v>
      </c>
      <c s="26" t="s">
        <v>53</v>
      </c>
      <c s="32" t="s">
        <v>2421</v>
      </c>
      <c s="33" t="s">
        <v>65</v>
      </c>
      <c s="34">
        <v>1</v>
      </c>
      <c s="35">
        <v>0</v>
      </c>
      <c s="36">
        <f>ROUND(ROUND(H130,2)*ROUND(G130,3),2)</f>
      </c>
      <c r="O130">
        <f>(I130*21)/100</f>
      </c>
      <c t="s">
        <v>28</v>
      </c>
    </row>
    <row r="131" spans="1:5" ht="12.75">
      <c r="A131" s="37" t="s">
        <v>56</v>
      </c>
      <c r="E131" s="38" t="s">
        <v>2358</v>
      </c>
    </row>
    <row r="132" spans="1:5" ht="25.5">
      <c r="A132" s="39" t="s">
        <v>57</v>
      </c>
      <c r="E132" s="40" t="s">
        <v>2512</v>
      </c>
    </row>
    <row r="133" spans="1:5" ht="12.75">
      <c r="A133" t="s">
        <v>58</v>
      </c>
      <c r="E133" s="38" t="s">
        <v>53</v>
      </c>
    </row>
    <row r="134" spans="1:16" ht="25.5">
      <c r="A134" s="26" t="s">
        <v>51</v>
      </c>
      <c s="31" t="s">
        <v>198</v>
      </c>
      <c s="31" t="s">
        <v>2422</v>
      </c>
      <c s="26" t="s">
        <v>53</v>
      </c>
      <c s="32" t="s">
        <v>2423</v>
      </c>
      <c s="33" t="s">
        <v>65</v>
      </c>
      <c s="34">
        <v>4</v>
      </c>
      <c s="35">
        <v>0</v>
      </c>
      <c s="36">
        <f>ROUND(ROUND(H134,2)*ROUND(G134,3),2)</f>
      </c>
      <c r="O134">
        <f>(I134*21)/100</f>
      </c>
      <c t="s">
        <v>28</v>
      </c>
    </row>
    <row r="135" spans="1:5" ht="12.75">
      <c r="A135" s="37" t="s">
        <v>56</v>
      </c>
      <c r="E135" s="38" t="s">
        <v>2358</v>
      </c>
    </row>
    <row r="136" spans="1:5" ht="25.5">
      <c r="A136" s="39" t="s">
        <v>57</v>
      </c>
      <c r="E136" s="40" t="s">
        <v>2512</v>
      </c>
    </row>
    <row r="137" spans="1:5" ht="12.75">
      <c r="A137" t="s">
        <v>58</v>
      </c>
      <c r="E137" s="38" t="s">
        <v>53</v>
      </c>
    </row>
    <row r="138" spans="1:16" ht="25.5">
      <c r="A138" s="26" t="s">
        <v>51</v>
      </c>
      <c s="31" t="s">
        <v>302</v>
      </c>
      <c s="31" t="s">
        <v>2424</v>
      </c>
      <c s="26" t="s">
        <v>53</v>
      </c>
      <c s="32" t="s">
        <v>2425</v>
      </c>
      <c s="33" t="s">
        <v>65</v>
      </c>
      <c s="34">
        <v>2</v>
      </c>
      <c s="35">
        <v>0</v>
      </c>
      <c s="36">
        <f>ROUND(ROUND(H138,2)*ROUND(G138,3),2)</f>
      </c>
      <c r="O138">
        <f>(I138*21)/100</f>
      </c>
      <c t="s">
        <v>28</v>
      </c>
    </row>
    <row r="139" spans="1:5" ht="12.75">
      <c r="A139" s="37" t="s">
        <v>56</v>
      </c>
      <c r="E139" s="38" t="s">
        <v>2358</v>
      </c>
    </row>
    <row r="140" spans="1:5" ht="25.5">
      <c r="A140" s="39" t="s">
        <v>57</v>
      </c>
      <c r="E140" s="40" t="s">
        <v>2512</v>
      </c>
    </row>
    <row r="141" spans="1:5" ht="12.75">
      <c r="A141" t="s">
        <v>58</v>
      </c>
      <c r="E141" s="38" t="s">
        <v>53</v>
      </c>
    </row>
    <row r="142" spans="1:16" ht="12.75">
      <c r="A142" s="26" t="s">
        <v>51</v>
      </c>
      <c s="31" t="s">
        <v>306</v>
      </c>
      <c s="31" t="s">
        <v>2428</v>
      </c>
      <c s="26" t="s">
        <v>53</v>
      </c>
      <c s="32" t="s">
        <v>2429</v>
      </c>
      <c s="33" t="s">
        <v>65</v>
      </c>
      <c s="34">
        <v>2</v>
      </c>
      <c s="35">
        <v>0</v>
      </c>
      <c s="36">
        <f>ROUND(ROUND(H142,2)*ROUND(G142,3),2)</f>
      </c>
      <c r="O142">
        <f>(I142*21)/100</f>
      </c>
      <c t="s">
        <v>28</v>
      </c>
    </row>
    <row r="143" spans="1:5" ht="12.75">
      <c r="A143" s="37" t="s">
        <v>56</v>
      </c>
      <c r="E143" s="38" t="s">
        <v>2358</v>
      </c>
    </row>
    <row r="144" spans="1:5" ht="25.5">
      <c r="A144" s="39" t="s">
        <v>57</v>
      </c>
      <c r="E144" s="40" t="s">
        <v>2512</v>
      </c>
    </row>
    <row r="145" spans="1:5" ht="12.75">
      <c r="A145" t="s">
        <v>58</v>
      </c>
      <c r="E145" s="38" t="s">
        <v>53</v>
      </c>
    </row>
    <row r="146" spans="1:16" ht="25.5">
      <c r="A146" s="26" t="s">
        <v>51</v>
      </c>
      <c s="31" t="s">
        <v>310</v>
      </c>
      <c s="31" t="s">
        <v>2430</v>
      </c>
      <c s="26" t="s">
        <v>53</v>
      </c>
      <c s="32" t="s">
        <v>2431</v>
      </c>
      <c s="33" t="s">
        <v>65</v>
      </c>
      <c s="34">
        <v>12</v>
      </c>
      <c s="35">
        <v>0</v>
      </c>
      <c s="36">
        <f>ROUND(ROUND(H146,2)*ROUND(G146,3),2)</f>
      </c>
      <c r="O146">
        <f>(I146*21)/100</f>
      </c>
      <c t="s">
        <v>28</v>
      </c>
    </row>
    <row r="147" spans="1:5" ht="12.75">
      <c r="A147" s="37" t="s">
        <v>56</v>
      </c>
      <c r="E147" s="38" t="s">
        <v>2358</v>
      </c>
    </row>
    <row r="148" spans="1:5" ht="25.5">
      <c r="A148" s="39" t="s">
        <v>57</v>
      </c>
      <c r="E148" s="40" t="s">
        <v>2512</v>
      </c>
    </row>
    <row r="149" spans="1:5" ht="12.75">
      <c r="A149" t="s">
        <v>58</v>
      </c>
      <c r="E149" s="38" t="s">
        <v>53</v>
      </c>
    </row>
    <row r="150" spans="1:16" ht="12.75">
      <c r="A150" s="26" t="s">
        <v>51</v>
      </c>
      <c s="31" t="s">
        <v>202</v>
      </c>
      <c s="31" t="s">
        <v>2432</v>
      </c>
      <c s="26" t="s">
        <v>53</v>
      </c>
      <c s="32" t="s">
        <v>2433</v>
      </c>
      <c s="33" t="s">
        <v>65</v>
      </c>
      <c s="34">
        <v>1</v>
      </c>
      <c s="35">
        <v>0</v>
      </c>
      <c s="36">
        <f>ROUND(ROUND(H150,2)*ROUND(G150,3),2)</f>
      </c>
      <c r="O150">
        <f>(I150*21)/100</f>
      </c>
      <c t="s">
        <v>28</v>
      </c>
    </row>
    <row r="151" spans="1:5" ht="12.75">
      <c r="A151" s="37" t="s">
        <v>56</v>
      </c>
      <c r="E151" s="38" t="s">
        <v>2358</v>
      </c>
    </row>
    <row r="152" spans="1:5" ht="38.25">
      <c r="A152" s="39" t="s">
        <v>57</v>
      </c>
      <c r="E152" s="40" t="s">
        <v>2434</v>
      </c>
    </row>
    <row r="153" spans="1:5" ht="12.75">
      <c r="A153" t="s">
        <v>58</v>
      </c>
      <c r="E153" s="38" t="s">
        <v>53</v>
      </c>
    </row>
    <row r="154" spans="1:16" ht="25.5">
      <c r="A154" s="26" t="s">
        <v>51</v>
      </c>
      <c s="31" t="s">
        <v>206</v>
      </c>
      <c s="31" t="s">
        <v>2435</v>
      </c>
      <c s="26" t="s">
        <v>53</v>
      </c>
      <c s="32" t="s">
        <v>2436</v>
      </c>
      <c s="33" t="s">
        <v>65</v>
      </c>
      <c s="34">
        <v>2</v>
      </c>
      <c s="35">
        <v>0</v>
      </c>
      <c s="36">
        <f>ROUND(ROUND(H154,2)*ROUND(G154,3),2)</f>
      </c>
      <c r="O154">
        <f>(I154*21)/100</f>
      </c>
      <c t="s">
        <v>28</v>
      </c>
    </row>
    <row r="155" spans="1:5" ht="12.75">
      <c r="A155" s="37" t="s">
        <v>56</v>
      </c>
      <c r="E155" s="38" t="s">
        <v>2358</v>
      </c>
    </row>
    <row r="156" spans="1:5" ht="38.25">
      <c r="A156" s="39" t="s">
        <v>57</v>
      </c>
      <c r="E156" s="40" t="s">
        <v>2434</v>
      </c>
    </row>
    <row r="157" spans="1:5" ht="12.75">
      <c r="A157" t="s">
        <v>58</v>
      </c>
      <c r="E157" s="38" t="s">
        <v>53</v>
      </c>
    </row>
    <row r="158" spans="1:16" ht="25.5">
      <c r="A158" s="26" t="s">
        <v>51</v>
      </c>
      <c s="31" t="s">
        <v>210</v>
      </c>
      <c s="31" t="s">
        <v>2437</v>
      </c>
      <c s="26" t="s">
        <v>53</v>
      </c>
      <c s="32" t="s">
        <v>2438</v>
      </c>
      <c s="33" t="s">
        <v>65</v>
      </c>
      <c s="34">
        <v>1</v>
      </c>
      <c s="35">
        <v>0</v>
      </c>
      <c s="36">
        <f>ROUND(ROUND(H158,2)*ROUND(G158,3),2)</f>
      </c>
      <c r="O158">
        <f>(I158*21)/100</f>
      </c>
      <c t="s">
        <v>28</v>
      </c>
    </row>
    <row r="159" spans="1:5" ht="12.75">
      <c r="A159" s="37" t="s">
        <v>56</v>
      </c>
      <c r="E159" s="38" t="s">
        <v>2358</v>
      </c>
    </row>
    <row r="160" spans="1:5" ht="38.25">
      <c r="A160" s="39" t="s">
        <v>57</v>
      </c>
      <c r="E160" s="40" t="s">
        <v>2434</v>
      </c>
    </row>
    <row r="161" spans="1:5" ht="12.75">
      <c r="A161" t="s">
        <v>58</v>
      </c>
      <c r="E161" s="38" t="s">
        <v>53</v>
      </c>
    </row>
    <row r="162" spans="1:16" ht="12.75">
      <c r="A162" s="26" t="s">
        <v>51</v>
      </c>
      <c s="31" t="s">
        <v>214</v>
      </c>
      <c s="31" t="s">
        <v>2442</v>
      </c>
      <c s="26" t="s">
        <v>53</v>
      </c>
      <c s="32" t="s">
        <v>2443</v>
      </c>
      <c s="33" t="s">
        <v>65</v>
      </c>
      <c s="34">
        <v>1</v>
      </c>
      <c s="35">
        <v>0</v>
      </c>
      <c s="36">
        <f>ROUND(ROUND(H162,2)*ROUND(G162,3),2)</f>
      </c>
      <c r="O162">
        <f>(I162*21)/100</f>
      </c>
      <c t="s">
        <v>28</v>
      </c>
    </row>
    <row r="163" spans="1:5" ht="12.75">
      <c r="A163" s="37" t="s">
        <v>56</v>
      </c>
      <c r="E163" s="38" t="s">
        <v>2358</v>
      </c>
    </row>
    <row r="164" spans="1:5" ht="38.25">
      <c r="A164" s="39" t="s">
        <v>57</v>
      </c>
      <c r="E164" s="40" t="s">
        <v>2434</v>
      </c>
    </row>
    <row r="165" spans="1:5" ht="12.75">
      <c r="A165" t="s">
        <v>58</v>
      </c>
      <c r="E165" s="38" t="s">
        <v>53</v>
      </c>
    </row>
    <row r="166" spans="1:16" ht="12.75">
      <c r="A166" s="26" t="s">
        <v>51</v>
      </c>
      <c s="31" t="s">
        <v>218</v>
      </c>
      <c s="31" t="s">
        <v>2446</v>
      </c>
      <c s="26" t="s">
        <v>53</v>
      </c>
      <c s="32" t="s">
        <v>2447</v>
      </c>
      <c s="33" t="s">
        <v>65</v>
      </c>
      <c s="34">
        <v>1</v>
      </c>
      <c s="35">
        <v>0</v>
      </c>
      <c s="36">
        <f>ROUND(ROUND(H166,2)*ROUND(G166,3),2)</f>
      </c>
      <c r="O166">
        <f>(I166*21)/100</f>
      </c>
      <c t="s">
        <v>28</v>
      </c>
    </row>
    <row r="167" spans="1:5" ht="12.75">
      <c r="A167" s="37" t="s">
        <v>56</v>
      </c>
      <c r="E167" s="38" t="s">
        <v>2358</v>
      </c>
    </row>
    <row r="168" spans="1:5" ht="38.25">
      <c r="A168" s="39" t="s">
        <v>57</v>
      </c>
      <c r="E168" s="40" t="s">
        <v>2434</v>
      </c>
    </row>
    <row r="169" spans="1:5" ht="12.75">
      <c r="A169" t="s">
        <v>58</v>
      </c>
      <c r="E169" s="38" t="s">
        <v>53</v>
      </c>
    </row>
    <row r="170" spans="1:16" ht="12.75">
      <c r="A170" s="26" t="s">
        <v>51</v>
      </c>
      <c s="31" t="s">
        <v>222</v>
      </c>
      <c s="31" t="s">
        <v>2448</v>
      </c>
      <c s="26" t="s">
        <v>53</v>
      </c>
      <c s="32" t="s">
        <v>2449</v>
      </c>
      <c s="33" t="s">
        <v>65</v>
      </c>
      <c s="34">
        <v>1</v>
      </c>
      <c s="35">
        <v>0</v>
      </c>
      <c s="36">
        <f>ROUND(ROUND(H170,2)*ROUND(G170,3),2)</f>
      </c>
      <c r="O170">
        <f>(I170*21)/100</f>
      </c>
      <c t="s">
        <v>28</v>
      </c>
    </row>
    <row r="171" spans="1:5" ht="12.75">
      <c r="A171" s="37" t="s">
        <v>56</v>
      </c>
      <c r="E171" s="38" t="s">
        <v>2358</v>
      </c>
    </row>
    <row r="172" spans="1:5" ht="38.25">
      <c r="A172" s="39" t="s">
        <v>57</v>
      </c>
      <c r="E172" s="40" t="s">
        <v>2434</v>
      </c>
    </row>
    <row r="173" spans="1:5" ht="12.75">
      <c r="A173" t="s">
        <v>58</v>
      </c>
      <c r="E173" s="38" t="s">
        <v>53</v>
      </c>
    </row>
    <row r="174" spans="1:16" ht="12.75">
      <c r="A174" s="26" t="s">
        <v>51</v>
      </c>
      <c s="31" t="s">
        <v>314</v>
      </c>
      <c s="31" t="s">
        <v>2450</v>
      </c>
      <c s="26" t="s">
        <v>53</v>
      </c>
      <c s="32" t="s">
        <v>2451</v>
      </c>
      <c s="33" t="s">
        <v>65</v>
      </c>
      <c s="34">
        <v>1</v>
      </c>
      <c s="35">
        <v>0</v>
      </c>
      <c s="36">
        <f>ROUND(ROUND(H174,2)*ROUND(G174,3),2)</f>
      </c>
      <c r="O174">
        <f>(I174*21)/100</f>
      </c>
      <c t="s">
        <v>28</v>
      </c>
    </row>
    <row r="175" spans="1:5" ht="12.75">
      <c r="A175" s="37" t="s">
        <v>56</v>
      </c>
      <c r="E175" s="38" t="s">
        <v>2358</v>
      </c>
    </row>
    <row r="176" spans="1:5" ht="38.25">
      <c r="A176" s="39" t="s">
        <v>57</v>
      </c>
      <c r="E176" s="40" t="s">
        <v>2434</v>
      </c>
    </row>
    <row r="177" spans="1:5" ht="12.75">
      <c r="A177" t="s">
        <v>58</v>
      </c>
      <c r="E177" s="38" t="s">
        <v>53</v>
      </c>
    </row>
    <row r="178" spans="1:16" ht="25.5">
      <c r="A178" s="26" t="s">
        <v>51</v>
      </c>
      <c s="31" t="s">
        <v>226</v>
      </c>
      <c s="31" t="s">
        <v>2452</v>
      </c>
      <c s="26" t="s">
        <v>53</v>
      </c>
      <c s="32" t="s">
        <v>2453</v>
      </c>
      <c s="33" t="s">
        <v>65</v>
      </c>
      <c s="34">
        <v>1</v>
      </c>
      <c s="35">
        <v>0</v>
      </c>
      <c s="36">
        <f>ROUND(ROUND(H178,2)*ROUND(G178,3),2)</f>
      </c>
      <c r="O178">
        <f>(I178*21)/100</f>
      </c>
      <c t="s">
        <v>28</v>
      </c>
    </row>
    <row r="179" spans="1:5" ht="12.75">
      <c r="A179" s="37" t="s">
        <v>56</v>
      </c>
      <c r="E179" s="38" t="s">
        <v>2358</v>
      </c>
    </row>
    <row r="180" spans="1:5" ht="25.5">
      <c r="A180" s="39" t="s">
        <v>57</v>
      </c>
      <c r="E180" s="40" t="s">
        <v>2441</v>
      </c>
    </row>
    <row r="181" spans="1:5" ht="12.75">
      <c r="A181" t="s">
        <v>58</v>
      </c>
      <c r="E181" s="38" t="s">
        <v>53</v>
      </c>
    </row>
    <row r="182" spans="1:16" ht="38.25">
      <c r="A182" s="26" t="s">
        <v>51</v>
      </c>
      <c s="31" t="s">
        <v>230</v>
      </c>
      <c s="31" t="s">
        <v>2454</v>
      </c>
      <c s="26" t="s">
        <v>53</v>
      </c>
      <c s="32" t="s">
        <v>2455</v>
      </c>
      <c s="33" t="s">
        <v>65</v>
      </c>
      <c s="34">
        <v>2</v>
      </c>
      <c s="35">
        <v>0</v>
      </c>
      <c s="36">
        <f>ROUND(ROUND(H182,2)*ROUND(G182,3),2)</f>
      </c>
      <c r="O182">
        <f>(I182*21)/100</f>
      </c>
      <c t="s">
        <v>28</v>
      </c>
    </row>
    <row r="183" spans="1:5" ht="12.75">
      <c r="A183" s="37" t="s">
        <v>56</v>
      </c>
      <c r="E183" s="38" t="s">
        <v>2358</v>
      </c>
    </row>
    <row r="184" spans="1:5" ht="25.5">
      <c r="A184" s="39" t="s">
        <v>57</v>
      </c>
      <c r="E184" s="40" t="s">
        <v>2441</v>
      </c>
    </row>
    <row r="185" spans="1:5" ht="12.75">
      <c r="A185" t="s">
        <v>58</v>
      </c>
      <c r="E185" s="38" t="s">
        <v>53</v>
      </c>
    </row>
    <row r="186" spans="1:18" ht="12.75" customHeight="1">
      <c r="A186" s="6" t="s">
        <v>48</v>
      </c>
      <c s="6"/>
      <c s="44" t="s">
        <v>2259</v>
      </c>
      <c s="6"/>
      <c s="29" t="s">
        <v>2466</v>
      </c>
      <c s="6"/>
      <c s="6"/>
      <c s="6"/>
      <c s="46">
        <f>0+Q186</f>
      </c>
      <c r="O186">
        <f>0+R186</f>
      </c>
      <c r="Q186">
        <f>0+I187+I191+I195+I199+I203</f>
      </c>
      <c>
        <f>0+O187+O191+O195+O199+O203</f>
      </c>
    </row>
    <row r="187" spans="1:16" ht="25.5">
      <c r="A187" s="26" t="s">
        <v>51</v>
      </c>
      <c s="31" t="s">
        <v>234</v>
      </c>
      <c s="31" t="s">
        <v>136</v>
      </c>
      <c s="26" t="s">
        <v>53</v>
      </c>
      <c s="32" t="s">
        <v>137</v>
      </c>
      <c s="33" t="s">
        <v>65</v>
      </c>
      <c s="34">
        <v>1</v>
      </c>
      <c s="35">
        <v>0</v>
      </c>
      <c s="36">
        <f>ROUND(ROUND(H187,2)*ROUND(G187,3),2)</f>
      </c>
      <c r="O187">
        <f>(I187*21)/100</f>
      </c>
      <c t="s">
        <v>28</v>
      </c>
    </row>
    <row r="188" spans="1:5" ht="12.75">
      <c r="A188" s="37" t="s">
        <v>56</v>
      </c>
      <c r="E188" s="38" t="s">
        <v>2358</v>
      </c>
    </row>
    <row r="189" spans="1:5" ht="25.5">
      <c r="A189" s="39" t="s">
        <v>57</v>
      </c>
      <c r="E189" s="40" t="s">
        <v>2467</v>
      </c>
    </row>
    <row r="190" spans="1:5" ht="12.75">
      <c r="A190" t="s">
        <v>58</v>
      </c>
      <c r="E190" s="38" t="s">
        <v>53</v>
      </c>
    </row>
    <row r="191" spans="1:16" ht="25.5">
      <c r="A191" s="26" t="s">
        <v>51</v>
      </c>
      <c s="31" t="s">
        <v>238</v>
      </c>
      <c s="31" t="s">
        <v>2468</v>
      </c>
      <c s="26" t="s">
        <v>53</v>
      </c>
      <c s="32" t="s">
        <v>2469</v>
      </c>
      <c s="33" t="s">
        <v>65</v>
      </c>
      <c s="34">
        <v>1</v>
      </c>
      <c s="35">
        <v>0</v>
      </c>
      <c s="36">
        <f>ROUND(ROUND(H191,2)*ROUND(G191,3),2)</f>
      </c>
      <c r="O191">
        <f>(I191*21)/100</f>
      </c>
      <c t="s">
        <v>28</v>
      </c>
    </row>
    <row r="192" spans="1:5" ht="12.75">
      <c r="A192" s="37" t="s">
        <v>56</v>
      </c>
      <c r="E192" s="38" t="s">
        <v>2358</v>
      </c>
    </row>
    <row r="193" spans="1:5" ht="25.5">
      <c r="A193" s="39" t="s">
        <v>57</v>
      </c>
      <c r="E193" s="40" t="s">
        <v>2467</v>
      </c>
    </row>
    <row r="194" spans="1:5" ht="12.75">
      <c r="A194" t="s">
        <v>58</v>
      </c>
      <c r="E194" s="38" t="s">
        <v>53</v>
      </c>
    </row>
    <row r="195" spans="1:16" ht="12.75">
      <c r="A195" s="26" t="s">
        <v>51</v>
      </c>
      <c s="31" t="s">
        <v>318</v>
      </c>
      <c s="31" t="s">
        <v>2470</v>
      </c>
      <c s="26" t="s">
        <v>53</v>
      </c>
      <c s="32" t="s">
        <v>2471</v>
      </c>
      <c s="33" t="s">
        <v>79</v>
      </c>
      <c s="34">
        <v>8</v>
      </c>
      <c s="35">
        <v>0</v>
      </c>
      <c s="36">
        <f>ROUND(ROUND(H195,2)*ROUND(G195,3),2)</f>
      </c>
      <c r="O195">
        <f>(I195*21)/100</f>
      </c>
      <c t="s">
        <v>28</v>
      </c>
    </row>
    <row r="196" spans="1:5" ht="12.75">
      <c r="A196" s="37" t="s">
        <v>56</v>
      </c>
      <c r="E196" s="38" t="s">
        <v>2358</v>
      </c>
    </row>
    <row r="197" spans="1:5" ht="25.5">
      <c r="A197" s="39" t="s">
        <v>57</v>
      </c>
      <c r="E197" s="40" t="s">
        <v>2467</v>
      </c>
    </row>
    <row r="198" spans="1:5" ht="12.75">
      <c r="A198" t="s">
        <v>58</v>
      </c>
      <c r="E198" s="38" t="s">
        <v>53</v>
      </c>
    </row>
    <row r="199" spans="1:16" ht="12.75">
      <c r="A199" s="26" t="s">
        <v>51</v>
      </c>
      <c s="31" t="s">
        <v>242</v>
      </c>
      <c s="31" t="s">
        <v>2472</v>
      </c>
      <c s="26" t="s">
        <v>53</v>
      </c>
      <c s="32" t="s">
        <v>2473</v>
      </c>
      <c s="33" t="s">
        <v>79</v>
      </c>
      <c s="34">
        <v>2</v>
      </c>
      <c s="35">
        <v>0</v>
      </c>
      <c s="36">
        <f>ROUND(ROUND(H199,2)*ROUND(G199,3),2)</f>
      </c>
      <c r="O199">
        <f>(I199*21)/100</f>
      </c>
      <c t="s">
        <v>28</v>
      </c>
    </row>
    <row r="200" spans="1:5" ht="12.75">
      <c r="A200" s="37" t="s">
        <v>56</v>
      </c>
      <c r="E200" s="38" t="s">
        <v>2358</v>
      </c>
    </row>
    <row r="201" spans="1:5" ht="25.5">
      <c r="A201" s="39" t="s">
        <v>57</v>
      </c>
      <c r="E201" s="40" t="s">
        <v>2467</v>
      </c>
    </row>
    <row r="202" spans="1:5" ht="12.75">
      <c r="A202" t="s">
        <v>58</v>
      </c>
      <c r="E202" s="38" t="s">
        <v>53</v>
      </c>
    </row>
    <row r="203" spans="1:16" ht="12.75">
      <c r="A203" s="26" t="s">
        <v>51</v>
      </c>
      <c s="31" t="s">
        <v>246</v>
      </c>
      <c s="31" t="s">
        <v>2261</v>
      </c>
      <c s="26" t="s">
        <v>53</v>
      </c>
      <c s="32" t="s">
        <v>2263</v>
      </c>
      <c s="33" t="s">
        <v>79</v>
      </c>
      <c s="34">
        <v>2</v>
      </c>
      <c s="35">
        <v>0</v>
      </c>
      <c s="36">
        <f>ROUND(ROUND(H203,2)*ROUND(G203,3),2)</f>
      </c>
      <c r="O203">
        <f>(I203*21)/100</f>
      </c>
      <c t="s">
        <v>28</v>
      </c>
    </row>
    <row r="204" spans="1:5" ht="12.75">
      <c r="A204" s="37" t="s">
        <v>56</v>
      </c>
      <c r="E204" s="38" t="s">
        <v>2358</v>
      </c>
    </row>
    <row r="205" spans="1:5" ht="25.5">
      <c r="A205" s="39" t="s">
        <v>57</v>
      </c>
      <c r="E205" s="40" t="s">
        <v>2467</v>
      </c>
    </row>
    <row r="206" spans="1:5" ht="12.75">
      <c r="A206" t="s">
        <v>58</v>
      </c>
      <c r="E206" s="38" t="s">
        <v>53</v>
      </c>
    </row>
    <row r="207" spans="1:18" ht="12.75" customHeight="1">
      <c r="A207" s="6" t="s">
        <v>48</v>
      </c>
      <c s="6"/>
      <c s="44" t="s">
        <v>331</v>
      </c>
      <c s="6"/>
      <c s="29" t="s">
        <v>50</v>
      </c>
      <c s="6"/>
      <c s="6"/>
      <c s="6"/>
      <c s="46">
        <f>0+Q207</f>
      </c>
      <c r="O207">
        <f>0+R207</f>
      </c>
      <c r="Q207">
        <f>0+I208+I212+I216+I220</f>
      </c>
      <c>
        <f>0+O208+O212+O216+O220</f>
      </c>
    </row>
    <row r="208" spans="1:16" ht="12.75">
      <c r="A208" s="26" t="s">
        <v>51</v>
      </c>
      <c s="31" t="s">
        <v>250</v>
      </c>
      <c s="31" t="s">
        <v>2474</v>
      </c>
      <c s="26" t="s">
        <v>53</v>
      </c>
      <c s="32" t="s">
        <v>2475</v>
      </c>
      <c s="33" t="s">
        <v>65</v>
      </c>
      <c s="34">
        <v>1</v>
      </c>
      <c s="35">
        <v>0</v>
      </c>
      <c s="36">
        <f>ROUND(ROUND(H208,2)*ROUND(G208,3),2)</f>
      </c>
      <c r="O208">
        <f>(I208*21)/100</f>
      </c>
      <c t="s">
        <v>28</v>
      </c>
    </row>
    <row r="209" spans="1:5" ht="12.75">
      <c r="A209" s="37" t="s">
        <v>56</v>
      </c>
      <c r="E209" s="38" t="s">
        <v>2358</v>
      </c>
    </row>
    <row r="210" spans="1:5" ht="38.25">
      <c r="A210" s="39" t="s">
        <v>57</v>
      </c>
      <c r="E210" s="40" t="s">
        <v>2476</v>
      </c>
    </row>
    <row r="211" spans="1:5" ht="12.75">
      <c r="A211" t="s">
        <v>58</v>
      </c>
      <c r="E211" s="38" t="s">
        <v>53</v>
      </c>
    </row>
    <row r="212" spans="1:16" ht="12.75">
      <c r="A212" s="26" t="s">
        <v>51</v>
      </c>
      <c s="31" t="s">
        <v>254</v>
      </c>
      <c s="31" t="s">
        <v>2477</v>
      </c>
      <c s="26" t="s">
        <v>53</v>
      </c>
      <c s="32" t="s">
        <v>2478</v>
      </c>
      <c s="33" t="s">
        <v>55</v>
      </c>
      <c s="34">
        <v>29</v>
      </c>
      <c s="35">
        <v>0</v>
      </c>
      <c s="36">
        <f>ROUND(ROUND(H212,2)*ROUND(G212,3),2)</f>
      </c>
      <c r="O212">
        <f>(I212*21)/100</f>
      </c>
      <c t="s">
        <v>28</v>
      </c>
    </row>
    <row r="213" spans="1:5" ht="12.75">
      <c r="A213" s="37" t="s">
        <v>56</v>
      </c>
      <c r="E213" s="38" t="s">
        <v>2358</v>
      </c>
    </row>
    <row r="214" spans="1:5" ht="38.25">
      <c r="A214" s="39" t="s">
        <v>57</v>
      </c>
      <c r="E214" s="40" t="s">
        <v>2476</v>
      </c>
    </row>
    <row r="215" spans="1:5" ht="12.75">
      <c r="A215" t="s">
        <v>58</v>
      </c>
      <c r="E215" s="38" t="s">
        <v>53</v>
      </c>
    </row>
    <row r="216" spans="1:16" ht="12.75">
      <c r="A216" s="26" t="s">
        <v>51</v>
      </c>
      <c s="31" t="s">
        <v>322</v>
      </c>
      <c s="31" t="s">
        <v>2479</v>
      </c>
      <c s="26" t="s">
        <v>53</v>
      </c>
      <c s="32" t="s">
        <v>2480</v>
      </c>
      <c s="33" t="s">
        <v>65</v>
      </c>
      <c s="34">
        <v>2</v>
      </c>
      <c s="35">
        <v>0</v>
      </c>
      <c s="36">
        <f>ROUND(ROUND(H216,2)*ROUND(G216,3),2)</f>
      </c>
      <c r="O216">
        <f>(I216*21)/100</f>
      </c>
      <c t="s">
        <v>28</v>
      </c>
    </row>
    <row r="217" spans="1:5" ht="12.75">
      <c r="A217" s="37" t="s">
        <v>56</v>
      </c>
      <c r="E217" s="38" t="s">
        <v>2358</v>
      </c>
    </row>
    <row r="218" spans="1:5" ht="38.25">
      <c r="A218" s="39" t="s">
        <v>57</v>
      </c>
      <c r="E218" s="40" t="s">
        <v>2476</v>
      </c>
    </row>
    <row r="219" spans="1:5" ht="12.75">
      <c r="A219" t="s">
        <v>58</v>
      </c>
      <c r="E219" s="38" t="s">
        <v>53</v>
      </c>
    </row>
    <row r="220" spans="1:16" ht="12.75">
      <c r="A220" s="26" t="s">
        <v>51</v>
      </c>
      <c s="31" t="s">
        <v>258</v>
      </c>
      <c s="31" t="s">
        <v>2481</v>
      </c>
      <c s="26" t="s">
        <v>53</v>
      </c>
      <c s="32" t="s">
        <v>2482</v>
      </c>
      <c s="33" t="s">
        <v>65</v>
      </c>
      <c s="34">
        <v>2</v>
      </c>
      <c s="35">
        <v>0</v>
      </c>
      <c s="36">
        <f>ROUND(ROUND(H220,2)*ROUND(G220,3),2)</f>
      </c>
      <c r="O220">
        <f>(I220*21)/100</f>
      </c>
      <c t="s">
        <v>28</v>
      </c>
    </row>
    <row r="221" spans="1:5" ht="12.75">
      <c r="A221" s="37" t="s">
        <v>56</v>
      </c>
      <c r="E221" s="38" t="s">
        <v>2358</v>
      </c>
    </row>
    <row r="222" spans="1:5" ht="38.25">
      <c r="A222" s="39" t="s">
        <v>57</v>
      </c>
      <c r="E222" s="40" t="s">
        <v>2476</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2513</v>
      </c>
      <c s="41">
        <f>0+I9+I98</f>
      </c>
      <c r="O3" t="s">
        <v>23</v>
      </c>
      <c t="s">
        <v>28</v>
      </c>
    </row>
    <row r="4" spans="1:16" ht="15" customHeight="1">
      <c r="A4" t="s">
        <v>17</v>
      </c>
      <c s="12" t="s">
        <v>18</v>
      </c>
      <c s="13" t="s">
        <v>2349</v>
      </c>
      <c s="1"/>
      <c s="14" t="s">
        <v>2350</v>
      </c>
      <c s="1"/>
      <c s="1"/>
      <c s="11"/>
      <c s="11"/>
      <c r="O4" t="s">
        <v>24</v>
      </c>
      <c t="s">
        <v>28</v>
      </c>
    </row>
    <row r="5" spans="1:16" ht="12.75" customHeight="1">
      <c r="A5" t="s">
        <v>21</v>
      </c>
      <c s="16" t="s">
        <v>22</v>
      </c>
      <c s="17" t="s">
        <v>2513</v>
      </c>
      <c s="6"/>
      <c s="18" t="s">
        <v>2514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2415</v>
      </c>
      <c s="27"/>
      <c s="29" t="s">
        <v>2516</v>
      </c>
      <c s="27"/>
      <c s="27"/>
      <c s="27"/>
      <c s="30">
        <f>0+Q9</f>
      </c>
      <c r="O9">
        <f>0+R9</f>
      </c>
      <c r="Q9">
        <f>0+I10+I14+I18+I22+I26+I30+I34+I38+I42+I46+I50+I54+I58+I62+I66+I70+I74+I78+I82+I86+I90+I94</f>
      </c>
      <c>
        <f>0+O10+O14+O18+O22+O26+O30+O34+O38+O42+O46+O50+O54+O58+O62+O66+O70+O74+O78+O82+O86+O90+O94</f>
      </c>
    </row>
    <row r="10" spans="1:16" ht="25.5">
      <c r="A10" s="26" t="s">
        <v>51</v>
      </c>
      <c s="31" t="s">
        <v>34</v>
      </c>
      <c s="31" t="s">
        <v>2437</v>
      </c>
      <c s="26" t="s">
        <v>53</v>
      </c>
      <c s="32" t="s">
        <v>2438</v>
      </c>
      <c s="33" t="s">
        <v>65</v>
      </c>
      <c s="34">
        <v>3</v>
      </c>
      <c s="35">
        <v>0</v>
      </c>
      <c s="36">
        <f>ROUND(ROUND(H10,2)*ROUND(G10,3),2)</f>
      </c>
      <c r="O10">
        <f>(I10*21)/100</f>
      </c>
      <c t="s">
        <v>28</v>
      </c>
    </row>
    <row r="11" spans="1:5" ht="12.75">
      <c r="A11" s="37" t="s">
        <v>56</v>
      </c>
      <c r="E11" s="38" t="s">
        <v>2358</v>
      </c>
    </row>
    <row r="12" spans="1:5" ht="38.25">
      <c r="A12" s="39" t="s">
        <v>57</v>
      </c>
      <c r="E12" s="40" t="s">
        <v>2517</v>
      </c>
    </row>
    <row r="13" spans="1:5" ht="12.75">
      <c r="A13" t="s">
        <v>58</v>
      </c>
      <c r="E13" s="38" t="s">
        <v>53</v>
      </c>
    </row>
    <row r="14" spans="1:16" ht="25.5">
      <c r="A14" s="26" t="s">
        <v>51</v>
      </c>
      <c s="31" t="s">
        <v>28</v>
      </c>
      <c s="31" t="s">
        <v>2518</v>
      </c>
      <c s="26" t="s">
        <v>53</v>
      </c>
      <c s="32" t="s">
        <v>2519</v>
      </c>
      <c s="33" t="s">
        <v>65</v>
      </c>
      <c s="34">
        <v>1</v>
      </c>
      <c s="35">
        <v>0</v>
      </c>
      <c s="36">
        <f>ROUND(ROUND(H14,2)*ROUND(G14,3),2)</f>
      </c>
      <c r="O14">
        <f>(I14*21)/100</f>
      </c>
      <c t="s">
        <v>28</v>
      </c>
    </row>
    <row r="15" spans="1:5" ht="12.75">
      <c r="A15" s="37" t="s">
        <v>56</v>
      </c>
      <c r="E15" s="38" t="s">
        <v>2358</v>
      </c>
    </row>
    <row r="16" spans="1:5" ht="38.25">
      <c r="A16" s="39" t="s">
        <v>57</v>
      </c>
      <c r="E16" s="40" t="s">
        <v>2517</v>
      </c>
    </row>
    <row r="17" spans="1:5" ht="12.75">
      <c r="A17" t="s">
        <v>58</v>
      </c>
      <c r="E17" s="38" t="s">
        <v>53</v>
      </c>
    </row>
    <row r="18" spans="1:16" ht="25.5">
      <c r="A18" s="26" t="s">
        <v>51</v>
      </c>
      <c s="31" t="s">
        <v>26</v>
      </c>
      <c s="31" t="s">
        <v>2520</v>
      </c>
      <c s="26" t="s">
        <v>53</v>
      </c>
      <c s="32" t="s">
        <v>2521</v>
      </c>
      <c s="33" t="s">
        <v>65</v>
      </c>
      <c s="34">
        <v>1</v>
      </c>
      <c s="35">
        <v>0</v>
      </c>
      <c s="36">
        <f>ROUND(ROUND(H18,2)*ROUND(G18,3),2)</f>
      </c>
      <c r="O18">
        <f>(I18*21)/100</f>
      </c>
      <c t="s">
        <v>28</v>
      </c>
    </row>
    <row r="19" spans="1:5" ht="12.75">
      <c r="A19" s="37" t="s">
        <v>56</v>
      </c>
      <c r="E19" s="38" t="s">
        <v>2358</v>
      </c>
    </row>
    <row r="20" spans="1:5" ht="38.25">
      <c r="A20" s="39" t="s">
        <v>57</v>
      </c>
      <c r="E20" s="40" t="s">
        <v>2517</v>
      </c>
    </row>
    <row r="21" spans="1:5" ht="12.75">
      <c r="A21" t="s">
        <v>58</v>
      </c>
      <c r="E21" s="38" t="s">
        <v>53</v>
      </c>
    </row>
    <row r="22" spans="1:16" ht="25.5">
      <c r="A22" s="26" t="s">
        <v>51</v>
      </c>
      <c s="31" t="s">
        <v>38</v>
      </c>
      <c s="31" t="s">
        <v>2522</v>
      </c>
      <c s="26" t="s">
        <v>53</v>
      </c>
      <c s="32" t="s">
        <v>2523</v>
      </c>
      <c s="33" t="s">
        <v>65</v>
      </c>
      <c s="34">
        <v>1</v>
      </c>
      <c s="35">
        <v>0</v>
      </c>
      <c s="36">
        <f>ROUND(ROUND(H22,2)*ROUND(G22,3),2)</f>
      </c>
      <c r="O22">
        <f>(I22*21)/100</f>
      </c>
      <c t="s">
        <v>28</v>
      </c>
    </row>
    <row r="23" spans="1:5" ht="12.75">
      <c r="A23" s="37" t="s">
        <v>56</v>
      </c>
      <c r="E23" s="38" t="s">
        <v>2358</v>
      </c>
    </row>
    <row r="24" spans="1:5" ht="38.25">
      <c r="A24" s="39" t="s">
        <v>57</v>
      </c>
      <c r="E24" s="40" t="s">
        <v>2517</v>
      </c>
    </row>
    <row r="25" spans="1:5" ht="12.75">
      <c r="A25" t="s">
        <v>58</v>
      </c>
      <c r="E25" s="38" t="s">
        <v>53</v>
      </c>
    </row>
    <row r="26" spans="1:16" ht="12.75">
      <c r="A26" s="26" t="s">
        <v>51</v>
      </c>
      <c s="31" t="s">
        <v>40</v>
      </c>
      <c s="31" t="s">
        <v>2524</v>
      </c>
      <c s="26" t="s">
        <v>53</v>
      </c>
      <c s="32" t="s">
        <v>2525</v>
      </c>
      <c s="33" t="s">
        <v>79</v>
      </c>
      <c s="34">
        <v>6</v>
      </c>
      <c s="35">
        <v>0</v>
      </c>
      <c s="36">
        <f>ROUND(ROUND(H26,2)*ROUND(G26,3),2)</f>
      </c>
      <c r="O26">
        <f>(I26*21)/100</f>
      </c>
      <c t="s">
        <v>28</v>
      </c>
    </row>
    <row r="27" spans="1:5" ht="12.75">
      <c r="A27" s="37" t="s">
        <v>56</v>
      </c>
      <c r="E27" s="38" t="s">
        <v>2358</v>
      </c>
    </row>
    <row r="28" spans="1:5" ht="38.25">
      <c r="A28" s="39" t="s">
        <v>57</v>
      </c>
      <c r="E28" s="40" t="s">
        <v>2517</v>
      </c>
    </row>
    <row r="29" spans="1:5" ht="12.75">
      <c r="A29" t="s">
        <v>58</v>
      </c>
      <c r="E29" s="38" t="s">
        <v>53</v>
      </c>
    </row>
    <row r="30" spans="1:16" ht="12.75">
      <c r="A30" s="26" t="s">
        <v>51</v>
      </c>
      <c s="31" t="s">
        <v>27</v>
      </c>
      <c s="31" t="s">
        <v>2526</v>
      </c>
      <c s="26" t="s">
        <v>53</v>
      </c>
      <c s="32" t="s">
        <v>2527</v>
      </c>
      <c s="33" t="s">
        <v>65</v>
      </c>
      <c s="34">
        <v>1</v>
      </c>
      <c s="35">
        <v>0</v>
      </c>
      <c s="36">
        <f>ROUND(ROUND(H30,2)*ROUND(G30,3),2)</f>
      </c>
      <c r="O30">
        <f>(I30*21)/100</f>
      </c>
      <c t="s">
        <v>28</v>
      </c>
    </row>
    <row r="31" spans="1:5" ht="12.75">
      <c r="A31" s="37" t="s">
        <v>56</v>
      </c>
      <c r="E31" s="38" t="s">
        <v>2358</v>
      </c>
    </row>
    <row r="32" spans="1:5" ht="38.25">
      <c r="A32" s="39" t="s">
        <v>57</v>
      </c>
      <c r="E32" s="40" t="s">
        <v>2517</v>
      </c>
    </row>
    <row r="33" spans="1:5" ht="12.75">
      <c r="A33" t="s">
        <v>58</v>
      </c>
      <c r="E33" s="38" t="s">
        <v>53</v>
      </c>
    </row>
    <row r="34" spans="1:16" ht="12.75">
      <c r="A34" s="26" t="s">
        <v>51</v>
      </c>
      <c s="31" t="s">
        <v>81</v>
      </c>
      <c s="31" t="s">
        <v>2528</v>
      </c>
      <c s="26" t="s">
        <v>53</v>
      </c>
      <c s="32" t="s">
        <v>2529</v>
      </c>
      <c s="33" t="s">
        <v>65</v>
      </c>
      <c s="34">
        <v>1</v>
      </c>
      <c s="35">
        <v>0</v>
      </c>
      <c s="36">
        <f>ROUND(ROUND(H34,2)*ROUND(G34,3),2)</f>
      </c>
      <c r="O34">
        <f>(I34*21)/100</f>
      </c>
      <c t="s">
        <v>28</v>
      </c>
    </row>
    <row r="35" spans="1:5" ht="12.75">
      <c r="A35" s="37" t="s">
        <v>56</v>
      </c>
      <c r="E35" s="38" t="s">
        <v>2358</v>
      </c>
    </row>
    <row r="36" spans="1:5" ht="38.25">
      <c r="A36" s="39" t="s">
        <v>57</v>
      </c>
      <c r="E36" s="40" t="s">
        <v>2517</v>
      </c>
    </row>
    <row r="37" spans="1:5" ht="12.75">
      <c r="A37" t="s">
        <v>58</v>
      </c>
      <c r="E37" s="38" t="s">
        <v>53</v>
      </c>
    </row>
    <row r="38" spans="1:16" ht="12.75">
      <c r="A38" s="26" t="s">
        <v>51</v>
      </c>
      <c s="31" t="s">
        <v>85</v>
      </c>
      <c s="31" t="s">
        <v>2530</v>
      </c>
      <c s="26" t="s">
        <v>53</v>
      </c>
      <c s="32" t="s">
        <v>2531</v>
      </c>
      <c s="33" t="s">
        <v>65</v>
      </c>
      <c s="34">
        <v>1</v>
      </c>
      <c s="35">
        <v>0</v>
      </c>
      <c s="36">
        <f>ROUND(ROUND(H38,2)*ROUND(G38,3),2)</f>
      </c>
      <c r="O38">
        <f>(I38*21)/100</f>
      </c>
      <c t="s">
        <v>28</v>
      </c>
    </row>
    <row r="39" spans="1:5" ht="12.75">
      <c r="A39" s="37" t="s">
        <v>56</v>
      </c>
      <c r="E39" s="38" t="s">
        <v>2358</v>
      </c>
    </row>
    <row r="40" spans="1:5" ht="38.25">
      <c r="A40" s="39" t="s">
        <v>57</v>
      </c>
      <c r="E40" s="40" t="s">
        <v>2517</v>
      </c>
    </row>
    <row r="41" spans="1:5" ht="12.75">
      <c r="A41" t="s">
        <v>58</v>
      </c>
      <c r="E41" s="38" t="s">
        <v>53</v>
      </c>
    </row>
    <row r="42" spans="1:16" ht="25.5">
      <c r="A42" s="26" t="s">
        <v>51</v>
      </c>
      <c s="31" t="s">
        <v>44</v>
      </c>
      <c s="31" t="s">
        <v>2532</v>
      </c>
      <c s="26" t="s">
        <v>53</v>
      </c>
      <c s="32" t="s">
        <v>2533</v>
      </c>
      <c s="33" t="s">
        <v>65</v>
      </c>
      <c s="34">
        <v>1</v>
      </c>
      <c s="35">
        <v>0</v>
      </c>
      <c s="36">
        <f>ROUND(ROUND(H42,2)*ROUND(G42,3),2)</f>
      </c>
      <c r="O42">
        <f>(I42*21)/100</f>
      </c>
      <c t="s">
        <v>28</v>
      </c>
    </row>
    <row r="43" spans="1:5" ht="12.75">
      <c r="A43" s="37" t="s">
        <v>56</v>
      </c>
      <c r="E43" s="38" t="s">
        <v>2358</v>
      </c>
    </row>
    <row r="44" spans="1:5" ht="38.25">
      <c r="A44" s="39" t="s">
        <v>57</v>
      </c>
      <c r="E44" s="40" t="s">
        <v>2517</v>
      </c>
    </row>
    <row r="45" spans="1:5" ht="12.75">
      <c r="A45" t="s">
        <v>58</v>
      </c>
      <c r="E45" s="38" t="s">
        <v>53</v>
      </c>
    </row>
    <row r="46" spans="1:16" ht="12.75">
      <c r="A46" s="26" t="s">
        <v>51</v>
      </c>
      <c s="31" t="s">
        <v>46</v>
      </c>
      <c s="31" t="s">
        <v>2534</v>
      </c>
      <c s="26" t="s">
        <v>53</v>
      </c>
      <c s="32" t="s">
        <v>2535</v>
      </c>
      <c s="33" t="s">
        <v>65</v>
      </c>
      <c s="34">
        <v>1</v>
      </c>
      <c s="35">
        <v>0</v>
      </c>
      <c s="36">
        <f>ROUND(ROUND(H46,2)*ROUND(G46,3),2)</f>
      </c>
      <c r="O46">
        <f>(I46*21)/100</f>
      </c>
      <c t="s">
        <v>28</v>
      </c>
    </row>
    <row r="47" spans="1:5" ht="12.75">
      <c r="A47" s="37" t="s">
        <v>56</v>
      </c>
      <c r="E47" s="38" t="s">
        <v>2358</v>
      </c>
    </row>
    <row r="48" spans="1:5" ht="38.25">
      <c r="A48" s="39" t="s">
        <v>57</v>
      </c>
      <c r="E48" s="40" t="s">
        <v>2517</v>
      </c>
    </row>
    <row r="49" spans="1:5" ht="12.75">
      <c r="A49" t="s">
        <v>58</v>
      </c>
      <c r="E49" s="38" t="s">
        <v>53</v>
      </c>
    </row>
    <row r="50" spans="1:16" ht="12.75">
      <c r="A50" s="26" t="s">
        <v>51</v>
      </c>
      <c s="31" t="s">
        <v>95</v>
      </c>
      <c s="31" t="s">
        <v>2536</v>
      </c>
      <c s="26" t="s">
        <v>53</v>
      </c>
      <c s="32" t="s">
        <v>2537</v>
      </c>
      <c s="33" t="s">
        <v>65</v>
      </c>
      <c s="34">
        <v>2</v>
      </c>
      <c s="35">
        <v>0</v>
      </c>
      <c s="36">
        <f>ROUND(ROUND(H50,2)*ROUND(G50,3),2)</f>
      </c>
      <c r="O50">
        <f>(I50*21)/100</f>
      </c>
      <c t="s">
        <v>28</v>
      </c>
    </row>
    <row r="51" spans="1:5" ht="12.75">
      <c r="A51" s="37" t="s">
        <v>56</v>
      </c>
      <c r="E51" s="38" t="s">
        <v>2358</v>
      </c>
    </row>
    <row r="52" spans="1:5" ht="38.25">
      <c r="A52" s="39" t="s">
        <v>57</v>
      </c>
      <c r="E52" s="40" t="s">
        <v>2517</v>
      </c>
    </row>
    <row r="53" spans="1:5" ht="12.75">
      <c r="A53" t="s">
        <v>58</v>
      </c>
      <c r="E53" s="38" t="s">
        <v>53</v>
      </c>
    </row>
    <row r="54" spans="1:16" ht="12.75">
      <c r="A54" s="26" t="s">
        <v>51</v>
      </c>
      <c s="31" t="s">
        <v>99</v>
      </c>
      <c s="31" t="s">
        <v>2538</v>
      </c>
      <c s="26" t="s">
        <v>53</v>
      </c>
      <c s="32" t="s">
        <v>2539</v>
      </c>
      <c s="33" t="s">
        <v>65</v>
      </c>
      <c s="34">
        <v>1</v>
      </c>
      <c s="35">
        <v>0</v>
      </c>
      <c s="36">
        <f>ROUND(ROUND(H54,2)*ROUND(G54,3),2)</f>
      </c>
      <c r="O54">
        <f>(I54*21)/100</f>
      </c>
      <c t="s">
        <v>28</v>
      </c>
    </row>
    <row r="55" spans="1:5" ht="12.75">
      <c r="A55" s="37" t="s">
        <v>56</v>
      </c>
      <c r="E55" s="38" t="s">
        <v>2358</v>
      </c>
    </row>
    <row r="56" spans="1:5" ht="38.25">
      <c r="A56" s="39" t="s">
        <v>57</v>
      </c>
      <c r="E56" s="40" t="s">
        <v>2517</v>
      </c>
    </row>
    <row r="57" spans="1:5" ht="12.75">
      <c r="A57" t="s">
        <v>58</v>
      </c>
      <c r="E57" s="38" t="s">
        <v>53</v>
      </c>
    </row>
    <row r="58" spans="1:16" ht="12.75">
      <c r="A58" s="26" t="s">
        <v>51</v>
      </c>
      <c s="31" t="s">
        <v>103</v>
      </c>
      <c s="31" t="s">
        <v>2540</v>
      </c>
      <c s="26" t="s">
        <v>53</v>
      </c>
      <c s="32" t="s">
        <v>2541</v>
      </c>
      <c s="33" t="s">
        <v>65</v>
      </c>
      <c s="34">
        <v>2</v>
      </c>
      <c s="35">
        <v>0</v>
      </c>
      <c s="36">
        <f>ROUND(ROUND(H58,2)*ROUND(G58,3),2)</f>
      </c>
      <c r="O58">
        <f>(I58*21)/100</f>
      </c>
      <c t="s">
        <v>28</v>
      </c>
    </row>
    <row r="59" spans="1:5" ht="12.75">
      <c r="A59" s="37" t="s">
        <v>56</v>
      </c>
      <c r="E59" s="38" t="s">
        <v>2358</v>
      </c>
    </row>
    <row r="60" spans="1:5" ht="38.25">
      <c r="A60" s="39" t="s">
        <v>57</v>
      </c>
      <c r="E60" s="40" t="s">
        <v>2517</v>
      </c>
    </row>
    <row r="61" spans="1:5" ht="12.75">
      <c r="A61" t="s">
        <v>58</v>
      </c>
      <c r="E61" s="38" t="s">
        <v>53</v>
      </c>
    </row>
    <row r="62" spans="1:16" ht="12.75">
      <c r="A62" s="26" t="s">
        <v>51</v>
      </c>
      <c s="31" t="s">
        <v>67</v>
      </c>
      <c s="31" t="s">
        <v>2460</v>
      </c>
      <c s="26" t="s">
        <v>53</v>
      </c>
      <c s="32" t="s">
        <v>2461</v>
      </c>
      <c s="33" t="s">
        <v>65</v>
      </c>
      <c s="34">
        <v>1</v>
      </c>
      <c s="35">
        <v>0</v>
      </c>
      <c s="36">
        <f>ROUND(ROUND(H62,2)*ROUND(G62,3),2)</f>
      </c>
      <c r="O62">
        <f>(I62*21)/100</f>
      </c>
      <c t="s">
        <v>28</v>
      </c>
    </row>
    <row r="63" spans="1:5" ht="12.75">
      <c r="A63" s="37" t="s">
        <v>56</v>
      </c>
      <c r="E63" s="38" t="s">
        <v>2358</v>
      </c>
    </row>
    <row r="64" spans="1:5" ht="38.25">
      <c r="A64" s="39" t="s">
        <v>57</v>
      </c>
      <c r="E64" s="40" t="s">
        <v>2517</v>
      </c>
    </row>
    <row r="65" spans="1:5" ht="12.75">
      <c r="A65" t="s">
        <v>58</v>
      </c>
      <c r="E65" s="38" t="s">
        <v>53</v>
      </c>
    </row>
    <row r="66" spans="1:16" ht="12.75">
      <c r="A66" s="26" t="s">
        <v>51</v>
      </c>
      <c s="31" t="s">
        <v>294</v>
      </c>
      <c s="31" t="s">
        <v>2542</v>
      </c>
      <c s="26" t="s">
        <v>53</v>
      </c>
      <c s="32" t="s">
        <v>2543</v>
      </c>
      <c s="33" t="s">
        <v>65</v>
      </c>
      <c s="34">
        <v>1</v>
      </c>
      <c s="35">
        <v>0</v>
      </c>
      <c s="36">
        <f>ROUND(ROUND(H66,2)*ROUND(G66,3),2)</f>
      </c>
      <c r="O66">
        <f>(I66*21)/100</f>
      </c>
      <c t="s">
        <v>28</v>
      </c>
    </row>
    <row r="67" spans="1:5" ht="12.75">
      <c r="A67" s="37" t="s">
        <v>56</v>
      </c>
      <c r="E67" s="38" t="s">
        <v>2358</v>
      </c>
    </row>
    <row r="68" spans="1:5" ht="38.25">
      <c r="A68" s="39" t="s">
        <v>57</v>
      </c>
      <c r="E68" s="40" t="s">
        <v>2517</v>
      </c>
    </row>
    <row r="69" spans="1:5" ht="12.75">
      <c r="A69" t="s">
        <v>58</v>
      </c>
      <c r="E69" s="38" t="s">
        <v>53</v>
      </c>
    </row>
    <row r="70" spans="1:16" ht="12.75">
      <c r="A70" s="26" t="s">
        <v>51</v>
      </c>
      <c s="31" t="s">
        <v>298</v>
      </c>
      <c s="31" t="s">
        <v>2544</v>
      </c>
      <c s="26" t="s">
        <v>53</v>
      </c>
      <c s="32" t="s">
        <v>2545</v>
      </c>
      <c s="33" t="s">
        <v>65</v>
      </c>
      <c s="34">
        <v>2</v>
      </c>
      <c s="35">
        <v>0</v>
      </c>
      <c s="36">
        <f>ROUND(ROUND(H70,2)*ROUND(G70,3),2)</f>
      </c>
      <c r="O70">
        <f>(I70*21)/100</f>
      </c>
      <c t="s">
        <v>28</v>
      </c>
    </row>
    <row r="71" spans="1:5" ht="12.75">
      <c r="A71" s="37" t="s">
        <v>56</v>
      </c>
      <c r="E71" s="38" t="s">
        <v>2358</v>
      </c>
    </row>
    <row r="72" spans="1:5" ht="38.25">
      <c r="A72" s="39" t="s">
        <v>57</v>
      </c>
      <c r="E72" s="40" t="s">
        <v>2517</v>
      </c>
    </row>
    <row r="73" spans="1:5" ht="12.75">
      <c r="A73" t="s">
        <v>58</v>
      </c>
      <c r="E73" s="38" t="s">
        <v>53</v>
      </c>
    </row>
    <row r="74" spans="1:16" ht="12.75">
      <c r="A74" s="26" t="s">
        <v>51</v>
      </c>
      <c s="31" t="s">
        <v>150</v>
      </c>
      <c s="31" t="s">
        <v>2546</v>
      </c>
      <c s="26" t="s">
        <v>53</v>
      </c>
      <c s="32" t="s">
        <v>2547</v>
      </c>
      <c s="33" t="s">
        <v>65</v>
      </c>
      <c s="34">
        <v>1</v>
      </c>
      <c s="35">
        <v>0</v>
      </c>
      <c s="36">
        <f>ROUND(ROUND(H74,2)*ROUND(G74,3),2)</f>
      </c>
      <c r="O74">
        <f>(I74*21)/100</f>
      </c>
      <c t="s">
        <v>28</v>
      </c>
    </row>
    <row r="75" spans="1:5" ht="12.75">
      <c r="A75" s="37" t="s">
        <v>56</v>
      </c>
      <c r="E75" s="38" t="s">
        <v>2358</v>
      </c>
    </row>
    <row r="76" spans="1:5" ht="38.25">
      <c r="A76" s="39" t="s">
        <v>57</v>
      </c>
      <c r="E76" s="40" t="s">
        <v>2517</v>
      </c>
    </row>
    <row r="77" spans="1:5" ht="12.75">
      <c r="A77" t="s">
        <v>58</v>
      </c>
      <c r="E77" s="38" t="s">
        <v>53</v>
      </c>
    </row>
    <row r="78" spans="1:16" ht="12.75">
      <c r="A78" s="26" t="s">
        <v>51</v>
      </c>
      <c s="31" t="s">
        <v>152</v>
      </c>
      <c s="31" t="s">
        <v>2548</v>
      </c>
      <c s="26" t="s">
        <v>53</v>
      </c>
      <c s="32" t="s">
        <v>2549</v>
      </c>
      <c s="33" t="s">
        <v>65</v>
      </c>
      <c s="34">
        <v>1</v>
      </c>
      <c s="35">
        <v>0</v>
      </c>
      <c s="36">
        <f>ROUND(ROUND(H78,2)*ROUND(G78,3),2)</f>
      </c>
      <c r="O78">
        <f>(I78*21)/100</f>
      </c>
      <c t="s">
        <v>28</v>
      </c>
    </row>
    <row r="79" spans="1:5" ht="12.75">
      <c r="A79" s="37" t="s">
        <v>56</v>
      </c>
      <c r="E79" s="38" t="s">
        <v>2358</v>
      </c>
    </row>
    <row r="80" spans="1:5" ht="38.25">
      <c r="A80" s="39" t="s">
        <v>57</v>
      </c>
      <c r="E80" s="40" t="s">
        <v>2517</v>
      </c>
    </row>
    <row r="81" spans="1:5" ht="12.75">
      <c r="A81" t="s">
        <v>58</v>
      </c>
      <c r="E81" s="38" t="s">
        <v>53</v>
      </c>
    </row>
    <row r="82" spans="1:16" ht="12.75">
      <c r="A82" s="26" t="s">
        <v>51</v>
      </c>
      <c s="31" t="s">
        <v>154</v>
      </c>
      <c s="31" t="s">
        <v>2550</v>
      </c>
      <c s="26" t="s">
        <v>53</v>
      </c>
      <c s="32" t="s">
        <v>2551</v>
      </c>
      <c s="33" t="s">
        <v>65</v>
      </c>
      <c s="34">
        <v>1</v>
      </c>
      <c s="35">
        <v>0</v>
      </c>
      <c s="36">
        <f>ROUND(ROUND(H82,2)*ROUND(G82,3),2)</f>
      </c>
      <c r="O82">
        <f>(I82*21)/100</f>
      </c>
      <c t="s">
        <v>28</v>
      </c>
    </row>
    <row r="83" spans="1:5" ht="12.75">
      <c r="A83" s="37" t="s">
        <v>56</v>
      </c>
      <c r="E83" s="38" t="s">
        <v>2358</v>
      </c>
    </row>
    <row r="84" spans="1:5" ht="38.25">
      <c r="A84" s="39" t="s">
        <v>57</v>
      </c>
      <c r="E84" s="40" t="s">
        <v>2517</v>
      </c>
    </row>
    <row r="85" spans="1:5" ht="12.75">
      <c r="A85" t="s">
        <v>58</v>
      </c>
      <c r="E85" s="38" t="s">
        <v>53</v>
      </c>
    </row>
    <row r="86" spans="1:16" ht="12.75">
      <c r="A86" s="26" t="s">
        <v>51</v>
      </c>
      <c s="31" t="s">
        <v>158</v>
      </c>
      <c s="31" t="s">
        <v>2552</v>
      </c>
      <c s="26" t="s">
        <v>53</v>
      </c>
      <c s="32" t="s">
        <v>2553</v>
      </c>
      <c s="33" t="s">
        <v>65</v>
      </c>
      <c s="34">
        <v>1</v>
      </c>
      <c s="35">
        <v>0</v>
      </c>
      <c s="36">
        <f>ROUND(ROUND(H86,2)*ROUND(G86,3),2)</f>
      </c>
      <c r="O86">
        <f>(I86*21)/100</f>
      </c>
      <c t="s">
        <v>28</v>
      </c>
    </row>
    <row r="87" spans="1:5" ht="12.75">
      <c r="A87" s="37" t="s">
        <v>56</v>
      </c>
      <c r="E87" s="38" t="s">
        <v>2358</v>
      </c>
    </row>
    <row r="88" spans="1:5" ht="38.25">
      <c r="A88" s="39" t="s">
        <v>57</v>
      </c>
      <c r="E88" s="40" t="s">
        <v>2517</v>
      </c>
    </row>
    <row r="89" spans="1:5" ht="12.75">
      <c r="A89" t="s">
        <v>58</v>
      </c>
      <c r="E89" s="38" t="s">
        <v>53</v>
      </c>
    </row>
    <row r="90" spans="1:16" ht="12.75">
      <c r="A90" s="26" t="s">
        <v>51</v>
      </c>
      <c s="31" t="s">
        <v>162</v>
      </c>
      <c s="31" t="s">
        <v>2554</v>
      </c>
      <c s="26" t="s">
        <v>53</v>
      </c>
      <c s="32" t="s">
        <v>2555</v>
      </c>
      <c s="33" t="s">
        <v>65</v>
      </c>
      <c s="34">
        <v>2</v>
      </c>
      <c s="35">
        <v>0</v>
      </c>
      <c s="36">
        <f>ROUND(ROUND(H90,2)*ROUND(G90,3),2)</f>
      </c>
      <c r="O90">
        <f>(I90*21)/100</f>
      </c>
      <c t="s">
        <v>28</v>
      </c>
    </row>
    <row r="91" spans="1:5" ht="12.75">
      <c r="A91" s="37" t="s">
        <v>56</v>
      </c>
      <c r="E91" s="38" t="s">
        <v>2358</v>
      </c>
    </row>
    <row r="92" spans="1:5" ht="38.25">
      <c r="A92" s="39" t="s">
        <v>57</v>
      </c>
      <c r="E92" s="40" t="s">
        <v>2517</v>
      </c>
    </row>
    <row r="93" spans="1:5" ht="12.75">
      <c r="A93" t="s">
        <v>58</v>
      </c>
      <c r="E93" s="38" t="s">
        <v>53</v>
      </c>
    </row>
    <row r="94" spans="1:16" ht="25.5">
      <c r="A94" s="26" t="s">
        <v>51</v>
      </c>
      <c s="31" t="s">
        <v>166</v>
      </c>
      <c s="31" t="s">
        <v>2462</v>
      </c>
      <c s="26" t="s">
        <v>53</v>
      </c>
      <c s="32" t="s">
        <v>2463</v>
      </c>
      <c s="33" t="s">
        <v>65</v>
      </c>
      <c s="34">
        <v>1</v>
      </c>
      <c s="35">
        <v>0</v>
      </c>
      <c s="36">
        <f>ROUND(ROUND(H94,2)*ROUND(G94,3),2)</f>
      </c>
      <c r="O94">
        <f>(I94*21)/100</f>
      </c>
      <c t="s">
        <v>28</v>
      </c>
    </row>
    <row r="95" spans="1:5" ht="12.75">
      <c r="A95" s="37" t="s">
        <v>56</v>
      </c>
      <c r="E95" s="38" t="s">
        <v>2358</v>
      </c>
    </row>
    <row r="96" spans="1:5" ht="38.25">
      <c r="A96" s="39" t="s">
        <v>57</v>
      </c>
      <c r="E96" s="40" t="s">
        <v>2517</v>
      </c>
    </row>
    <row r="97" spans="1:5" ht="12.75">
      <c r="A97" t="s">
        <v>58</v>
      </c>
      <c r="E97" s="38" t="s">
        <v>53</v>
      </c>
    </row>
    <row r="98" spans="1:18" ht="12.75" customHeight="1">
      <c r="A98" s="6" t="s">
        <v>48</v>
      </c>
      <c s="6"/>
      <c s="44" t="s">
        <v>2259</v>
      </c>
      <c s="6"/>
      <c s="29" t="s">
        <v>2466</v>
      </c>
      <c s="6"/>
      <c s="6"/>
      <c s="6"/>
      <c s="46">
        <f>0+Q98</f>
      </c>
      <c r="O98">
        <f>0+R98</f>
      </c>
      <c r="Q98">
        <f>0+I99+I103</f>
      </c>
      <c>
        <f>0+O99+O103</f>
      </c>
    </row>
    <row r="99" spans="1:16" ht="25.5">
      <c r="A99" s="26" t="s">
        <v>51</v>
      </c>
      <c s="31" t="s">
        <v>170</v>
      </c>
      <c s="31" t="s">
        <v>136</v>
      </c>
      <c s="26" t="s">
        <v>53</v>
      </c>
      <c s="32" t="s">
        <v>137</v>
      </c>
      <c s="33" t="s">
        <v>65</v>
      </c>
      <c s="34">
        <v>1</v>
      </c>
      <c s="35">
        <v>0</v>
      </c>
      <c s="36">
        <f>ROUND(ROUND(H99,2)*ROUND(G99,3),2)</f>
      </c>
      <c r="O99">
        <f>(I99*21)/100</f>
      </c>
      <c t="s">
        <v>28</v>
      </c>
    </row>
    <row r="100" spans="1:5" ht="12.75">
      <c r="A100" s="37" t="s">
        <v>56</v>
      </c>
      <c r="E100" s="38" t="s">
        <v>2358</v>
      </c>
    </row>
    <row r="101" spans="1:5" ht="38.25">
      <c r="A101" s="39" t="s">
        <v>57</v>
      </c>
      <c r="E101" s="40" t="s">
        <v>2517</v>
      </c>
    </row>
    <row r="102" spans="1:5" ht="12.75">
      <c r="A102" t="s">
        <v>58</v>
      </c>
      <c r="E102" s="38" t="s">
        <v>53</v>
      </c>
    </row>
    <row r="103" spans="1:16" ht="25.5">
      <c r="A103" s="26" t="s">
        <v>51</v>
      </c>
      <c s="31" t="s">
        <v>174</v>
      </c>
      <c s="31" t="s">
        <v>2468</v>
      </c>
      <c s="26" t="s">
        <v>53</v>
      </c>
      <c s="32" t="s">
        <v>2469</v>
      </c>
      <c s="33" t="s">
        <v>65</v>
      </c>
      <c s="34">
        <v>1</v>
      </c>
      <c s="35">
        <v>0</v>
      </c>
      <c s="36">
        <f>ROUND(ROUND(H103,2)*ROUND(G103,3),2)</f>
      </c>
      <c r="O103">
        <f>(I103*21)/100</f>
      </c>
      <c t="s">
        <v>28</v>
      </c>
    </row>
    <row r="104" spans="1:5" ht="12.75">
      <c r="A104" s="37" t="s">
        <v>56</v>
      </c>
      <c r="E104" s="38" t="s">
        <v>2358</v>
      </c>
    </row>
    <row r="105" spans="1:5" ht="38.25">
      <c r="A105" s="39" t="s">
        <v>57</v>
      </c>
      <c r="E105" s="40" t="s">
        <v>2517</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2558</v>
      </c>
      <c s="41">
        <f>0+I9+I26+I31+I36+I81+I106+I163+I188+I209+I222+I307+I320+I325</f>
      </c>
      <c r="O3" t="s">
        <v>23</v>
      </c>
      <c t="s">
        <v>28</v>
      </c>
    </row>
    <row r="4" spans="1:16" ht="15" customHeight="1">
      <c r="A4" t="s">
        <v>17</v>
      </c>
      <c s="12" t="s">
        <v>18</v>
      </c>
      <c s="13" t="s">
        <v>2556</v>
      </c>
      <c s="1"/>
      <c s="14" t="s">
        <v>2557</v>
      </c>
      <c s="1"/>
      <c s="1"/>
      <c s="11"/>
      <c s="11"/>
      <c r="O4" t="s">
        <v>24</v>
      </c>
      <c t="s">
        <v>28</v>
      </c>
    </row>
    <row r="5" spans="1:16" ht="12.75" customHeight="1">
      <c r="A5" t="s">
        <v>21</v>
      </c>
      <c s="16" t="s">
        <v>22</v>
      </c>
      <c s="17" t="s">
        <v>2558</v>
      </c>
      <c s="6"/>
      <c s="18" t="s">
        <v>2559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2561</v>
      </c>
      <c s="26" t="s">
        <v>53</v>
      </c>
      <c s="32" t="s">
        <v>2562</v>
      </c>
      <c s="33" t="s">
        <v>114</v>
      </c>
      <c s="34">
        <v>10</v>
      </c>
      <c s="35">
        <v>0</v>
      </c>
      <c s="36">
        <f>ROUND(ROUND(H10,2)*ROUND(G10,3),2)</f>
      </c>
      <c r="O10">
        <f>(I10*21)/100</f>
      </c>
      <c t="s">
        <v>28</v>
      </c>
    </row>
    <row r="11" spans="1:5" ht="12.75">
      <c r="A11" s="37" t="s">
        <v>56</v>
      </c>
      <c r="E11" s="38" t="s">
        <v>53</v>
      </c>
    </row>
    <row r="12" spans="1:5" ht="12.75">
      <c r="A12" s="39" t="s">
        <v>57</v>
      </c>
      <c r="E12" s="40" t="s">
        <v>2563</v>
      </c>
    </row>
    <row r="13" spans="1:5" ht="12.75">
      <c r="A13" t="s">
        <v>58</v>
      </c>
      <c r="E13" s="38" t="s">
        <v>2564</v>
      </c>
    </row>
    <row r="14" spans="1:16" ht="12.75">
      <c r="A14" s="26" t="s">
        <v>51</v>
      </c>
      <c s="31" t="s">
        <v>28</v>
      </c>
      <c s="31" t="s">
        <v>2565</v>
      </c>
      <c s="26" t="s">
        <v>53</v>
      </c>
      <c s="32" t="s">
        <v>2566</v>
      </c>
      <c s="33" t="s">
        <v>118</v>
      </c>
      <c s="34">
        <v>3.2</v>
      </c>
      <c s="35">
        <v>0</v>
      </c>
      <c s="36">
        <f>ROUND(ROUND(H14,2)*ROUND(G14,3),2)</f>
      </c>
      <c r="O14">
        <f>(I14*21)/100</f>
      </c>
      <c t="s">
        <v>28</v>
      </c>
    </row>
    <row r="15" spans="1:5" ht="12.75">
      <c r="A15" s="37" t="s">
        <v>56</v>
      </c>
      <c r="E15" s="38" t="s">
        <v>53</v>
      </c>
    </row>
    <row r="16" spans="1:5" ht="12.75">
      <c r="A16" s="39" t="s">
        <v>57</v>
      </c>
      <c r="E16" s="40" t="s">
        <v>2563</v>
      </c>
    </row>
    <row r="17" spans="1:5" ht="318.75">
      <c r="A17" t="s">
        <v>58</v>
      </c>
      <c r="E17" s="38" t="s">
        <v>2567</v>
      </c>
    </row>
    <row r="18" spans="1:16" ht="12.75">
      <c r="A18" s="26" t="s">
        <v>51</v>
      </c>
      <c s="31" t="s">
        <v>26</v>
      </c>
      <c s="31" t="s">
        <v>126</v>
      </c>
      <c s="26" t="s">
        <v>53</v>
      </c>
      <c s="32" t="s">
        <v>127</v>
      </c>
      <c s="33" t="s">
        <v>118</v>
      </c>
      <c s="34">
        <v>2.9</v>
      </c>
      <c s="35">
        <v>0</v>
      </c>
      <c s="36">
        <f>ROUND(ROUND(H18,2)*ROUND(G18,3),2)</f>
      </c>
      <c r="O18">
        <f>(I18*21)/100</f>
      </c>
      <c t="s">
        <v>28</v>
      </c>
    </row>
    <row r="19" spans="1:5" ht="12.75">
      <c r="A19" s="37" t="s">
        <v>56</v>
      </c>
      <c r="E19" s="38" t="s">
        <v>53</v>
      </c>
    </row>
    <row r="20" spans="1:5" ht="12.75">
      <c r="A20" s="39" t="s">
        <v>57</v>
      </c>
      <c r="E20" s="40" t="s">
        <v>2563</v>
      </c>
    </row>
    <row r="21" spans="1:5" ht="153">
      <c r="A21" t="s">
        <v>58</v>
      </c>
      <c r="E21" s="38" t="s">
        <v>2568</v>
      </c>
    </row>
    <row r="22" spans="1:16" ht="12.75">
      <c r="A22" s="26" t="s">
        <v>51</v>
      </c>
      <c s="31" t="s">
        <v>38</v>
      </c>
      <c s="31" t="s">
        <v>2569</v>
      </c>
      <c s="26" t="s">
        <v>53</v>
      </c>
      <c s="32" t="s">
        <v>2570</v>
      </c>
      <c s="33" t="s">
        <v>114</v>
      </c>
      <c s="34">
        <v>10</v>
      </c>
      <c s="35">
        <v>0</v>
      </c>
      <c s="36">
        <f>ROUND(ROUND(H22,2)*ROUND(G22,3),2)</f>
      </c>
      <c r="O22">
        <f>(I22*21)/100</f>
      </c>
      <c t="s">
        <v>28</v>
      </c>
    </row>
    <row r="23" spans="1:5" ht="12.75">
      <c r="A23" s="37" t="s">
        <v>56</v>
      </c>
      <c r="E23" s="38" t="s">
        <v>53</v>
      </c>
    </row>
    <row r="24" spans="1:5" ht="12.75">
      <c r="A24" s="39" t="s">
        <v>57</v>
      </c>
      <c r="E24" s="40" t="s">
        <v>2563</v>
      </c>
    </row>
    <row r="25" spans="1:5" ht="38.25">
      <c r="A25" t="s">
        <v>58</v>
      </c>
      <c r="E25" s="38" t="s">
        <v>2571</v>
      </c>
    </row>
    <row r="26" spans="1:18" ht="12.75" customHeight="1">
      <c r="A26" s="6" t="s">
        <v>48</v>
      </c>
      <c s="6"/>
      <c s="44" t="s">
        <v>38</v>
      </c>
      <c s="6"/>
      <c s="29" t="s">
        <v>2572</v>
      </c>
      <c s="6"/>
      <c s="6"/>
      <c s="6"/>
      <c s="46">
        <f>0+Q26</f>
      </c>
      <c r="O26">
        <f>0+R26</f>
      </c>
      <c r="Q26">
        <f>0+I27</f>
      </c>
      <c>
        <f>0+O27</f>
      </c>
    </row>
    <row r="27" spans="1:16" ht="12.75">
      <c r="A27" s="26" t="s">
        <v>51</v>
      </c>
      <c s="31" t="s">
        <v>40</v>
      </c>
      <c s="31" t="s">
        <v>2573</v>
      </c>
      <c s="26" t="s">
        <v>53</v>
      </c>
      <c s="32" t="s">
        <v>2574</v>
      </c>
      <c s="33" t="s">
        <v>118</v>
      </c>
      <c s="34">
        <v>0.2</v>
      </c>
      <c s="35">
        <v>0</v>
      </c>
      <c s="36">
        <f>ROUND(ROUND(H27,2)*ROUND(G27,3),2)</f>
      </c>
      <c r="O27">
        <f>(I27*21)/100</f>
      </c>
      <c t="s">
        <v>28</v>
      </c>
    </row>
    <row r="28" spans="1:5" ht="12.75">
      <c r="A28" s="37" t="s">
        <v>56</v>
      </c>
      <c r="E28" s="38" t="s">
        <v>53</v>
      </c>
    </row>
    <row r="29" spans="1:5" ht="12.75">
      <c r="A29" s="39" t="s">
        <v>57</v>
      </c>
      <c r="E29" s="40" t="s">
        <v>2563</v>
      </c>
    </row>
    <row r="30" spans="1:5" ht="38.25">
      <c r="A30" t="s">
        <v>58</v>
      </c>
      <c r="E30" s="38" t="s">
        <v>2575</v>
      </c>
    </row>
    <row r="31" spans="1:18" ht="12.75" customHeight="1">
      <c r="A31" s="6" t="s">
        <v>48</v>
      </c>
      <c s="6"/>
      <c s="44" t="s">
        <v>81</v>
      </c>
      <c s="6"/>
      <c s="29" t="s">
        <v>330</v>
      </c>
      <c s="6"/>
      <c s="6"/>
      <c s="6"/>
      <c s="46">
        <f>0+Q31</f>
      </c>
      <c r="O31">
        <f>0+R31</f>
      </c>
      <c r="Q31">
        <f>0+I32</f>
      </c>
      <c>
        <f>0+O32</f>
      </c>
    </row>
    <row r="32" spans="1:16" ht="12.75">
      <c r="A32" s="26" t="s">
        <v>51</v>
      </c>
      <c s="31" t="s">
        <v>326</v>
      </c>
      <c s="31" t="s">
        <v>2576</v>
      </c>
      <c s="26" t="s">
        <v>53</v>
      </c>
      <c s="32" t="s">
        <v>2577</v>
      </c>
      <c s="33" t="s">
        <v>114</v>
      </c>
      <c s="34">
        <v>2</v>
      </c>
      <c s="35">
        <v>0</v>
      </c>
      <c s="36">
        <f>ROUND(ROUND(H32,2)*ROUND(G32,3),2)</f>
      </c>
      <c r="O32">
        <f>(I32*21)/100</f>
      </c>
      <c t="s">
        <v>28</v>
      </c>
    </row>
    <row r="33" spans="1:5" ht="12.75">
      <c r="A33" s="37" t="s">
        <v>56</v>
      </c>
      <c r="E33" s="38" t="s">
        <v>53</v>
      </c>
    </row>
    <row r="34" spans="1:5" ht="12.75">
      <c r="A34" s="39" t="s">
        <v>57</v>
      </c>
      <c r="E34" s="40" t="s">
        <v>2563</v>
      </c>
    </row>
    <row r="35" spans="1:5" ht="38.25">
      <c r="A35" t="s">
        <v>58</v>
      </c>
      <c r="E35" s="38" t="s">
        <v>2578</v>
      </c>
    </row>
    <row r="36" spans="1:18" ht="12.75" customHeight="1">
      <c r="A36" s="6" t="s">
        <v>48</v>
      </c>
      <c s="6"/>
      <c s="44" t="s">
        <v>347</v>
      </c>
      <c s="6"/>
      <c s="29" t="s">
        <v>2355</v>
      </c>
      <c s="6"/>
      <c s="6"/>
      <c s="6"/>
      <c s="46">
        <f>0+Q36</f>
      </c>
      <c r="O36">
        <f>0+R36</f>
      </c>
      <c r="Q36">
        <f>0+I37+I41+I45+I49+I53+I57+I61+I65+I69+I73+I77</f>
      </c>
      <c>
        <f>0+O37+O41+O45+O49+O53+O57+O61+O65+O69+O73+O77</f>
      </c>
    </row>
    <row r="37" spans="1:16" ht="12.75">
      <c r="A37" s="26" t="s">
        <v>51</v>
      </c>
      <c s="31" t="s">
        <v>27</v>
      </c>
      <c s="31" t="s">
        <v>396</v>
      </c>
      <c s="26" t="s">
        <v>53</v>
      </c>
      <c s="32" t="s">
        <v>397</v>
      </c>
      <c s="33" t="s">
        <v>55</v>
      </c>
      <c s="34">
        <v>8</v>
      </c>
      <c s="35">
        <v>0</v>
      </c>
      <c s="36">
        <f>ROUND(ROUND(H37,2)*ROUND(G37,3),2)</f>
      </c>
      <c r="O37">
        <f>(I37*21)/100</f>
      </c>
      <c t="s">
        <v>28</v>
      </c>
    </row>
    <row r="38" spans="1:5" ht="12.75">
      <c r="A38" s="37" t="s">
        <v>56</v>
      </c>
      <c r="E38" s="38" t="s">
        <v>53</v>
      </c>
    </row>
    <row r="39" spans="1:5" ht="12.75">
      <c r="A39" s="39" t="s">
        <v>57</v>
      </c>
      <c r="E39" s="40" t="s">
        <v>2563</v>
      </c>
    </row>
    <row r="40" spans="1:5" ht="51">
      <c r="A40" t="s">
        <v>58</v>
      </c>
      <c r="E40" s="38" t="s">
        <v>2579</v>
      </c>
    </row>
    <row r="41" spans="1:16" ht="12.75">
      <c r="A41" s="26" t="s">
        <v>51</v>
      </c>
      <c s="31" t="s">
        <v>81</v>
      </c>
      <c s="31" t="s">
        <v>1167</v>
      </c>
      <c s="26" t="s">
        <v>53</v>
      </c>
      <c s="32" t="s">
        <v>1168</v>
      </c>
      <c s="33" t="s">
        <v>55</v>
      </c>
      <c s="34">
        <v>5</v>
      </c>
      <c s="35">
        <v>0</v>
      </c>
      <c s="36">
        <f>ROUND(ROUND(H41,2)*ROUND(G41,3),2)</f>
      </c>
      <c r="O41">
        <f>(I41*21)/100</f>
      </c>
      <c t="s">
        <v>28</v>
      </c>
    </row>
    <row r="42" spans="1:5" ht="12.75">
      <c r="A42" s="37" t="s">
        <v>56</v>
      </c>
      <c r="E42" s="38" t="s">
        <v>53</v>
      </c>
    </row>
    <row r="43" spans="1:5" ht="12.75">
      <c r="A43" s="39" t="s">
        <v>57</v>
      </c>
      <c r="E43" s="40" t="s">
        <v>2563</v>
      </c>
    </row>
    <row r="44" spans="1:5" ht="51">
      <c r="A44" t="s">
        <v>58</v>
      </c>
      <c r="E44" s="38" t="s">
        <v>2580</v>
      </c>
    </row>
    <row r="45" spans="1:16" ht="12.75">
      <c r="A45" s="26" t="s">
        <v>51</v>
      </c>
      <c s="31" t="s">
        <v>85</v>
      </c>
      <c s="31" t="s">
        <v>1631</v>
      </c>
      <c s="26" t="s">
        <v>53</v>
      </c>
      <c s="32" t="s">
        <v>1632</v>
      </c>
      <c s="33" t="s">
        <v>55</v>
      </c>
      <c s="34">
        <v>5</v>
      </c>
      <c s="35">
        <v>0</v>
      </c>
      <c s="36">
        <f>ROUND(ROUND(H45,2)*ROUND(G45,3),2)</f>
      </c>
      <c r="O45">
        <f>(I45*21)/100</f>
      </c>
      <c t="s">
        <v>28</v>
      </c>
    </row>
    <row r="46" spans="1:5" ht="12.75">
      <c r="A46" s="37" t="s">
        <v>56</v>
      </c>
      <c r="E46" s="38" t="s">
        <v>53</v>
      </c>
    </row>
    <row r="47" spans="1:5" ht="12.75">
      <c r="A47" s="39" t="s">
        <v>57</v>
      </c>
      <c r="E47" s="40" t="s">
        <v>2563</v>
      </c>
    </row>
    <row r="48" spans="1:5" ht="76.5">
      <c r="A48" t="s">
        <v>58</v>
      </c>
      <c r="E48" s="38" t="s">
        <v>2581</v>
      </c>
    </row>
    <row r="49" spans="1:16" ht="25.5">
      <c r="A49" s="26" t="s">
        <v>51</v>
      </c>
      <c s="31" t="s">
        <v>44</v>
      </c>
      <c s="31" t="s">
        <v>2030</v>
      </c>
      <c s="26" t="s">
        <v>53</v>
      </c>
      <c s="32" t="s">
        <v>2031</v>
      </c>
      <c s="33" t="s">
        <v>55</v>
      </c>
      <c s="34">
        <v>10</v>
      </c>
      <c s="35">
        <v>0</v>
      </c>
      <c s="36">
        <f>ROUND(ROUND(H49,2)*ROUND(G49,3),2)</f>
      </c>
      <c r="O49">
        <f>(I49*21)/100</f>
      </c>
      <c t="s">
        <v>28</v>
      </c>
    </row>
    <row r="50" spans="1:5" ht="12.75">
      <c r="A50" s="37" t="s">
        <v>56</v>
      </c>
      <c r="E50" s="38" t="s">
        <v>53</v>
      </c>
    </row>
    <row r="51" spans="1:5" ht="12.75">
      <c r="A51" s="39" t="s">
        <v>57</v>
      </c>
      <c r="E51" s="40" t="s">
        <v>2563</v>
      </c>
    </row>
    <row r="52" spans="1:5" ht="38.25">
      <c r="A52" t="s">
        <v>58</v>
      </c>
      <c r="E52" s="38" t="s">
        <v>2582</v>
      </c>
    </row>
    <row r="53" spans="1:16" ht="25.5">
      <c r="A53" s="26" t="s">
        <v>51</v>
      </c>
      <c s="31" t="s">
        <v>46</v>
      </c>
      <c s="31" t="s">
        <v>2032</v>
      </c>
      <c s="26" t="s">
        <v>53</v>
      </c>
      <c s="32" t="s">
        <v>2033</v>
      </c>
      <c s="33" t="s">
        <v>55</v>
      </c>
      <c s="34">
        <v>10</v>
      </c>
      <c s="35">
        <v>0</v>
      </c>
      <c s="36">
        <f>ROUND(ROUND(H53,2)*ROUND(G53,3),2)</f>
      </c>
      <c r="O53">
        <f>(I53*21)/100</f>
      </c>
      <c t="s">
        <v>28</v>
      </c>
    </row>
    <row r="54" spans="1:5" ht="12.75">
      <c r="A54" s="37" t="s">
        <v>56</v>
      </c>
      <c r="E54" s="38" t="s">
        <v>53</v>
      </c>
    </row>
    <row r="55" spans="1:5" ht="12.75">
      <c r="A55" s="39" t="s">
        <v>57</v>
      </c>
      <c r="E55" s="40" t="s">
        <v>2563</v>
      </c>
    </row>
    <row r="56" spans="1:5" ht="38.25">
      <c r="A56" t="s">
        <v>58</v>
      </c>
      <c r="E56" s="38" t="s">
        <v>2582</v>
      </c>
    </row>
    <row r="57" spans="1:16" ht="25.5">
      <c r="A57" s="26" t="s">
        <v>51</v>
      </c>
      <c s="31" t="s">
        <v>95</v>
      </c>
      <c s="31" t="s">
        <v>1815</v>
      </c>
      <c s="26" t="s">
        <v>53</v>
      </c>
      <c s="32" t="s">
        <v>1816</v>
      </c>
      <c s="33" t="s">
        <v>55</v>
      </c>
      <c s="34">
        <v>10</v>
      </c>
      <c s="35">
        <v>0</v>
      </c>
      <c s="36">
        <f>ROUND(ROUND(H57,2)*ROUND(G57,3),2)</f>
      </c>
      <c r="O57">
        <f>(I57*21)/100</f>
      </c>
      <c t="s">
        <v>28</v>
      </c>
    </row>
    <row r="58" spans="1:5" ht="12.75">
      <c r="A58" s="37" t="s">
        <v>56</v>
      </c>
      <c r="E58" s="38" t="s">
        <v>53</v>
      </c>
    </row>
    <row r="59" spans="1:5" ht="12.75">
      <c r="A59" s="39" t="s">
        <v>57</v>
      </c>
      <c r="E59" s="40" t="s">
        <v>2563</v>
      </c>
    </row>
    <row r="60" spans="1:5" ht="25.5">
      <c r="A60" t="s">
        <v>58</v>
      </c>
      <c r="E60" s="38" t="s">
        <v>2583</v>
      </c>
    </row>
    <row r="61" spans="1:16" ht="25.5">
      <c r="A61" s="26" t="s">
        <v>51</v>
      </c>
      <c s="31" t="s">
        <v>99</v>
      </c>
      <c s="31" t="s">
        <v>1776</v>
      </c>
      <c s="26" t="s">
        <v>53</v>
      </c>
      <c s="32" t="s">
        <v>1777</v>
      </c>
      <c s="33" t="s">
        <v>55</v>
      </c>
      <c s="34">
        <v>5</v>
      </c>
      <c s="35">
        <v>0</v>
      </c>
      <c s="36">
        <f>ROUND(ROUND(H61,2)*ROUND(G61,3),2)</f>
      </c>
      <c r="O61">
        <f>(I61*21)/100</f>
      </c>
      <c t="s">
        <v>28</v>
      </c>
    </row>
    <row r="62" spans="1:5" ht="12.75">
      <c r="A62" s="37" t="s">
        <v>56</v>
      </c>
      <c r="E62" s="38" t="s">
        <v>53</v>
      </c>
    </row>
    <row r="63" spans="1:5" ht="12.75">
      <c r="A63" s="39" t="s">
        <v>57</v>
      </c>
      <c r="E63" s="40" t="s">
        <v>2563</v>
      </c>
    </row>
    <row r="64" spans="1:5" ht="25.5">
      <c r="A64" t="s">
        <v>58</v>
      </c>
      <c r="E64" s="38" t="s">
        <v>2583</v>
      </c>
    </row>
    <row r="65" spans="1:16" ht="12.75">
      <c r="A65" s="26" t="s">
        <v>51</v>
      </c>
      <c s="31" t="s">
        <v>103</v>
      </c>
      <c s="31" t="s">
        <v>2584</v>
      </c>
      <c s="26" t="s">
        <v>53</v>
      </c>
      <c s="32" t="s">
        <v>2585</v>
      </c>
      <c s="33" t="s">
        <v>55</v>
      </c>
      <c s="34">
        <v>5</v>
      </c>
      <c s="35">
        <v>0</v>
      </c>
      <c s="36">
        <f>ROUND(ROUND(H65,2)*ROUND(G65,3),2)</f>
      </c>
      <c r="O65">
        <f>(I65*21)/100</f>
      </c>
      <c t="s">
        <v>28</v>
      </c>
    </row>
    <row r="66" spans="1:5" ht="12.75">
      <c r="A66" s="37" t="s">
        <v>56</v>
      </c>
      <c r="E66" s="38" t="s">
        <v>53</v>
      </c>
    </row>
    <row r="67" spans="1:5" ht="12.75">
      <c r="A67" s="39" t="s">
        <v>57</v>
      </c>
      <c r="E67" s="40" t="s">
        <v>2563</v>
      </c>
    </row>
    <row r="68" spans="1:5" ht="25.5">
      <c r="A68" t="s">
        <v>58</v>
      </c>
      <c r="E68" s="38" t="s">
        <v>2583</v>
      </c>
    </row>
    <row r="69" spans="1:16" ht="12.75">
      <c r="A69" s="26" t="s">
        <v>51</v>
      </c>
      <c s="31" t="s">
        <v>67</v>
      </c>
      <c s="31" t="s">
        <v>2586</v>
      </c>
      <c s="26" t="s">
        <v>53</v>
      </c>
      <c s="32" t="s">
        <v>2587</v>
      </c>
      <c s="33" t="s">
        <v>65</v>
      </c>
      <c s="34">
        <v>100</v>
      </c>
      <c s="35">
        <v>0</v>
      </c>
      <c s="36">
        <f>ROUND(ROUND(H69,2)*ROUND(G69,3),2)</f>
      </c>
      <c r="O69">
        <f>(I69*21)/100</f>
      </c>
      <c t="s">
        <v>28</v>
      </c>
    </row>
    <row r="70" spans="1:5" ht="12.75">
      <c r="A70" s="37" t="s">
        <v>56</v>
      </c>
      <c r="E70" s="38" t="s">
        <v>53</v>
      </c>
    </row>
    <row r="71" spans="1:5" ht="12.75">
      <c r="A71" s="39" t="s">
        <v>57</v>
      </c>
      <c r="E71" s="40" t="s">
        <v>2563</v>
      </c>
    </row>
    <row r="72" spans="1:5" ht="25.5">
      <c r="A72" t="s">
        <v>58</v>
      </c>
      <c r="E72" s="38" t="s">
        <v>2583</v>
      </c>
    </row>
    <row r="73" spans="1:16" ht="25.5">
      <c r="A73" s="26" t="s">
        <v>51</v>
      </c>
      <c s="31" t="s">
        <v>294</v>
      </c>
      <c s="31" t="s">
        <v>929</v>
      </c>
      <c s="26" t="s">
        <v>53</v>
      </c>
      <c s="32" t="s">
        <v>930</v>
      </c>
      <c s="33" t="s">
        <v>65</v>
      </c>
      <c s="34">
        <v>7</v>
      </c>
      <c s="35">
        <v>0</v>
      </c>
      <c s="36">
        <f>ROUND(ROUND(H73,2)*ROUND(G73,3),2)</f>
      </c>
      <c r="O73">
        <f>(I73*21)/100</f>
      </c>
      <c t="s">
        <v>28</v>
      </c>
    </row>
    <row r="74" spans="1:5" ht="12.75">
      <c r="A74" s="37" t="s">
        <v>56</v>
      </c>
      <c r="E74" s="38" t="s">
        <v>53</v>
      </c>
    </row>
    <row r="75" spans="1:5" ht="12.75">
      <c r="A75" s="39" t="s">
        <v>57</v>
      </c>
      <c r="E75" s="40" t="s">
        <v>2563</v>
      </c>
    </row>
    <row r="76" spans="1:5" ht="38.25">
      <c r="A76" t="s">
        <v>58</v>
      </c>
      <c r="E76" s="38" t="s">
        <v>931</v>
      </c>
    </row>
    <row r="77" spans="1:16" ht="38.25">
      <c r="A77" s="26" t="s">
        <v>51</v>
      </c>
      <c s="31" t="s">
        <v>298</v>
      </c>
      <c s="31" t="s">
        <v>2588</v>
      </c>
      <c s="26" t="s">
        <v>53</v>
      </c>
      <c s="32" t="s">
        <v>2589</v>
      </c>
      <c s="33" t="s">
        <v>2590</v>
      </c>
      <c s="34">
        <v>50</v>
      </c>
      <c s="35">
        <v>0</v>
      </c>
      <c s="36">
        <f>ROUND(ROUND(H77,2)*ROUND(G77,3),2)</f>
      </c>
      <c r="O77">
        <f>(I77*21)/100</f>
      </c>
      <c t="s">
        <v>28</v>
      </c>
    </row>
    <row r="78" spans="1:5" ht="12.75">
      <c r="A78" s="37" t="s">
        <v>56</v>
      </c>
      <c r="E78" s="38" t="s">
        <v>53</v>
      </c>
    </row>
    <row r="79" spans="1:5" ht="12.75">
      <c r="A79" s="39" t="s">
        <v>57</v>
      </c>
      <c r="E79" s="40" t="s">
        <v>2563</v>
      </c>
    </row>
    <row r="80" spans="1:5" ht="51">
      <c r="A80" t="s">
        <v>58</v>
      </c>
      <c r="E80" s="38" t="s">
        <v>2591</v>
      </c>
    </row>
    <row r="81" spans="1:18" ht="12.75" customHeight="1">
      <c r="A81" s="6" t="s">
        <v>48</v>
      </c>
      <c s="6"/>
      <c s="44" t="s">
        <v>2367</v>
      </c>
      <c s="6"/>
      <c s="29" t="s">
        <v>2368</v>
      </c>
      <c s="6"/>
      <c s="6"/>
      <c s="6"/>
      <c s="46">
        <f>0+Q81</f>
      </c>
      <c r="O81">
        <f>0+R81</f>
      </c>
      <c r="Q81">
        <f>0+I82+I86+I90+I94+I98+I102</f>
      </c>
      <c>
        <f>0+O82+O86+O90+O94+O98+O102</f>
      </c>
    </row>
    <row r="82" spans="1:16" ht="12.75">
      <c r="A82" s="26" t="s">
        <v>51</v>
      </c>
      <c s="31" t="s">
        <v>150</v>
      </c>
      <c s="31" t="s">
        <v>2592</v>
      </c>
      <c s="26" t="s">
        <v>53</v>
      </c>
      <c s="32" t="s">
        <v>2593</v>
      </c>
      <c s="33" t="s">
        <v>55</v>
      </c>
      <c s="34">
        <v>25</v>
      </c>
      <c s="35">
        <v>0</v>
      </c>
      <c s="36">
        <f>ROUND(ROUND(H82,2)*ROUND(G82,3),2)</f>
      </c>
      <c r="O82">
        <f>(I82*21)/100</f>
      </c>
      <c t="s">
        <v>28</v>
      </c>
    </row>
    <row r="83" spans="1:5" ht="12.75">
      <c r="A83" s="37" t="s">
        <v>56</v>
      </c>
      <c r="E83" s="38" t="s">
        <v>53</v>
      </c>
    </row>
    <row r="84" spans="1:5" ht="12.75">
      <c r="A84" s="39" t="s">
        <v>57</v>
      </c>
      <c r="E84" s="40" t="s">
        <v>2563</v>
      </c>
    </row>
    <row r="85" spans="1:5" ht="38.25">
      <c r="A85" t="s">
        <v>58</v>
      </c>
      <c r="E85" s="38" t="s">
        <v>2594</v>
      </c>
    </row>
    <row r="86" spans="1:16" ht="12.75">
      <c r="A86" s="26" t="s">
        <v>51</v>
      </c>
      <c s="31" t="s">
        <v>152</v>
      </c>
      <c s="31" t="s">
        <v>1650</v>
      </c>
      <c s="26" t="s">
        <v>53</v>
      </c>
      <c s="32" t="s">
        <v>1651</v>
      </c>
      <c s="33" t="s">
        <v>65</v>
      </c>
      <c s="34">
        <v>2</v>
      </c>
      <c s="35">
        <v>0</v>
      </c>
      <c s="36">
        <f>ROUND(ROUND(H86,2)*ROUND(G86,3),2)</f>
      </c>
      <c r="O86">
        <f>(I86*21)/100</f>
      </c>
      <c t="s">
        <v>28</v>
      </c>
    </row>
    <row r="87" spans="1:5" ht="12.75">
      <c r="A87" s="37" t="s">
        <v>56</v>
      </c>
      <c r="E87" s="38" t="s">
        <v>53</v>
      </c>
    </row>
    <row r="88" spans="1:5" ht="12.75">
      <c r="A88" s="39" t="s">
        <v>57</v>
      </c>
      <c r="E88" s="40" t="s">
        <v>2563</v>
      </c>
    </row>
    <row r="89" spans="1:5" ht="38.25">
      <c r="A89" t="s">
        <v>58</v>
      </c>
      <c r="E89" s="38" t="s">
        <v>2595</v>
      </c>
    </row>
    <row r="90" spans="1:16" ht="12.75">
      <c r="A90" s="26" t="s">
        <v>51</v>
      </c>
      <c s="31" t="s">
        <v>154</v>
      </c>
      <c s="31" t="s">
        <v>2040</v>
      </c>
      <c s="26" t="s">
        <v>53</v>
      </c>
      <c s="32" t="s">
        <v>2041</v>
      </c>
      <c s="33" t="s">
        <v>65</v>
      </c>
      <c s="34">
        <v>15</v>
      </c>
      <c s="35">
        <v>0</v>
      </c>
      <c s="36">
        <f>ROUND(ROUND(H90,2)*ROUND(G90,3),2)</f>
      </c>
      <c r="O90">
        <f>(I90*21)/100</f>
      </c>
      <c t="s">
        <v>28</v>
      </c>
    </row>
    <row r="91" spans="1:5" ht="12.75">
      <c r="A91" s="37" t="s">
        <v>56</v>
      </c>
      <c r="E91" s="38" t="s">
        <v>53</v>
      </c>
    </row>
    <row r="92" spans="1:5" ht="12.75">
      <c r="A92" s="39" t="s">
        <v>57</v>
      </c>
      <c r="E92" s="40" t="s">
        <v>2563</v>
      </c>
    </row>
    <row r="93" spans="1:5" ht="25.5">
      <c r="A93" t="s">
        <v>58</v>
      </c>
      <c r="E93" s="38" t="s">
        <v>2596</v>
      </c>
    </row>
    <row r="94" spans="1:16" ht="12.75">
      <c r="A94" s="26" t="s">
        <v>51</v>
      </c>
      <c s="31" t="s">
        <v>158</v>
      </c>
      <c s="31" t="s">
        <v>2043</v>
      </c>
      <c s="26" t="s">
        <v>53</v>
      </c>
      <c s="32" t="s">
        <v>2044</v>
      </c>
      <c s="33" t="s">
        <v>65</v>
      </c>
      <c s="34">
        <v>10</v>
      </c>
      <c s="35">
        <v>0</v>
      </c>
      <c s="36">
        <f>ROUND(ROUND(H94,2)*ROUND(G94,3),2)</f>
      </c>
      <c r="O94">
        <f>(I94*21)/100</f>
      </c>
      <c t="s">
        <v>28</v>
      </c>
    </row>
    <row r="95" spans="1:5" ht="12.75">
      <c r="A95" s="37" t="s">
        <v>56</v>
      </c>
      <c r="E95" s="38" t="s">
        <v>53</v>
      </c>
    </row>
    <row r="96" spans="1:5" ht="12.75">
      <c r="A96" s="39" t="s">
        <v>57</v>
      </c>
      <c r="E96" s="40" t="s">
        <v>2563</v>
      </c>
    </row>
    <row r="97" spans="1:5" ht="38.25">
      <c r="A97" t="s">
        <v>58</v>
      </c>
      <c r="E97" s="38" t="s">
        <v>2597</v>
      </c>
    </row>
    <row r="98" spans="1:16" ht="12.75">
      <c r="A98" s="26" t="s">
        <v>51</v>
      </c>
      <c s="31" t="s">
        <v>162</v>
      </c>
      <c s="31" t="s">
        <v>2598</v>
      </c>
      <c s="26" t="s">
        <v>53</v>
      </c>
      <c s="32" t="s">
        <v>2599</v>
      </c>
      <c s="33" t="s">
        <v>65</v>
      </c>
      <c s="34">
        <v>15</v>
      </c>
      <c s="35">
        <v>0</v>
      </c>
      <c s="36">
        <f>ROUND(ROUND(H98,2)*ROUND(G98,3),2)</f>
      </c>
      <c r="O98">
        <f>(I98*21)/100</f>
      </c>
      <c t="s">
        <v>28</v>
      </c>
    </row>
    <row r="99" spans="1:5" ht="12.75">
      <c r="A99" s="37" t="s">
        <v>56</v>
      </c>
      <c r="E99" s="38" t="s">
        <v>53</v>
      </c>
    </row>
    <row r="100" spans="1:5" ht="12.75">
      <c r="A100" s="39" t="s">
        <v>57</v>
      </c>
      <c r="E100" s="40" t="s">
        <v>2563</v>
      </c>
    </row>
    <row r="101" spans="1:5" ht="38.25">
      <c r="A101" t="s">
        <v>58</v>
      </c>
      <c r="E101" s="38" t="s">
        <v>2600</v>
      </c>
    </row>
    <row r="102" spans="1:16" ht="12.75">
      <c r="A102" s="26" t="s">
        <v>51</v>
      </c>
      <c s="31" t="s">
        <v>166</v>
      </c>
      <c s="31" t="s">
        <v>2601</v>
      </c>
      <c s="26" t="s">
        <v>53</v>
      </c>
      <c s="32" t="s">
        <v>1126</v>
      </c>
      <c s="33" t="s">
        <v>65</v>
      </c>
      <c s="34">
        <v>12</v>
      </c>
      <c s="35">
        <v>0</v>
      </c>
      <c s="36">
        <f>ROUND(ROUND(H102,2)*ROUND(G102,3),2)</f>
      </c>
      <c r="O102">
        <f>(I102*21)/100</f>
      </c>
      <c t="s">
        <v>28</v>
      </c>
    </row>
    <row r="103" spans="1:5" ht="12.75">
      <c r="A103" s="37" t="s">
        <v>56</v>
      </c>
      <c r="E103" s="38" t="s">
        <v>53</v>
      </c>
    </row>
    <row r="104" spans="1:5" ht="12.75">
      <c r="A104" s="39" t="s">
        <v>57</v>
      </c>
      <c r="E104" s="40" t="s">
        <v>2563</v>
      </c>
    </row>
    <row r="105" spans="1:5" ht="51">
      <c r="A105" t="s">
        <v>58</v>
      </c>
      <c r="E105" s="38" t="s">
        <v>2602</v>
      </c>
    </row>
    <row r="106" spans="1:18" ht="12.75" customHeight="1">
      <c r="A106" s="6" t="s">
        <v>48</v>
      </c>
      <c s="6"/>
      <c s="44" t="s">
        <v>2603</v>
      </c>
      <c s="6"/>
      <c s="29" t="s">
        <v>2604</v>
      </c>
      <c s="6"/>
      <c s="6"/>
      <c s="6"/>
      <c s="46">
        <f>0+Q106</f>
      </c>
      <c r="O106">
        <f>0+R106</f>
      </c>
      <c r="Q106">
        <f>0+I107+I111+I115+I119+I123+I127+I131+I135+I139+I143+I147+I151+I155+I159</f>
      </c>
      <c>
        <f>0+O107+O111+O115+O119+O123+O127+O131+O135+O139+O143+O147+O151+O155+O159</f>
      </c>
    </row>
    <row r="107" spans="1:16" ht="25.5">
      <c r="A107" s="26" t="s">
        <v>51</v>
      </c>
      <c s="31" t="s">
        <v>170</v>
      </c>
      <c s="31" t="s">
        <v>2605</v>
      </c>
      <c s="26" t="s">
        <v>53</v>
      </c>
      <c s="32" t="s">
        <v>2606</v>
      </c>
      <c s="33" t="s">
        <v>55</v>
      </c>
      <c s="34">
        <v>5</v>
      </c>
      <c s="35">
        <v>0</v>
      </c>
      <c s="36">
        <f>ROUND(ROUND(H107,2)*ROUND(G107,3),2)</f>
      </c>
      <c r="O107">
        <f>(I107*21)/100</f>
      </c>
      <c t="s">
        <v>28</v>
      </c>
    </row>
    <row r="108" spans="1:5" ht="12.75">
      <c r="A108" s="37" t="s">
        <v>56</v>
      </c>
      <c r="E108" s="38" t="s">
        <v>53</v>
      </c>
    </row>
    <row r="109" spans="1:5" ht="12.75">
      <c r="A109" s="39" t="s">
        <v>57</v>
      </c>
      <c r="E109" s="40" t="s">
        <v>2563</v>
      </c>
    </row>
    <row r="110" spans="1:5" ht="38.25">
      <c r="A110" t="s">
        <v>58</v>
      </c>
      <c r="E110" s="38" t="s">
        <v>2607</v>
      </c>
    </row>
    <row r="111" spans="1:16" ht="12.75">
      <c r="A111" s="26" t="s">
        <v>51</v>
      </c>
      <c s="31" t="s">
        <v>174</v>
      </c>
      <c s="31" t="s">
        <v>1170</v>
      </c>
      <c s="26" t="s">
        <v>53</v>
      </c>
      <c s="32" t="s">
        <v>1171</v>
      </c>
      <c s="33" t="s">
        <v>55</v>
      </c>
      <c s="34">
        <v>74</v>
      </c>
      <c s="35">
        <v>0</v>
      </c>
      <c s="36">
        <f>ROUND(ROUND(H111,2)*ROUND(G111,3),2)</f>
      </c>
      <c r="O111">
        <f>(I111*21)/100</f>
      </c>
      <c t="s">
        <v>28</v>
      </c>
    </row>
    <row r="112" spans="1:5" ht="12.75">
      <c r="A112" s="37" t="s">
        <v>56</v>
      </c>
      <c r="E112" s="38" t="s">
        <v>53</v>
      </c>
    </row>
    <row r="113" spans="1:5" ht="12.75">
      <c r="A113" s="39" t="s">
        <v>57</v>
      </c>
      <c r="E113" s="40" t="s">
        <v>2563</v>
      </c>
    </row>
    <row r="114" spans="1:5" ht="38.25">
      <c r="A114" t="s">
        <v>58</v>
      </c>
      <c r="E114" s="38" t="s">
        <v>2607</v>
      </c>
    </row>
    <row r="115" spans="1:16" ht="12.75">
      <c r="A115" s="26" t="s">
        <v>51</v>
      </c>
      <c s="31" t="s">
        <v>178</v>
      </c>
      <c s="31" t="s">
        <v>2375</v>
      </c>
      <c s="26" t="s">
        <v>53</v>
      </c>
      <c s="32" t="s">
        <v>2376</v>
      </c>
      <c s="33" t="s">
        <v>55</v>
      </c>
      <c s="34">
        <v>35</v>
      </c>
      <c s="35">
        <v>0</v>
      </c>
      <c s="36">
        <f>ROUND(ROUND(H115,2)*ROUND(G115,3),2)</f>
      </c>
      <c r="O115">
        <f>(I115*21)/100</f>
      </c>
      <c t="s">
        <v>28</v>
      </c>
    </row>
    <row r="116" spans="1:5" ht="12.75">
      <c r="A116" s="37" t="s">
        <v>56</v>
      </c>
      <c r="E116" s="38" t="s">
        <v>53</v>
      </c>
    </row>
    <row r="117" spans="1:5" ht="12.75">
      <c r="A117" s="39" t="s">
        <v>57</v>
      </c>
      <c r="E117" s="40" t="s">
        <v>2563</v>
      </c>
    </row>
    <row r="118" spans="1:5" ht="38.25">
      <c r="A118" t="s">
        <v>58</v>
      </c>
      <c r="E118" s="38" t="s">
        <v>2607</v>
      </c>
    </row>
    <row r="119" spans="1:16" ht="12.75">
      <c r="A119" s="26" t="s">
        <v>51</v>
      </c>
      <c s="31" t="s">
        <v>182</v>
      </c>
      <c s="31" t="s">
        <v>336</v>
      </c>
      <c s="26" t="s">
        <v>53</v>
      </c>
      <c s="32" t="s">
        <v>337</v>
      </c>
      <c s="33" t="s">
        <v>55</v>
      </c>
      <c s="34">
        <v>23</v>
      </c>
      <c s="35">
        <v>0</v>
      </c>
      <c s="36">
        <f>ROUND(ROUND(H119,2)*ROUND(G119,3),2)</f>
      </c>
      <c r="O119">
        <f>(I119*21)/100</f>
      </c>
      <c t="s">
        <v>28</v>
      </c>
    </row>
    <row r="120" spans="1:5" ht="12.75">
      <c r="A120" s="37" t="s">
        <v>56</v>
      </c>
      <c r="E120" s="38" t="s">
        <v>53</v>
      </c>
    </row>
    <row r="121" spans="1:5" ht="12.75">
      <c r="A121" s="39" t="s">
        <v>57</v>
      </c>
      <c r="E121" s="40" t="s">
        <v>2563</v>
      </c>
    </row>
    <row r="122" spans="1:5" ht="38.25">
      <c r="A122" t="s">
        <v>58</v>
      </c>
      <c r="E122" s="38" t="s">
        <v>2607</v>
      </c>
    </row>
    <row r="123" spans="1:16" ht="12.75">
      <c r="A123" s="26" t="s">
        <v>51</v>
      </c>
      <c s="31" t="s">
        <v>186</v>
      </c>
      <c s="31" t="s">
        <v>2385</v>
      </c>
      <c s="26" t="s">
        <v>53</v>
      </c>
      <c s="32" t="s">
        <v>2386</v>
      </c>
      <c s="33" t="s">
        <v>55</v>
      </c>
      <c s="34">
        <v>7</v>
      </c>
      <c s="35">
        <v>0</v>
      </c>
      <c s="36">
        <f>ROUND(ROUND(H123,2)*ROUND(G123,3),2)</f>
      </c>
      <c r="O123">
        <f>(I123*21)/100</f>
      </c>
      <c t="s">
        <v>28</v>
      </c>
    </row>
    <row r="124" spans="1:5" ht="12.75">
      <c r="A124" s="37" t="s">
        <v>56</v>
      </c>
      <c r="E124" s="38" t="s">
        <v>53</v>
      </c>
    </row>
    <row r="125" spans="1:5" ht="12.75">
      <c r="A125" s="39" t="s">
        <v>57</v>
      </c>
      <c r="E125" s="40" t="s">
        <v>2563</v>
      </c>
    </row>
    <row r="126" spans="1:5" ht="38.25">
      <c r="A126" t="s">
        <v>58</v>
      </c>
      <c r="E126" s="38" t="s">
        <v>2608</v>
      </c>
    </row>
    <row r="127" spans="1:16" ht="25.5">
      <c r="A127" s="26" t="s">
        <v>51</v>
      </c>
      <c s="31" t="s">
        <v>190</v>
      </c>
      <c s="31" t="s">
        <v>2395</v>
      </c>
      <c s="26" t="s">
        <v>53</v>
      </c>
      <c s="32" t="s">
        <v>2396</v>
      </c>
      <c s="33" t="s">
        <v>65</v>
      </c>
      <c s="34">
        <v>2</v>
      </c>
      <c s="35">
        <v>0</v>
      </c>
      <c s="36">
        <f>ROUND(ROUND(H127,2)*ROUND(G127,3),2)</f>
      </c>
      <c r="O127">
        <f>(I127*21)/100</f>
      </c>
      <c t="s">
        <v>28</v>
      </c>
    </row>
    <row r="128" spans="1:5" ht="12.75">
      <c r="A128" s="37" t="s">
        <v>56</v>
      </c>
      <c r="E128" s="38" t="s">
        <v>53</v>
      </c>
    </row>
    <row r="129" spans="1:5" ht="12.75">
      <c r="A129" s="39" t="s">
        <v>57</v>
      </c>
      <c r="E129" s="40" t="s">
        <v>2563</v>
      </c>
    </row>
    <row r="130" spans="1:5" ht="51">
      <c r="A130" t="s">
        <v>58</v>
      </c>
      <c r="E130" s="38" t="s">
        <v>2609</v>
      </c>
    </row>
    <row r="131" spans="1:16" ht="25.5">
      <c r="A131" s="26" t="s">
        <v>51</v>
      </c>
      <c s="31" t="s">
        <v>194</v>
      </c>
      <c s="31" t="s">
        <v>2610</v>
      </c>
      <c s="26" t="s">
        <v>53</v>
      </c>
      <c s="32" t="s">
        <v>2611</v>
      </c>
      <c s="33" t="s">
        <v>65</v>
      </c>
      <c s="34">
        <v>4</v>
      </c>
      <c s="35">
        <v>0</v>
      </c>
      <c s="36">
        <f>ROUND(ROUND(H131,2)*ROUND(G131,3),2)</f>
      </c>
      <c r="O131">
        <f>(I131*21)/100</f>
      </c>
      <c t="s">
        <v>28</v>
      </c>
    </row>
    <row r="132" spans="1:5" ht="12.75">
      <c r="A132" s="37" t="s">
        <v>56</v>
      </c>
      <c r="E132" s="38" t="s">
        <v>53</v>
      </c>
    </row>
    <row r="133" spans="1:5" ht="12.75">
      <c r="A133" s="39" t="s">
        <v>57</v>
      </c>
      <c r="E133" s="40" t="s">
        <v>2563</v>
      </c>
    </row>
    <row r="134" spans="1:5" ht="38.25">
      <c r="A134" t="s">
        <v>58</v>
      </c>
      <c r="E134" s="38" t="s">
        <v>2612</v>
      </c>
    </row>
    <row r="135" spans="1:16" ht="25.5">
      <c r="A135" s="26" t="s">
        <v>51</v>
      </c>
      <c s="31" t="s">
        <v>198</v>
      </c>
      <c s="31" t="s">
        <v>2613</v>
      </c>
      <c s="26" t="s">
        <v>53</v>
      </c>
      <c s="32" t="s">
        <v>2614</v>
      </c>
      <c s="33" t="s">
        <v>65</v>
      </c>
      <c s="34">
        <v>4</v>
      </c>
      <c s="35">
        <v>0</v>
      </c>
      <c s="36">
        <f>ROUND(ROUND(H135,2)*ROUND(G135,3),2)</f>
      </c>
      <c r="O135">
        <f>(I135*21)/100</f>
      </c>
      <c t="s">
        <v>28</v>
      </c>
    </row>
    <row r="136" spans="1:5" ht="12.75">
      <c r="A136" s="37" t="s">
        <v>56</v>
      </c>
      <c r="E136" s="38" t="s">
        <v>53</v>
      </c>
    </row>
    <row r="137" spans="1:5" ht="12.75">
      <c r="A137" s="39" t="s">
        <v>57</v>
      </c>
      <c r="E137" s="40" t="s">
        <v>2563</v>
      </c>
    </row>
    <row r="138" spans="1:5" ht="38.25">
      <c r="A138" t="s">
        <v>58</v>
      </c>
      <c r="E138" s="38" t="s">
        <v>2612</v>
      </c>
    </row>
    <row r="139" spans="1:16" ht="25.5">
      <c r="A139" s="26" t="s">
        <v>51</v>
      </c>
      <c s="31" t="s">
        <v>302</v>
      </c>
      <c s="31" t="s">
        <v>1174</v>
      </c>
      <c s="26" t="s">
        <v>53</v>
      </c>
      <c s="32" t="s">
        <v>1175</v>
      </c>
      <c s="33" t="s">
        <v>65</v>
      </c>
      <c s="34">
        <v>16</v>
      </c>
      <c s="35">
        <v>0</v>
      </c>
      <c s="36">
        <f>ROUND(ROUND(H139,2)*ROUND(G139,3),2)</f>
      </c>
      <c r="O139">
        <f>(I139*21)/100</f>
      </c>
      <c t="s">
        <v>28</v>
      </c>
    </row>
    <row r="140" spans="1:5" ht="12.75">
      <c r="A140" s="37" t="s">
        <v>56</v>
      </c>
      <c r="E140" s="38" t="s">
        <v>53</v>
      </c>
    </row>
    <row r="141" spans="1:5" ht="12.75">
      <c r="A141" s="39" t="s">
        <v>57</v>
      </c>
      <c r="E141" s="40" t="s">
        <v>2563</v>
      </c>
    </row>
    <row r="142" spans="1:5" ht="38.25">
      <c r="A142" t="s">
        <v>58</v>
      </c>
      <c r="E142" s="38" t="s">
        <v>2612</v>
      </c>
    </row>
    <row r="143" spans="1:16" ht="25.5">
      <c r="A143" s="26" t="s">
        <v>51</v>
      </c>
      <c s="31" t="s">
        <v>306</v>
      </c>
      <c s="31" t="s">
        <v>2399</v>
      </c>
      <c s="26" t="s">
        <v>53</v>
      </c>
      <c s="32" t="s">
        <v>2400</v>
      </c>
      <c s="33" t="s">
        <v>65</v>
      </c>
      <c s="34">
        <v>14</v>
      </c>
      <c s="35">
        <v>0</v>
      </c>
      <c s="36">
        <f>ROUND(ROUND(H143,2)*ROUND(G143,3),2)</f>
      </c>
      <c r="O143">
        <f>(I143*21)/100</f>
      </c>
      <c t="s">
        <v>28</v>
      </c>
    </row>
    <row r="144" spans="1:5" ht="12.75">
      <c r="A144" s="37" t="s">
        <v>56</v>
      </c>
      <c r="E144" s="38" t="s">
        <v>53</v>
      </c>
    </row>
    <row r="145" spans="1:5" ht="12.75">
      <c r="A145" s="39" t="s">
        <v>57</v>
      </c>
      <c r="E145" s="40" t="s">
        <v>2563</v>
      </c>
    </row>
    <row r="146" spans="1:5" ht="38.25">
      <c r="A146" t="s">
        <v>58</v>
      </c>
      <c r="E146" s="38" t="s">
        <v>2612</v>
      </c>
    </row>
    <row r="147" spans="1:16" ht="12.75">
      <c r="A147" s="26" t="s">
        <v>51</v>
      </c>
      <c s="31" t="s">
        <v>310</v>
      </c>
      <c s="31" t="s">
        <v>2615</v>
      </c>
      <c s="26" t="s">
        <v>53</v>
      </c>
      <c s="32" t="s">
        <v>2616</v>
      </c>
      <c s="33" t="s">
        <v>55</v>
      </c>
      <c s="34">
        <v>20</v>
      </c>
      <c s="35">
        <v>0</v>
      </c>
      <c s="36">
        <f>ROUND(ROUND(H147,2)*ROUND(G147,3),2)</f>
      </c>
      <c r="O147">
        <f>(I147*21)/100</f>
      </c>
      <c t="s">
        <v>28</v>
      </c>
    </row>
    <row r="148" spans="1:5" ht="12.75">
      <c r="A148" s="37" t="s">
        <v>56</v>
      </c>
      <c r="E148" s="38" t="s">
        <v>53</v>
      </c>
    </row>
    <row r="149" spans="1:5" ht="12.75">
      <c r="A149" s="39" t="s">
        <v>57</v>
      </c>
      <c r="E149" s="40" t="s">
        <v>2563</v>
      </c>
    </row>
    <row r="150" spans="1:5" ht="25.5">
      <c r="A150" t="s">
        <v>58</v>
      </c>
      <c r="E150" s="38" t="s">
        <v>2617</v>
      </c>
    </row>
    <row r="151" spans="1:16" ht="12.75">
      <c r="A151" s="26" t="s">
        <v>51</v>
      </c>
      <c s="31" t="s">
        <v>202</v>
      </c>
      <c s="31" t="s">
        <v>2401</v>
      </c>
      <c s="26" t="s">
        <v>53</v>
      </c>
      <c s="32" t="s">
        <v>2402</v>
      </c>
      <c s="33" t="s">
        <v>65</v>
      </c>
      <c s="34">
        <v>36</v>
      </c>
      <c s="35">
        <v>0</v>
      </c>
      <c s="36">
        <f>ROUND(ROUND(H151,2)*ROUND(G151,3),2)</f>
      </c>
      <c r="O151">
        <f>(I151*21)/100</f>
      </c>
      <c t="s">
        <v>28</v>
      </c>
    </row>
    <row r="152" spans="1:5" ht="12.75">
      <c r="A152" s="37" t="s">
        <v>56</v>
      </c>
      <c r="E152" s="38" t="s">
        <v>53</v>
      </c>
    </row>
    <row r="153" spans="1:5" ht="12.75">
      <c r="A153" s="39" t="s">
        <v>57</v>
      </c>
      <c r="E153" s="40" t="s">
        <v>2563</v>
      </c>
    </row>
    <row r="154" spans="1:5" ht="25.5">
      <c r="A154" t="s">
        <v>58</v>
      </c>
      <c r="E154" s="38" t="s">
        <v>2618</v>
      </c>
    </row>
    <row r="155" spans="1:16" ht="12.75">
      <c r="A155" s="26" t="s">
        <v>51</v>
      </c>
      <c s="31" t="s">
        <v>206</v>
      </c>
      <c s="31" t="s">
        <v>2619</v>
      </c>
      <c s="26" t="s">
        <v>53</v>
      </c>
      <c s="32" t="s">
        <v>2620</v>
      </c>
      <c s="33" t="s">
        <v>65</v>
      </c>
      <c s="34">
        <v>1</v>
      </c>
      <c s="35">
        <v>0</v>
      </c>
      <c s="36">
        <f>ROUND(ROUND(H155,2)*ROUND(G155,3),2)</f>
      </c>
      <c r="O155">
        <f>(I155*21)/100</f>
      </c>
      <c t="s">
        <v>28</v>
      </c>
    </row>
    <row r="156" spans="1:5" ht="12.75">
      <c r="A156" s="37" t="s">
        <v>56</v>
      </c>
      <c r="E156" s="38" t="s">
        <v>53</v>
      </c>
    </row>
    <row r="157" spans="1:5" ht="12.75">
      <c r="A157" s="39" t="s">
        <v>57</v>
      </c>
      <c r="E157" s="40" t="s">
        <v>2563</v>
      </c>
    </row>
    <row r="158" spans="1:5" ht="38.25">
      <c r="A158" t="s">
        <v>58</v>
      </c>
      <c r="E158" s="38" t="s">
        <v>2621</v>
      </c>
    </row>
    <row r="159" spans="1:16" ht="12.75">
      <c r="A159" s="26" t="s">
        <v>51</v>
      </c>
      <c s="31" t="s">
        <v>331</v>
      </c>
      <c s="31" t="s">
        <v>2622</v>
      </c>
      <c s="26" t="s">
        <v>53</v>
      </c>
      <c s="32" t="s">
        <v>2623</v>
      </c>
      <c s="33" t="s">
        <v>55</v>
      </c>
      <c s="34">
        <v>22</v>
      </c>
      <c s="35">
        <v>0</v>
      </c>
      <c s="36">
        <f>ROUND(ROUND(H159,2)*ROUND(G159,3),2)</f>
      </c>
      <c r="O159">
        <f>(I159*21)/100</f>
      </c>
      <c t="s">
        <v>28</v>
      </c>
    </row>
    <row r="160" spans="1:5" ht="12.75">
      <c r="A160" s="37" t="s">
        <v>56</v>
      </c>
      <c r="E160" s="38" t="s">
        <v>53</v>
      </c>
    </row>
    <row r="161" spans="1:5" ht="12.75">
      <c r="A161" s="39" t="s">
        <v>57</v>
      </c>
      <c r="E161" s="40" t="s">
        <v>2563</v>
      </c>
    </row>
    <row r="162" spans="1:5" ht="38.25">
      <c r="A162" t="s">
        <v>58</v>
      </c>
      <c r="E162" s="38" t="s">
        <v>2607</v>
      </c>
    </row>
    <row r="163" spans="1:18" ht="12.75" customHeight="1">
      <c r="A163" s="6" t="s">
        <v>48</v>
      </c>
      <c s="6"/>
      <c s="44" t="s">
        <v>2405</v>
      </c>
      <c s="6"/>
      <c s="29" t="s">
        <v>2406</v>
      </c>
      <c s="6"/>
      <c s="6"/>
      <c s="6"/>
      <c s="46">
        <f>0+Q163</f>
      </c>
      <c r="O163">
        <f>0+R163</f>
      </c>
      <c r="Q163">
        <f>0+I164+I168+I172+I176+I180+I184</f>
      </c>
      <c>
        <f>0+O164+O168+O172+O176+O180+O184</f>
      </c>
    </row>
    <row r="164" spans="1:16" ht="12.75">
      <c r="A164" s="26" t="s">
        <v>51</v>
      </c>
      <c s="31" t="s">
        <v>672</v>
      </c>
      <c s="31" t="s">
        <v>2624</v>
      </c>
      <c s="26" t="s">
        <v>53</v>
      </c>
      <c s="32" t="s">
        <v>2625</v>
      </c>
      <c s="33" t="s">
        <v>65</v>
      </c>
      <c s="34">
        <v>1</v>
      </c>
      <c s="35">
        <v>0</v>
      </c>
      <c s="36">
        <f>ROUND(ROUND(H164,2)*ROUND(G164,3),2)</f>
      </c>
      <c r="O164">
        <f>(I164*21)/100</f>
      </c>
      <c t="s">
        <v>28</v>
      </c>
    </row>
    <row r="165" spans="1:5" ht="12.75">
      <c r="A165" s="37" t="s">
        <v>56</v>
      </c>
      <c r="E165" s="38" t="s">
        <v>53</v>
      </c>
    </row>
    <row r="166" spans="1:5" ht="12.75">
      <c r="A166" s="39" t="s">
        <v>57</v>
      </c>
      <c r="E166" s="40" t="s">
        <v>2563</v>
      </c>
    </row>
    <row r="167" spans="1:5" ht="127.5">
      <c r="A167" t="s">
        <v>58</v>
      </c>
      <c r="E167" s="38" t="s">
        <v>2626</v>
      </c>
    </row>
    <row r="168" spans="1:16" ht="12.75">
      <c r="A168" s="26" t="s">
        <v>51</v>
      </c>
      <c s="31" t="s">
        <v>366</v>
      </c>
      <c s="31" t="s">
        <v>2627</v>
      </c>
      <c s="26" t="s">
        <v>53</v>
      </c>
      <c s="32" t="s">
        <v>2628</v>
      </c>
      <c s="33" t="s">
        <v>65</v>
      </c>
      <c s="34">
        <v>1</v>
      </c>
      <c s="35">
        <v>0</v>
      </c>
      <c s="36">
        <f>ROUND(ROUND(H168,2)*ROUND(G168,3),2)</f>
      </c>
      <c r="O168">
        <f>(I168*21)/100</f>
      </c>
      <c t="s">
        <v>28</v>
      </c>
    </row>
    <row r="169" spans="1:5" ht="12.75">
      <c r="A169" s="37" t="s">
        <v>56</v>
      </c>
      <c r="E169" s="38" t="s">
        <v>53</v>
      </c>
    </row>
    <row r="170" spans="1:5" ht="12.75">
      <c r="A170" s="39" t="s">
        <v>57</v>
      </c>
      <c r="E170" s="40" t="s">
        <v>2563</v>
      </c>
    </row>
    <row r="171" spans="1:5" ht="127.5">
      <c r="A171" t="s">
        <v>58</v>
      </c>
      <c r="E171" s="38" t="s">
        <v>2626</v>
      </c>
    </row>
    <row r="172" spans="1:16" ht="12.75">
      <c r="A172" s="26" t="s">
        <v>51</v>
      </c>
      <c s="31" t="s">
        <v>343</v>
      </c>
      <c s="31" t="s">
        <v>2629</v>
      </c>
      <c s="26" t="s">
        <v>53</v>
      </c>
      <c s="32" t="s">
        <v>2630</v>
      </c>
      <c s="33" t="s">
        <v>65</v>
      </c>
      <c s="34">
        <v>1</v>
      </c>
      <c s="35">
        <v>0</v>
      </c>
      <c s="36">
        <f>ROUND(ROUND(H172,2)*ROUND(G172,3),2)</f>
      </c>
      <c r="O172">
        <f>(I172*21)/100</f>
      </c>
      <c t="s">
        <v>28</v>
      </c>
    </row>
    <row r="173" spans="1:5" ht="12.75">
      <c r="A173" s="37" t="s">
        <v>56</v>
      </c>
      <c r="E173" s="38" t="s">
        <v>53</v>
      </c>
    </row>
    <row r="174" spans="1:5" ht="12.75">
      <c r="A174" s="39" t="s">
        <v>57</v>
      </c>
      <c r="E174" s="40" t="s">
        <v>2563</v>
      </c>
    </row>
    <row r="175" spans="1:5" ht="127.5">
      <c r="A175" t="s">
        <v>58</v>
      </c>
      <c r="E175" s="38" t="s">
        <v>2626</v>
      </c>
    </row>
    <row r="176" spans="1:16" ht="12.75">
      <c r="A176" s="26" t="s">
        <v>51</v>
      </c>
      <c s="31" t="s">
        <v>360</v>
      </c>
      <c s="31" t="s">
        <v>2631</v>
      </c>
      <c s="26" t="s">
        <v>53</v>
      </c>
      <c s="32" t="s">
        <v>2632</v>
      </c>
      <c s="33" t="s">
        <v>65</v>
      </c>
      <c s="34">
        <v>1</v>
      </c>
      <c s="35">
        <v>0</v>
      </c>
      <c s="36">
        <f>ROUND(ROUND(H176,2)*ROUND(G176,3),2)</f>
      </c>
      <c r="O176">
        <f>(I176*21)/100</f>
      </c>
      <c t="s">
        <v>28</v>
      </c>
    </row>
    <row r="177" spans="1:5" ht="12.75">
      <c r="A177" s="37" t="s">
        <v>56</v>
      </c>
      <c r="E177" s="38" t="s">
        <v>53</v>
      </c>
    </row>
    <row r="178" spans="1:5" ht="12.75">
      <c r="A178" s="39" t="s">
        <v>57</v>
      </c>
      <c r="E178" s="40" t="s">
        <v>2563</v>
      </c>
    </row>
    <row r="179" spans="1:5" ht="127.5">
      <c r="A179" t="s">
        <v>58</v>
      </c>
      <c r="E179" s="38" t="s">
        <v>2626</v>
      </c>
    </row>
    <row r="180" spans="1:16" ht="12.75">
      <c r="A180" s="26" t="s">
        <v>51</v>
      </c>
      <c s="31" t="s">
        <v>355</v>
      </c>
      <c s="31" t="s">
        <v>2633</v>
      </c>
      <c s="26" t="s">
        <v>53</v>
      </c>
      <c s="32" t="s">
        <v>2634</v>
      </c>
      <c s="33" t="s">
        <v>65</v>
      </c>
      <c s="34">
        <v>1</v>
      </c>
      <c s="35">
        <v>0</v>
      </c>
      <c s="36">
        <f>ROUND(ROUND(H180,2)*ROUND(G180,3),2)</f>
      </c>
      <c r="O180">
        <f>(I180*21)/100</f>
      </c>
      <c t="s">
        <v>28</v>
      </c>
    </row>
    <row r="181" spans="1:5" ht="12.75">
      <c r="A181" s="37" t="s">
        <v>56</v>
      </c>
      <c r="E181" s="38" t="s">
        <v>53</v>
      </c>
    </row>
    <row r="182" spans="1:5" ht="12.75">
      <c r="A182" s="39" t="s">
        <v>57</v>
      </c>
      <c r="E182" s="40" t="s">
        <v>2563</v>
      </c>
    </row>
    <row r="183" spans="1:5" ht="127.5">
      <c r="A183" t="s">
        <v>58</v>
      </c>
      <c r="E183" s="38" t="s">
        <v>2626</v>
      </c>
    </row>
    <row r="184" spans="1:16" ht="12.75">
      <c r="A184" s="26" t="s">
        <v>51</v>
      </c>
      <c s="31" t="s">
        <v>338</v>
      </c>
      <c s="31" t="s">
        <v>2635</v>
      </c>
      <c s="26" t="s">
        <v>53</v>
      </c>
      <c s="32" t="s">
        <v>2636</v>
      </c>
      <c s="33" t="s">
        <v>65</v>
      </c>
      <c s="34">
        <v>1</v>
      </c>
      <c s="35">
        <v>0</v>
      </c>
      <c s="36">
        <f>ROUND(ROUND(H184,2)*ROUND(G184,3),2)</f>
      </c>
      <c r="O184">
        <f>(I184*21)/100</f>
      </c>
      <c t="s">
        <v>28</v>
      </c>
    </row>
    <row r="185" spans="1:5" ht="12.75">
      <c r="A185" s="37" t="s">
        <v>56</v>
      </c>
      <c r="E185" s="38" t="s">
        <v>53</v>
      </c>
    </row>
    <row r="186" spans="1:5" ht="12.75">
      <c r="A186" s="39" t="s">
        <v>57</v>
      </c>
      <c r="E186" s="40" t="s">
        <v>2563</v>
      </c>
    </row>
    <row r="187" spans="1:5" ht="127.5">
      <c r="A187" t="s">
        <v>58</v>
      </c>
      <c r="E187" s="38" t="s">
        <v>2626</v>
      </c>
    </row>
    <row r="188" spans="1:18" ht="12.75" customHeight="1">
      <c r="A188" s="6" t="s">
        <v>48</v>
      </c>
      <c s="6"/>
      <c s="44" t="s">
        <v>2637</v>
      </c>
      <c s="6"/>
      <c s="29" t="s">
        <v>2638</v>
      </c>
      <c s="6"/>
      <c s="6"/>
      <c s="6"/>
      <c s="46">
        <f>0+Q188</f>
      </c>
      <c r="O188">
        <f>0+R188</f>
      </c>
      <c r="Q188">
        <f>0+I189+I193+I197+I201+I205</f>
      </c>
      <c>
        <f>0+O189+O193+O197+O201+O205</f>
      </c>
    </row>
    <row r="189" spans="1:16" ht="12.75">
      <c r="A189" s="26" t="s">
        <v>51</v>
      </c>
      <c s="31" t="s">
        <v>210</v>
      </c>
      <c s="31" t="s">
        <v>2639</v>
      </c>
      <c s="26" t="s">
        <v>53</v>
      </c>
      <c s="32" t="s">
        <v>2640</v>
      </c>
      <c s="33" t="s">
        <v>65</v>
      </c>
      <c s="34">
        <v>2</v>
      </c>
      <c s="35">
        <v>0</v>
      </c>
      <c s="36">
        <f>ROUND(ROUND(H189,2)*ROUND(G189,3),2)</f>
      </c>
      <c r="O189">
        <f>(I189*21)/100</f>
      </c>
      <c t="s">
        <v>28</v>
      </c>
    </row>
    <row r="190" spans="1:5" ht="12.75">
      <c r="A190" s="37" t="s">
        <v>56</v>
      </c>
      <c r="E190" s="38" t="s">
        <v>53</v>
      </c>
    </row>
    <row r="191" spans="1:5" ht="12.75">
      <c r="A191" s="39" t="s">
        <v>57</v>
      </c>
      <c r="E191" s="40" t="s">
        <v>2563</v>
      </c>
    </row>
    <row r="192" spans="1:5" ht="51">
      <c r="A192" t="s">
        <v>58</v>
      </c>
      <c r="E192" s="38" t="s">
        <v>2641</v>
      </c>
    </row>
    <row r="193" spans="1:16" ht="12.75">
      <c r="A193" s="26" t="s">
        <v>51</v>
      </c>
      <c s="31" t="s">
        <v>214</v>
      </c>
      <c s="31" t="s">
        <v>2642</v>
      </c>
      <c s="26" t="s">
        <v>53</v>
      </c>
      <c s="32" t="s">
        <v>2643</v>
      </c>
      <c s="33" t="s">
        <v>65</v>
      </c>
      <c s="34">
        <v>2</v>
      </c>
      <c s="35">
        <v>0</v>
      </c>
      <c s="36">
        <f>ROUND(ROUND(H193,2)*ROUND(G193,3),2)</f>
      </c>
      <c r="O193">
        <f>(I193*21)/100</f>
      </c>
      <c t="s">
        <v>28</v>
      </c>
    </row>
    <row r="194" spans="1:5" ht="12.75">
      <c r="A194" s="37" t="s">
        <v>56</v>
      </c>
      <c r="E194" s="38" t="s">
        <v>53</v>
      </c>
    </row>
    <row r="195" spans="1:5" ht="12.75">
      <c r="A195" s="39" t="s">
        <v>57</v>
      </c>
      <c r="E195" s="40" t="s">
        <v>2563</v>
      </c>
    </row>
    <row r="196" spans="1:5" ht="63.75">
      <c r="A196" t="s">
        <v>58</v>
      </c>
      <c r="E196" s="38" t="s">
        <v>2644</v>
      </c>
    </row>
    <row r="197" spans="1:16" ht="12.75">
      <c r="A197" s="26" t="s">
        <v>51</v>
      </c>
      <c s="31" t="s">
        <v>218</v>
      </c>
      <c s="31" t="s">
        <v>2645</v>
      </c>
      <c s="26" t="s">
        <v>53</v>
      </c>
      <c s="32" t="s">
        <v>2646</v>
      </c>
      <c s="33" t="s">
        <v>65</v>
      </c>
      <c s="34">
        <v>1</v>
      </c>
      <c s="35">
        <v>0</v>
      </c>
      <c s="36">
        <f>ROUND(ROUND(H197,2)*ROUND(G197,3),2)</f>
      </c>
      <c r="O197">
        <f>(I197*21)/100</f>
      </c>
      <c t="s">
        <v>28</v>
      </c>
    </row>
    <row r="198" spans="1:5" ht="12.75">
      <c r="A198" s="37" t="s">
        <v>56</v>
      </c>
      <c r="E198" s="38" t="s">
        <v>53</v>
      </c>
    </row>
    <row r="199" spans="1:5" ht="12.75">
      <c r="A199" s="39" t="s">
        <v>57</v>
      </c>
      <c r="E199" s="40" t="s">
        <v>2563</v>
      </c>
    </row>
    <row r="200" spans="1:5" ht="63.75">
      <c r="A200" t="s">
        <v>58</v>
      </c>
      <c r="E200" s="38" t="s">
        <v>2647</v>
      </c>
    </row>
    <row r="201" spans="1:16" ht="12.75">
      <c r="A201" s="26" t="s">
        <v>51</v>
      </c>
      <c s="31" t="s">
        <v>222</v>
      </c>
      <c s="31" t="s">
        <v>2648</v>
      </c>
      <c s="26" t="s">
        <v>53</v>
      </c>
      <c s="32" t="s">
        <v>2649</v>
      </c>
      <c s="33" t="s">
        <v>65</v>
      </c>
      <c s="34">
        <v>1</v>
      </c>
      <c s="35">
        <v>0</v>
      </c>
      <c s="36">
        <f>ROUND(ROUND(H201,2)*ROUND(G201,3),2)</f>
      </c>
      <c r="O201">
        <f>(I201*21)/100</f>
      </c>
      <c t="s">
        <v>28</v>
      </c>
    </row>
    <row r="202" spans="1:5" ht="12.75">
      <c r="A202" s="37" t="s">
        <v>56</v>
      </c>
      <c r="E202" s="38" t="s">
        <v>53</v>
      </c>
    </row>
    <row r="203" spans="1:5" ht="12.75">
      <c r="A203" s="39" t="s">
        <v>57</v>
      </c>
      <c r="E203" s="40" t="s">
        <v>2563</v>
      </c>
    </row>
    <row r="204" spans="1:5" ht="51">
      <c r="A204" t="s">
        <v>58</v>
      </c>
      <c r="E204" s="38" t="s">
        <v>2650</v>
      </c>
    </row>
    <row r="205" spans="1:16" ht="25.5">
      <c r="A205" s="26" t="s">
        <v>51</v>
      </c>
      <c s="31" t="s">
        <v>314</v>
      </c>
      <c s="31" t="s">
        <v>2651</v>
      </c>
      <c s="26" t="s">
        <v>53</v>
      </c>
      <c s="32" t="s">
        <v>2652</v>
      </c>
      <c s="33" t="s">
        <v>65</v>
      </c>
      <c s="34">
        <v>4</v>
      </c>
      <c s="35">
        <v>0</v>
      </c>
      <c s="36">
        <f>ROUND(ROUND(H205,2)*ROUND(G205,3),2)</f>
      </c>
      <c r="O205">
        <f>(I205*21)/100</f>
      </c>
      <c t="s">
        <v>28</v>
      </c>
    </row>
    <row r="206" spans="1:5" ht="12.75">
      <c r="A206" s="37" t="s">
        <v>56</v>
      </c>
      <c r="E206" s="38" t="s">
        <v>53</v>
      </c>
    </row>
    <row r="207" spans="1:5" ht="12.75">
      <c r="A207" s="39" t="s">
        <v>57</v>
      </c>
      <c r="E207" s="40" t="s">
        <v>2563</v>
      </c>
    </row>
    <row r="208" spans="1:5" ht="25.5">
      <c r="A208" t="s">
        <v>58</v>
      </c>
      <c r="E208" s="38" t="s">
        <v>2596</v>
      </c>
    </row>
    <row r="209" spans="1:18" ht="12.75" customHeight="1">
      <c r="A209" s="6" t="s">
        <v>48</v>
      </c>
      <c s="6"/>
      <c s="44" t="s">
        <v>2415</v>
      </c>
      <c s="6"/>
      <c s="29" t="s">
        <v>2416</v>
      </c>
      <c s="6"/>
      <c s="6"/>
      <c s="6"/>
      <c s="46">
        <f>0+Q209</f>
      </c>
      <c r="O209">
        <f>0+R209</f>
      </c>
      <c r="Q209">
        <f>0+I210+I214+I218</f>
      </c>
      <c>
        <f>0+O210+O214+O218</f>
      </c>
    </row>
    <row r="210" spans="1:16" ht="12.75">
      <c r="A210" s="26" t="s">
        <v>51</v>
      </c>
      <c s="31" t="s">
        <v>226</v>
      </c>
      <c s="31" t="s">
        <v>2506</v>
      </c>
      <c s="26" t="s">
        <v>53</v>
      </c>
      <c s="32" t="s">
        <v>2507</v>
      </c>
      <c s="33" t="s">
        <v>65</v>
      </c>
      <c s="34">
        <v>1</v>
      </c>
      <c s="35">
        <v>0</v>
      </c>
      <c s="36">
        <f>ROUND(ROUND(H210,2)*ROUND(G210,3),2)</f>
      </c>
      <c r="O210">
        <f>(I210*21)/100</f>
      </c>
      <c t="s">
        <v>28</v>
      </c>
    </row>
    <row r="211" spans="1:5" ht="12.75">
      <c r="A211" s="37" t="s">
        <v>56</v>
      </c>
      <c r="E211" s="38" t="s">
        <v>53</v>
      </c>
    </row>
    <row r="212" spans="1:5" ht="12.75">
      <c r="A212" s="39" t="s">
        <v>57</v>
      </c>
      <c r="E212" s="40" t="s">
        <v>2563</v>
      </c>
    </row>
    <row r="213" spans="1:5" ht="89.25">
      <c r="A213" t="s">
        <v>58</v>
      </c>
      <c r="E213" s="38" t="s">
        <v>2653</v>
      </c>
    </row>
    <row r="214" spans="1:16" ht="25.5">
      <c r="A214" s="26" t="s">
        <v>51</v>
      </c>
      <c s="31" t="s">
        <v>510</v>
      </c>
      <c s="31" t="s">
        <v>2654</v>
      </c>
      <c s="26" t="s">
        <v>53</v>
      </c>
      <c s="32" t="s">
        <v>2655</v>
      </c>
      <c s="33" t="s">
        <v>65</v>
      </c>
      <c s="34">
        <v>1</v>
      </c>
      <c s="35">
        <v>0</v>
      </c>
      <c s="36">
        <f>ROUND(ROUND(H214,2)*ROUND(G214,3),2)</f>
      </c>
      <c r="O214">
        <f>(I214*21)/100</f>
      </c>
      <c t="s">
        <v>28</v>
      </c>
    </row>
    <row r="215" spans="1:5" ht="12.75">
      <c r="A215" s="37" t="s">
        <v>56</v>
      </c>
      <c r="E215" s="38" t="s">
        <v>53</v>
      </c>
    </row>
    <row r="216" spans="1:5" ht="12.75">
      <c r="A216" s="39" t="s">
        <v>57</v>
      </c>
      <c r="E216" s="40" t="s">
        <v>2563</v>
      </c>
    </row>
    <row r="217" spans="1:5" ht="63.75">
      <c r="A217" t="s">
        <v>58</v>
      </c>
      <c r="E217" s="38" t="s">
        <v>2656</v>
      </c>
    </row>
    <row r="218" spans="1:16" ht="12.75">
      <c r="A218" s="26" t="s">
        <v>51</v>
      </c>
      <c s="31" t="s">
        <v>371</v>
      </c>
      <c s="31" t="s">
        <v>2657</v>
      </c>
      <c s="26" t="s">
        <v>53</v>
      </c>
      <c s="32" t="s">
        <v>2658</v>
      </c>
      <c s="33" t="s">
        <v>65</v>
      </c>
      <c s="34">
        <v>1</v>
      </c>
      <c s="35">
        <v>0</v>
      </c>
      <c s="36">
        <f>ROUND(ROUND(H218,2)*ROUND(G218,3),2)</f>
      </c>
      <c r="O218">
        <f>(I218*21)/100</f>
      </c>
      <c t="s">
        <v>28</v>
      </c>
    </row>
    <row r="219" spans="1:5" ht="12.75">
      <c r="A219" s="37" t="s">
        <v>56</v>
      </c>
      <c r="E219" s="38" t="s">
        <v>53</v>
      </c>
    </row>
    <row r="220" spans="1:5" ht="12.75">
      <c r="A220" s="39" t="s">
        <v>57</v>
      </c>
      <c r="E220" s="40" t="s">
        <v>2563</v>
      </c>
    </row>
    <row r="221" spans="1:5" ht="63.75">
      <c r="A221" t="s">
        <v>58</v>
      </c>
      <c r="E221" s="38" t="s">
        <v>2656</v>
      </c>
    </row>
    <row r="222" spans="1:18" ht="12.75" customHeight="1">
      <c r="A222" s="6" t="s">
        <v>48</v>
      </c>
      <c s="6"/>
      <c s="44" t="s">
        <v>2259</v>
      </c>
      <c s="6"/>
      <c s="29" t="s">
        <v>2466</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230</v>
      </c>
      <c s="31" t="s">
        <v>2659</v>
      </c>
      <c s="26" t="s">
        <v>53</v>
      </c>
      <c s="32" t="s">
        <v>2660</v>
      </c>
      <c s="33" t="s">
        <v>65</v>
      </c>
      <c s="34">
        <v>4</v>
      </c>
      <c s="35">
        <v>0</v>
      </c>
      <c s="36">
        <f>ROUND(ROUND(H223,2)*ROUND(G223,3),2)</f>
      </c>
      <c r="O223">
        <f>(I223*21)/100</f>
      </c>
      <c t="s">
        <v>28</v>
      </c>
    </row>
    <row r="224" spans="1:5" ht="12.75">
      <c r="A224" s="37" t="s">
        <v>56</v>
      </c>
      <c r="E224" s="38" t="s">
        <v>53</v>
      </c>
    </row>
    <row r="225" spans="1:5" ht="12.75">
      <c r="A225" s="39" t="s">
        <v>57</v>
      </c>
      <c r="E225" s="40" t="s">
        <v>2563</v>
      </c>
    </row>
    <row r="226" spans="1:5" ht="51">
      <c r="A226" t="s">
        <v>58</v>
      </c>
      <c r="E226" s="38" t="s">
        <v>2661</v>
      </c>
    </row>
    <row r="227" spans="1:16" ht="12.75">
      <c r="A227" s="26" t="s">
        <v>51</v>
      </c>
      <c s="31" t="s">
        <v>234</v>
      </c>
      <c s="31" t="s">
        <v>2662</v>
      </c>
      <c s="26" t="s">
        <v>53</v>
      </c>
      <c s="32" t="s">
        <v>2663</v>
      </c>
      <c s="33" t="s">
        <v>65</v>
      </c>
      <c s="34">
        <v>1</v>
      </c>
      <c s="35">
        <v>0</v>
      </c>
      <c s="36">
        <f>ROUND(ROUND(H227,2)*ROUND(G227,3),2)</f>
      </c>
      <c r="O227">
        <f>(I227*21)/100</f>
      </c>
      <c t="s">
        <v>28</v>
      </c>
    </row>
    <row r="228" spans="1:5" ht="12.75">
      <c r="A228" s="37" t="s">
        <v>56</v>
      </c>
      <c r="E228" s="38" t="s">
        <v>53</v>
      </c>
    </row>
    <row r="229" spans="1:5" ht="12.75">
      <c r="A229" s="39" t="s">
        <v>57</v>
      </c>
      <c r="E229" s="40" t="s">
        <v>2563</v>
      </c>
    </row>
    <row r="230" spans="1:5" ht="51">
      <c r="A230" t="s">
        <v>58</v>
      </c>
      <c r="E230" s="38" t="s">
        <v>2661</v>
      </c>
    </row>
    <row r="231" spans="1:16" ht="12.75">
      <c r="A231" s="26" t="s">
        <v>51</v>
      </c>
      <c s="31" t="s">
        <v>238</v>
      </c>
      <c s="31" t="s">
        <v>2664</v>
      </c>
      <c s="26" t="s">
        <v>53</v>
      </c>
      <c s="32" t="s">
        <v>2665</v>
      </c>
      <c s="33" t="s">
        <v>65</v>
      </c>
      <c s="34">
        <v>1</v>
      </c>
      <c s="35">
        <v>0</v>
      </c>
      <c s="36">
        <f>ROUND(ROUND(H231,2)*ROUND(G231,3),2)</f>
      </c>
      <c r="O231">
        <f>(I231*21)/100</f>
      </c>
      <c t="s">
        <v>28</v>
      </c>
    </row>
    <row r="232" spans="1:5" ht="12.75">
      <c r="A232" s="37" t="s">
        <v>56</v>
      </c>
      <c r="E232" s="38" t="s">
        <v>53</v>
      </c>
    </row>
    <row r="233" spans="1:5" ht="12.75">
      <c r="A233" s="39" t="s">
        <v>57</v>
      </c>
      <c r="E233" s="40" t="s">
        <v>2563</v>
      </c>
    </row>
    <row r="234" spans="1:5" ht="51">
      <c r="A234" t="s">
        <v>58</v>
      </c>
      <c r="E234" s="38" t="s">
        <v>2661</v>
      </c>
    </row>
    <row r="235" spans="1:16" ht="12.75">
      <c r="A235" s="26" t="s">
        <v>51</v>
      </c>
      <c s="31" t="s">
        <v>318</v>
      </c>
      <c s="31" t="s">
        <v>2666</v>
      </c>
      <c s="26" t="s">
        <v>53</v>
      </c>
      <c s="32" t="s">
        <v>2667</v>
      </c>
      <c s="33" t="s">
        <v>65</v>
      </c>
      <c s="34">
        <v>2</v>
      </c>
      <c s="35">
        <v>0</v>
      </c>
      <c s="36">
        <f>ROUND(ROUND(H235,2)*ROUND(G235,3),2)</f>
      </c>
      <c r="O235">
        <f>(I235*21)/100</f>
      </c>
      <c t="s">
        <v>28</v>
      </c>
    </row>
    <row r="236" spans="1:5" ht="12.75">
      <c r="A236" s="37" t="s">
        <v>56</v>
      </c>
      <c r="E236" s="38" t="s">
        <v>53</v>
      </c>
    </row>
    <row r="237" spans="1:5" ht="12.75">
      <c r="A237" s="39" t="s">
        <v>57</v>
      </c>
      <c r="E237" s="40" t="s">
        <v>2563</v>
      </c>
    </row>
    <row r="238" spans="1:5" ht="51">
      <c r="A238" t="s">
        <v>58</v>
      </c>
      <c r="E238" s="38" t="s">
        <v>2661</v>
      </c>
    </row>
    <row r="239" spans="1:16" ht="12.75">
      <c r="A239" s="26" t="s">
        <v>51</v>
      </c>
      <c s="31" t="s">
        <v>242</v>
      </c>
      <c s="31" t="s">
        <v>2668</v>
      </c>
      <c s="26" t="s">
        <v>53</v>
      </c>
      <c s="32" t="s">
        <v>2669</v>
      </c>
      <c s="33" t="s">
        <v>65</v>
      </c>
      <c s="34">
        <v>2</v>
      </c>
      <c s="35">
        <v>0</v>
      </c>
      <c s="36">
        <f>ROUND(ROUND(H239,2)*ROUND(G239,3),2)</f>
      </c>
      <c r="O239">
        <f>(I239*21)/100</f>
      </c>
      <c t="s">
        <v>28</v>
      </c>
    </row>
    <row r="240" spans="1:5" ht="12.75">
      <c r="A240" s="37" t="s">
        <v>56</v>
      </c>
      <c r="E240" s="38" t="s">
        <v>53</v>
      </c>
    </row>
    <row r="241" spans="1:5" ht="12.75">
      <c r="A241" s="39" t="s">
        <v>57</v>
      </c>
      <c r="E241" s="40" t="s">
        <v>2563</v>
      </c>
    </row>
    <row r="242" spans="1:5" ht="51">
      <c r="A242" t="s">
        <v>58</v>
      </c>
      <c r="E242" s="38" t="s">
        <v>2661</v>
      </c>
    </row>
    <row r="243" spans="1:16" ht="12.75">
      <c r="A243" s="26" t="s">
        <v>51</v>
      </c>
      <c s="31" t="s">
        <v>246</v>
      </c>
      <c s="31" t="s">
        <v>2670</v>
      </c>
      <c s="26" t="s">
        <v>53</v>
      </c>
      <c s="32" t="s">
        <v>2671</v>
      </c>
      <c s="33" t="s">
        <v>65</v>
      </c>
      <c s="34">
        <v>1</v>
      </c>
      <c s="35">
        <v>0</v>
      </c>
      <c s="36">
        <f>ROUND(ROUND(H243,2)*ROUND(G243,3),2)</f>
      </c>
      <c r="O243">
        <f>(I243*21)/100</f>
      </c>
      <c t="s">
        <v>28</v>
      </c>
    </row>
    <row r="244" spans="1:5" ht="12.75">
      <c r="A244" s="37" t="s">
        <v>56</v>
      </c>
      <c r="E244" s="38" t="s">
        <v>53</v>
      </c>
    </row>
    <row r="245" spans="1:5" ht="12.75">
      <c r="A245" s="39" t="s">
        <v>57</v>
      </c>
      <c r="E245" s="40" t="s">
        <v>2563</v>
      </c>
    </row>
    <row r="246" spans="1:5" ht="51">
      <c r="A246" t="s">
        <v>58</v>
      </c>
      <c r="E246" s="38" t="s">
        <v>2661</v>
      </c>
    </row>
    <row r="247" spans="1:16" ht="12.75">
      <c r="A247" s="26" t="s">
        <v>51</v>
      </c>
      <c s="31" t="s">
        <v>250</v>
      </c>
      <c s="31" t="s">
        <v>2672</v>
      </c>
      <c s="26" t="s">
        <v>53</v>
      </c>
      <c s="32" t="s">
        <v>2673</v>
      </c>
      <c s="33" t="s">
        <v>65</v>
      </c>
      <c s="34">
        <v>1</v>
      </c>
      <c s="35">
        <v>0</v>
      </c>
      <c s="36">
        <f>ROUND(ROUND(H247,2)*ROUND(G247,3),2)</f>
      </c>
      <c r="O247">
        <f>(I247*21)/100</f>
      </c>
      <c t="s">
        <v>28</v>
      </c>
    </row>
    <row r="248" spans="1:5" ht="12.75">
      <c r="A248" s="37" t="s">
        <v>56</v>
      </c>
      <c r="E248" s="38" t="s">
        <v>53</v>
      </c>
    </row>
    <row r="249" spans="1:5" ht="12.75">
      <c r="A249" s="39" t="s">
        <v>57</v>
      </c>
      <c r="E249" s="40" t="s">
        <v>2563</v>
      </c>
    </row>
    <row r="250" spans="1:5" ht="51">
      <c r="A250" t="s">
        <v>58</v>
      </c>
      <c r="E250" s="38" t="s">
        <v>2661</v>
      </c>
    </row>
    <row r="251" spans="1:16" ht="25.5">
      <c r="A251" s="26" t="s">
        <v>51</v>
      </c>
      <c s="31" t="s">
        <v>254</v>
      </c>
      <c s="31" t="s">
        <v>2674</v>
      </c>
      <c s="26" t="s">
        <v>53</v>
      </c>
      <c s="32" t="s">
        <v>2675</v>
      </c>
      <c s="33" t="s">
        <v>65</v>
      </c>
      <c s="34">
        <v>2</v>
      </c>
      <c s="35">
        <v>0</v>
      </c>
      <c s="36">
        <f>ROUND(ROUND(H251,2)*ROUND(G251,3),2)</f>
      </c>
      <c r="O251">
        <f>(I251*21)/100</f>
      </c>
      <c t="s">
        <v>28</v>
      </c>
    </row>
    <row r="252" spans="1:5" ht="12.75">
      <c r="A252" s="37" t="s">
        <v>56</v>
      </c>
      <c r="E252" s="38" t="s">
        <v>53</v>
      </c>
    </row>
    <row r="253" spans="1:5" ht="12.75">
      <c r="A253" s="39" t="s">
        <v>57</v>
      </c>
      <c r="E253" s="40" t="s">
        <v>2563</v>
      </c>
    </row>
    <row r="254" spans="1:5" ht="51">
      <c r="A254" t="s">
        <v>58</v>
      </c>
      <c r="E254" s="38" t="s">
        <v>2661</v>
      </c>
    </row>
    <row r="255" spans="1:16" ht="25.5">
      <c r="A255" s="26" t="s">
        <v>51</v>
      </c>
      <c s="31" t="s">
        <v>322</v>
      </c>
      <c s="31" t="s">
        <v>136</v>
      </c>
      <c s="26" t="s">
        <v>53</v>
      </c>
      <c s="32" t="s">
        <v>137</v>
      </c>
      <c s="33" t="s">
        <v>65</v>
      </c>
      <c s="34">
        <v>1</v>
      </c>
      <c s="35">
        <v>0</v>
      </c>
      <c s="36">
        <f>ROUND(ROUND(H255,2)*ROUND(G255,3),2)</f>
      </c>
      <c r="O255">
        <f>(I255*21)/100</f>
      </c>
      <c t="s">
        <v>28</v>
      </c>
    </row>
    <row r="256" spans="1:5" ht="12.75">
      <c r="A256" s="37" t="s">
        <v>56</v>
      </c>
      <c r="E256" s="38" t="s">
        <v>53</v>
      </c>
    </row>
    <row r="257" spans="1:5" ht="12.75">
      <c r="A257" s="39" t="s">
        <v>57</v>
      </c>
      <c r="E257" s="40" t="s">
        <v>2563</v>
      </c>
    </row>
    <row r="258" spans="1:5" ht="63.75">
      <c r="A258" t="s">
        <v>58</v>
      </c>
      <c r="E258" s="38" t="s">
        <v>2676</v>
      </c>
    </row>
    <row r="259" spans="1:16" ht="12.75">
      <c r="A259" s="26" t="s">
        <v>51</v>
      </c>
      <c s="31" t="s">
        <v>258</v>
      </c>
      <c s="31" t="s">
        <v>2677</v>
      </c>
      <c s="26" t="s">
        <v>53</v>
      </c>
      <c s="32" t="s">
        <v>2678</v>
      </c>
      <c s="33" t="s">
        <v>65</v>
      </c>
      <c s="34">
        <v>1</v>
      </c>
      <c s="35">
        <v>0</v>
      </c>
      <c s="36">
        <f>ROUND(ROUND(H259,2)*ROUND(G259,3),2)</f>
      </c>
      <c r="O259">
        <f>(I259*21)/100</f>
      </c>
      <c t="s">
        <v>28</v>
      </c>
    </row>
    <row r="260" spans="1:5" ht="12.75">
      <c r="A260" s="37" t="s">
        <v>56</v>
      </c>
      <c r="E260" s="38" t="s">
        <v>53</v>
      </c>
    </row>
    <row r="261" spans="1:5" ht="12.75">
      <c r="A261" s="39" t="s">
        <v>57</v>
      </c>
      <c r="E261" s="40" t="s">
        <v>2563</v>
      </c>
    </row>
    <row r="262" spans="1:5" ht="38.25">
      <c r="A262" t="s">
        <v>58</v>
      </c>
      <c r="E262" s="38" t="s">
        <v>2679</v>
      </c>
    </row>
    <row r="263" spans="1:16" ht="12.75">
      <c r="A263" s="26" t="s">
        <v>51</v>
      </c>
      <c s="31" t="s">
        <v>262</v>
      </c>
      <c s="31" t="s">
        <v>2680</v>
      </c>
      <c s="26" t="s">
        <v>53</v>
      </c>
      <c s="32" t="s">
        <v>2681</v>
      </c>
      <c s="33" t="s">
        <v>65</v>
      </c>
      <c s="34">
        <v>15</v>
      </c>
      <c s="35">
        <v>0</v>
      </c>
      <c s="36">
        <f>ROUND(ROUND(H263,2)*ROUND(G263,3),2)</f>
      </c>
      <c r="O263">
        <f>(I263*21)/100</f>
      </c>
      <c t="s">
        <v>28</v>
      </c>
    </row>
    <row r="264" spans="1:5" ht="12.75">
      <c r="A264" s="37" t="s">
        <v>56</v>
      </c>
      <c r="E264" s="38" t="s">
        <v>53</v>
      </c>
    </row>
    <row r="265" spans="1:5" ht="12.75">
      <c r="A265" s="39" t="s">
        <v>57</v>
      </c>
      <c r="E265" s="40" t="s">
        <v>2563</v>
      </c>
    </row>
    <row r="266" spans="1:5" ht="38.25">
      <c r="A266" t="s">
        <v>58</v>
      </c>
      <c r="E266" s="38" t="s">
        <v>2682</v>
      </c>
    </row>
    <row r="267" spans="1:16" ht="12.75">
      <c r="A267" s="26" t="s">
        <v>51</v>
      </c>
      <c s="31" t="s">
        <v>266</v>
      </c>
      <c s="31" t="s">
        <v>2683</v>
      </c>
      <c s="26" t="s">
        <v>53</v>
      </c>
      <c s="32" t="s">
        <v>2684</v>
      </c>
      <c s="33" t="s">
        <v>65</v>
      </c>
      <c s="34">
        <v>1</v>
      </c>
      <c s="35">
        <v>0</v>
      </c>
      <c s="36">
        <f>ROUND(ROUND(H267,2)*ROUND(G267,3),2)</f>
      </c>
      <c r="O267">
        <f>(I267*21)/100</f>
      </c>
      <c t="s">
        <v>28</v>
      </c>
    </row>
    <row r="268" spans="1:5" ht="12.75">
      <c r="A268" s="37" t="s">
        <v>56</v>
      </c>
      <c r="E268" s="38" t="s">
        <v>53</v>
      </c>
    </row>
    <row r="269" spans="1:5" ht="12.75">
      <c r="A269" s="39" t="s">
        <v>57</v>
      </c>
      <c r="E269" s="40" t="s">
        <v>2563</v>
      </c>
    </row>
    <row r="270" spans="1:5" ht="38.25">
      <c r="A270" t="s">
        <v>58</v>
      </c>
      <c r="E270" s="38" t="s">
        <v>2685</v>
      </c>
    </row>
    <row r="271" spans="1:16" ht="12.75">
      <c r="A271" s="26" t="s">
        <v>51</v>
      </c>
      <c s="31" t="s">
        <v>270</v>
      </c>
      <c s="31" t="s">
        <v>2470</v>
      </c>
      <c s="26" t="s">
        <v>53</v>
      </c>
      <c s="32" t="s">
        <v>2471</v>
      </c>
      <c s="33" t="s">
        <v>79</v>
      </c>
      <c s="34">
        <v>24</v>
      </c>
      <c s="35">
        <v>0</v>
      </c>
      <c s="36">
        <f>ROUND(ROUND(H271,2)*ROUND(G271,3),2)</f>
      </c>
      <c r="O271">
        <f>(I271*21)/100</f>
      </c>
      <c t="s">
        <v>28</v>
      </c>
    </row>
    <row r="272" spans="1:5" ht="12.75">
      <c r="A272" s="37" t="s">
        <v>56</v>
      </c>
      <c r="E272" s="38" t="s">
        <v>53</v>
      </c>
    </row>
    <row r="273" spans="1:5" ht="12.75">
      <c r="A273" s="39" t="s">
        <v>57</v>
      </c>
      <c r="E273" s="40" t="s">
        <v>2563</v>
      </c>
    </row>
    <row r="274" spans="1:5" ht="38.25">
      <c r="A274" t="s">
        <v>58</v>
      </c>
      <c r="E274" s="38" t="s">
        <v>2686</v>
      </c>
    </row>
    <row r="275" spans="1:16" ht="12.75">
      <c r="A275" s="26" t="s">
        <v>51</v>
      </c>
      <c s="31" t="s">
        <v>274</v>
      </c>
      <c s="31" t="s">
        <v>2472</v>
      </c>
      <c s="26" t="s">
        <v>53</v>
      </c>
      <c s="32" t="s">
        <v>2473</v>
      </c>
      <c s="33" t="s">
        <v>79</v>
      </c>
      <c s="34">
        <v>24</v>
      </c>
      <c s="35">
        <v>0</v>
      </c>
      <c s="36">
        <f>ROUND(ROUND(H275,2)*ROUND(G275,3),2)</f>
      </c>
      <c r="O275">
        <f>(I275*21)/100</f>
      </c>
      <c t="s">
        <v>28</v>
      </c>
    </row>
    <row r="276" spans="1:5" ht="12.75">
      <c r="A276" s="37" t="s">
        <v>56</v>
      </c>
      <c r="E276" s="38" t="s">
        <v>53</v>
      </c>
    </row>
    <row r="277" spans="1:5" ht="12.75">
      <c r="A277" s="39" t="s">
        <v>57</v>
      </c>
      <c r="E277" s="40" t="s">
        <v>2563</v>
      </c>
    </row>
    <row r="278" spans="1:5" ht="38.25">
      <c r="A278" t="s">
        <v>58</v>
      </c>
      <c r="E278" s="38" t="s">
        <v>2687</v>
      </c>
    </row>
    <row r="279" spans="1:16" ht="12.75">
      <c r="A279" s="26" t="s">
        <v>51</v>
      </c>
      <c s="31" t="s">
        <v>276</v>
      </c>
      <c s="31" t="s">
        <v>2261</v>
      </c>
      <c s="26" t="s">
        <v>53</v>
      </c>
      <c s="32" t="s">
        <v>2263</v>
      </c>
      <c s="33" t="s">
        <v>79</v>
      </c>
      <c s="34">
        <v>8</v>
      </c>
      <c s="35">
        <v>0</v>
      </c>
      <c s="36">
        <f>ROUND(ROUND(H279,2)*ROUND(G279,3),2)</f>
      </c>
      <c r="O279">
        <f>(I279*21)/100</f>
      </c>
      <c t="s">
        <v>28</v>
      </c>
    </row>
    <row r="280" spans="1:5" ht="12.75">
      <c r="A280" s="37" t="s">
        <v>56</v>
      </c>
      <c r="E280" s="38" t="s">
        <v>53</v>
      </c>
    </row>
    <row r="281" spans="1:5" ht="12.75">
      <c r="A281" s="39" t="s">
        <v>57</v>
      </c>
      <c r="E281" s="40" t="s">
        <v>2563</v>
      </c>
    </row>
    <row r="282" spans="1:5" ht="38.25">
      <c r="A282" t="s">
        <v>58</v>
      </c>
      <c r="E282" s="38" t="s">
        <v>2688</v>
      </c>
    </row>
    <row r="283" spans="1:16" ht="12.75">
      <c r="A283" s="26" t="s">
        <v>51</v>
      </c>
      <c s="31" t="s">
        <v>290</v>
      </c>
      <c s="31" t="s">
        <v>2689</v>
      </c>
      <c s="26" t="s">
        <v>53</v>
      </c>
      <c s="32" t="s">
        <v>2690</v>
      </c>
      <c s="33" t="s">
        <v>65</v>
      </c>
      <c s="34">
        <v>1</v>
      </c>
      <c s="35">
        <v>0</v>
      </c>
      <c s="36">
        <f>ROUND(ROUND(H283,2)*ROUND(G283,3),2)</f>
      </c>
      <c r="O283">
        <f>(I283*21)/100</f>
      </c>
      <c t="s">
        <v>28</v>
      </c>
    </row>
    <row r="284" spans="1:5" ht="12.75">
      <c r="A284" s="37" t="s">
        <v>56</v>
      </c>
      <c r="E284" s="38" t="s">
        <v>53</v>
      </c>
    </row>
    <row r="285" spans="1:5" ht="12.75">
      <c r="A285" s="39" t="s">
        <v>57</v>
      </c>
      <c r="E285" s="40" t="s">
        <v>2563</v>
      </c>
    </row>
    <row r="286" spans="1:5" ht="12.75">
      <c r="A286" t="s">
        <v>58</v>
      </c>
      <c r="E286" s="38" t="s">
        <v>2691</v>
      </c>
    </row>
    <row r="287" spans="1:16" ht="12.75">
      <c r="A287" s="26" t="s">
        <v>51</v>
      </c>
      <c s="31" t="s">
        <v>378</v>
      </c>
      <c s="31" t="s">
        <v>2692</v>
      </c>
      <c s="26" t="s">
        <v>53</v>
      </c>
      <c s="32" t="s">
        <v>2693</v>
      </c>
      <c s="33" t="s">
        <v>65</v>
      </c>
      <c s="34">
        <v>1</v>
      </c>
      <c s="35">
        <v>0</v>
      </c>
      <c s="36">
        <f>ROUND(ROUND(H287,2)*ROUND(G287,3),2)</f>
      </c>
      <c r="O287">
        <f>(I287*21)/100</f>
      </c>
      <c t="s">
        <v>28</v>
      </c>
    </row>
    <row r="288" spans="1:5" ht="12.75">
      <c r="A288" s="37" t="s">
        <v>56</v>
      </c>
      <c r="E288" s="38" t="s">
        <v>53</v>
      </c>
    </row>
    <row r="289" spans="1:5" ht="12.75">
      <c r="A289" s="39" t="s">
        <v>57</v>
      </c>
      <c r="E289" s="40" t="s">
        <v>2563</v>
      </c>
    </row>
    <row r="290" spans="1:5" ht="51">
      <c r="A290" t="s">
        <v>58</v>
      </c>
      <c r="E290" s="38" t="s">
        <v>2694</v>
      </c>
    </row>
    <row r="291" spans="1:16" ht="12.75">
      <c r="A291" s="26" t="s">
        <v>51</v>
      </c>
      <c s="31" t="s">
        <v>347</v>
      </c>
      <c s="31" t="s">
        <v>2695</v>
      </c>
      <c s="26" t="s">
        <v>53</v>
      </c>
      <c s="32" t="s">
        <v>2696</v>
      </c>
      <c s="33" t="s">
        <v>65</v>
      </c>
      <c s="34">
        <v>1</v>
      </c>
      <c s="35">
        <v>0</v>
      </c>
      <c s="36">
        <f>ROUND(ROUND(H291,2)*ROUND(G291,3),2)</f>
      </c>
      <c r="O291">
        <f>(I291*21)/100</f>
      </c>
      <c t="s">
        <v>28</v>
      </c>
    </row>
    <row r="292" spans="1:5" ht="12.75">
      <c r="A292" s="37" t="s">
        <v>56</v>
      </c>
      <c r="E292" s="38" t="s">
        <v>53</v>
      </c>
    </row>
    <row r="293" spans="1:5" ht="12.75">
      <c r="A293" s="39" t="s">
        <v>57</v>
      </c>
      <c r="E293" s="40" t="s">
        <v>2563</v>
      </c>
    </row>
    <row r="294" spans="1:5" ht="38.25">
      <c r="A294" t="s">
        <v>58</v>
      </c>
      <c r="E294" s="38" t="s">
        <v>2697</v>
      </c>
    </row>
    <row r="295" spans="1:16" ht="12.75">
      <c r="A295" s="26" t="s">
        <v>51</v>
      </c>
      <c s="31" t="s">
        <v>351</v>
      </c>
      <c s="31" t="s">
        <v>2698</v>
      </c>
      <c s="26" t="s">
        <v>53</v>
      </c>
      <c s="32" t="s">
        <v>2699</v>
      </c>
      <c s="33" t="s">
        <v>65</v>
      </c>
      <c s="34">
        <v>1</v>
      </c>
      <c s="35">
        <v>0</v>
      </c>
      <c s="36">
        <f>ROUND(ROUND(H295,2)*ROUND(G295,3),2)</f>
      </c>
      <c r="O295">
        <f>(I295*21)/100</f>
      </c>
      <c t="s">
        <v>28</v>
      </c>
    </row>
    <row r="296" spans="1:5" ht="12.75">
      <c r="A296" s="37" t="s">
        <v>56</v>
      </c>
      <c r="E296" s="38" t="s">
        <v>53</v>
      </c>
    </row>
    <row r="297" spans="1:5" ht="12.75">
      <c r="A297" s="39" t="s">
        <v>57</v>
      </c>
      <c r="E297" s="40" t="s">
        <v>2563</v>
      </c>
    </row>
    <row r="298" spans="1:5" ht="12.75">
      <c r="A298" t="s">
        <v>58</v>
      </c>
      <c r="E298" s="38" t="s">
        <v>2700</v>
      </c>
    </row>
    <row r="299" spans="1:16" ht="12.75">
      <c r="A299" s="26" t="s">
        <v>51</v>
      </c>
      <c s="31" t="s">
        <v>335</v>
      </c>
      <c s="31" t="s">
        <v>2701</v>
      </c>
      <c s="26" t="s">
        <v>53</v>
      </c>
      <c s="32" t="s">
        <v>2702</v>
      </c>
      <c s="33" t="s">
        <v>65</v>
      </c>
      <c s="34">
        <v>1</v>
      </c>
      <c s="35">
        <v>0</v>
      </c>
      <c s="36">
        <f>ROUND(ROUND(H299,2)*ROUND(G299,3),2)</f>
      </c>
      <c r="O299">
        <f>(I299*21)/100</f>
      </c>
      <c t="s">
        <v>28</v>
      </c>
    </row>
    <row r="300" spans="1:5" ht="12.75">
      <c r="A300" s="37" t="s">
        <v>56</v>
      </c>
      <c r="E300" s="38" t="s">
        <v>53</v>
      </c>
    </row>
    <row r="301" spans="1:5" ht="12.75">
      <c r="A301" s="39" t="s">
        <v>57</v>
      </c>
      <c r="E301" s="40" t="s">
        <v>2563</v>
      </c>
    </row>
    <row r="302" spans="1:5" ht="51">
      <c r="A302" t="s">
        <v>58</v>
      </c>
      <c r="E302" s="38" t="s">
        <v>2661</v>
      </c>
    </row>
    <row r="303" spans="1:16" ht="12.75">
      <c r="A303" s="26" t="s">
        <v>51</v>
      </c>
      <c s="31" t="s">
        <v>531</v>
      </c>
      <c s="31" t="s">
        <v>2703</v>
      </c>
      <c s="26" t="s">
        <v>53</v>
      </c>
      <c s="32" t="s">
        <v>2704</v>
      </c>
      <c s="33" t="s">
        <v>65</v>
      </c>
      <c s="34">
        <v>2</v>
      </c>
      <c s="35">
        <v>0</v>
      </c>
      <c s="36">
        <f>ROUND(ROUND(H303,2)*ROUND(G303,3),2)</f>
      </c>
      <c r="O303">
        <f>(I303*21)/100</f>
      </c>
      <c t="s">
        <v>28</v>
      </c>
    </row>
    <row r="304" spans="1:5" ht="12.75">
      <c r="A304" s="37" t="s">
        <v>56</v>
      </c>
      <c r="E304" s="38" t="s">
        <v>53</v>
      </c>
    </row>
    <row r="305" spans="1:5" ht="12.75">
      <c r="A305" s="39" t="s">
        <v>57</v>
      </c>
      <c r="E305" s="40" t="s">
        <v>2563</v>
      </c>
    </row>
    <row r="306" spans="1:5" ht="38.25">
      <c r="A306" t="s">
        <v>58</v>
      </c>
      <c r="E306" s="38" t="s">
        <v>2682</v>
      </c>
    </row>
    <row r="307" spans="1:18" ht="12.75" customHeight="1">
      <c r="A307" s="6" t="s">
        <v>48</v>
      </c>
      <c s="6"/>
      <c s="44" t="s">
        <v>2705</v>
      </c>
      <c s="6"/>
      <c s="29" t="s">
        <v>2706</v>
      </c>
      <c s="6"/>
      <c s="6"/>
      <c s="6"/>
      <c s="46">
        <f>0+Q307</f>
      </c>
      <c r="O307">
        <f>0+R307</f>
      </c>
      <c r="Q307">
        <f>0+I308+I312+I316</f>
      </c>
      <c>
        <f>0+O308+O312+O316</f>
      </c>
    </row>
    <row r="308" spans="1:16" ht="25.5">
      <c r="A308" s="26" t="s">
        <v>51</v>
      </c>
      <c s="31" t="s">
        <v>278</v>
      </c>
      <c s="31" t="s">
        <v>2707</v>
      </c>
      <c s="26" t="s">
        <v>53</v>
      </c>
      <c s="32" t="s">
        <v>2708</v>
      </c>
      <c s="33" t="s">
        <v>65</v>
      </c>
      <c s="34">
        <v>1</v>
      </c>
      <c s="35">
        <v>0</v>
      </c>
      <c s="36">
        <f>ROUND(ROUND(H308,2)*ROUND(G308,3),2)</f>
      </c>
      <c r="O308">
        <f>(I308*21)/100</f>
      </c>
      <c t="s">
        <v>28</v>
      </c>
    </row>
    <row r="309" spans="1:5" ht="12.75">
      <c r="A309" s="37" t="s">
        <v>56</v>
      </c>
      <c r="E309" s="38" t="s">
        <v>53</v>
      </c>
    </row>
    <row r="310" spans="1:5" ht="12.75">
      <c r="A310" s="39" t="s">
        <v>57</v>
      </c>
      <c r="E310" s="40" t="s">
        <v>2563</v>
      </c>
    </row>
    <row r="311" spans="1:5" ht="51">
      <c r="A311" t="s">
        <v>58</v>
      </c>
      <c r="E311" s="38" t="s">
        <v>2709</v>
      </c>
    </row>
    <row r="312" spans="1:16" ht="12.75">
      <c r="A312" s="26" t="s">
        <v>51</v>
      </c>
      <c s="31" t="s">
        <v>282</v>
      </c>
      <c s="31" t="s">
        <v>2710</v>
      </c>
      <c s="26" t="s">
        <v>53</v>
      </c>
      <c s="32" t="s">
        <v>2711</v>
      </c>
      <c s="33" t="s">
        <v>65</v>
      </c>
      <c s="34">
        <v>1</v>
      </c>
      <c s="35">
        <v>0</v>
      </c>
      <c s="36">
        <f>ROUND(ROUND(H312,2)*ROUND(G312,3),2)</f>
      </c>
      <c r="O312">
        <f>(I312*21)/100</f>
      </c>
      <c t="s">
        <v>28</v>
      </c>
    </row>
    <row r="313" spans="1:5" ht="12.75">
      <c r="A313" s="37" t="s">
        <v>56</v>
      </c>
      <c r="E313" s="38" t="s">
        <v>53</v>
      </c>
    </row>
    <row r="314" spans="1:5" ht="12.75">
      <c r="A314" s="39" t="s">
        <v>57</v>
      </c>
      <c r="E314" s="40" t="s">
        <v>2563</v>
      </c>
    </row>
    <row r="315" spans="1:5" ht="25.5">
      <c r="A315" t="s">
        <v>58</v>
      </c>
      <c r="E315" s="38" t="s">
        <v>2712</v>
      </c>
    </row>
    <row r="316" spans="1:16" ht="12.75">
      <c r="A316" s="26" t="s">
        <v>51</v>
      </c>
      <c s="31" t="s">
        <v>286</v>
      </c>
      <c s="31" t="s">
        <v>2713</v>
      </c>
      <c s="26" t="s">
        <v>53</v>
      </c>
      <c s="32" t="s">
        <v>2714</v>
      </c>
      <c s="33" t="s">
        <v>65</v>
      </c>
      <c s="34">
        <v>27</v>
      </c>
      <c s="35">
        <v>0</v>
      </c>
      <c s="36">
        <f>ROUND(ROUND(H316,2)*ROUND(G316,3),2)</f>
      </c>
      <c r="O316">
        <f>(I316*21)/100</f>
      </c>
      <c t="s">
        <v>28</v>
      </c>
    </row>
    <row r="317" spans="1:5" ht="12.75">
      <c r="A317" s="37" t="s">
        <v>56</v>
      </c>
      <c r="E317" s="38" t="s">
        <v>53</v>
      </c>
    </row>
    <row r="318" spans="1:5" ht="12.75">
      <c r="A318" s="39" t="s">
        <v>57</v>
      </c>
      <c r="E318" s="40" t="s">
        <v>2563</v>
      </c>
    </row>
    <row r="319" spans="1:5" ht="38.25">
      <c r="A319" t="s">
        <v>58</v>
      </c>
      <c r="E319" s="38" t="s">
        <v>2715</v>
      </c>
    </row>
    <row r="320" spans="1:18" ht="12.75" customHeight="1">
      <c r="A320" s="6" t="s">
        <v>48</v>
      </c>
      <c s="6"/>
      <c s="44" t="s">
        <v>2716</v>
      </c>
      <c s="6"/>
      <c s="29" t="s">
        <v>2717</v>
      </c>
      <c s="6"/>
      <c s="6"/>
      <c s="6"/>
      <c s="46">
        <f>0+Q320</f>
      </c>
      <c r="O320">
        <f>0+R320</f>
      </c>
      <c r="Q320">
        <f>0+I321</f>
      </c>
      <c>
        <f>0+O321</f>
      </c>
    </row>
    <row r="321" spans="1:16" ht="12.75">
      <c r="A321" s="26" t="s">
        <v>51</v>
      </c>
      <c s="31" t="s">
        <v>288</v>
      </c>
      <c s="31" t="s">
        <v>2718</v>
      </c>
      <c s="26" t="s">
        <v>53</v>
      </c>
      <c s="32" t="s">
        <v>2719</v>
      </c>
      <c s="33" t="s">
        <v>65</v>
      </c>
      <c s="34">
        <v>1</v>
      </c>
      <c s="35">
        <v>0</v>
      </c>
      <c s="36">
        <f>ROUND(ROUND(H321,2)*ROUND(G321,3),2)</f>
      </c>
      <c r="O321">
        <f>(I321*21)/100</f>
      </c>
      <c t="s">
        <v>28</v>
      </c>
    </row>
    <row r="322" spans="1:5" ht="12.75">
      <c r="A322" s="37" t="s">
        <v>56</v>
      </c>
      <c r="E322" s="38" t="s">
        <v>53</v>
      </c>
    </row>
    <row r="323" spans="1:5" ht="12.75">
      <c r="A323" s="39" t="s">
        <v>57</v>
      </c>
      <c r="E323" s="40" t="s">
        <v>2563</v>
      </c>
    </row>
    <row r="324" spans="1:5" ht="63.75">
      <c r="A324" t="s">
        <v>58</v>
      </c>
      <c r="E324" s="38" t="s">
        <v>2720</v>
      </c>
    </row>
    <row r="325" spans="1:18" ht="12.75" customHeight="1">
      <c r="A325" s="6" t="s">
        <v>48</v>
      </c>
      <c s="6"/>
      <c s="44" t="s">
        <v>364</v>
      </c>
      <c s="6"/>
      <c s="29" t="s">
        <v>2721</v>
      </c>
      <c s="6"/>
      <c s="6"/>
      <c s="6"/>
      <c s="46">
        <f>0+Q325</f>
      </c>
      <c r="O325">
        <f>0+R325</f>
      </c>
      <c r="Q325">
        <f>0+I326</f>
      </c>
      <c>
        <f>0+O326</f>
      </c>
    </row>
    <row r="326" spans="1:16" ht="38.25">
      <c r="A326" s="26" t="s">
        <v>51</v>
      </c>
      <c s="31" t="s">
        <v>506</v>
      </c>
      <c s="31" t="s">
        <v>2722</v>
      </c>
      <c s="26" t="s">
        <v>373</v>
      </c>
      <c s="32" t="s">
        <v>2723</v>
      </c>
      <c s="33" t="s">
        <v>375</v>
      </c>
      <c s="34">
        <v>0.5</v>
      </c>
      <c s="35">
        <v>0</v>
      </c>
      <c s="36">
        <f>ROUND(ROUND(H326,2)*ROUND(G326,3),2)</f>
      </c>
      <c r="O326">
        <f>(I326*21)/100</f>
      </c>
      <c t="s">
        <v>28</v>
      </c>
    </row>
    <row r="327" spans="1:5" ht="25.5">
      <c r="A327" s="37" t="s">
        <v>56</v>
      </c>
      <c r="E327" s="38" t="s">
        <v>1089</v>
      </c>
    </row>
    <row r="328" spans="1:5" ht="12.75">
      <c r="A328" s="39" t="s">
        <v>57</v>
      </c>
      <c r="E328" s="40" t="s">
        <v>2563</v>
      </c>
    </row>
    <row r="329" spans="1:5" ht="165.75">
      <c r="A329" t="s">
        <v>58</v>
      </c>
      <c r="E329"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2726</v>
      </c>
      <c s="41">
        <f>0+I9+I18+I23+I76+I105+I234+I243+I260+I313+I370+I471+I480</f>
      </c>
      <c r="O3" t="s">
        <v>23</v>
      </c>
      <c t="s">
        <v>28</v>
      </c>
    </row>
    <row r="4" spans="1:16" ht="15" customHeight="1">
      <c r="A4" t="s">
        <v>17</v>
      </c>
      <c s="12" t="s">
        <v>18</v>
      </c>
      <c s="13" t="s">
        <v>2724</v>
      </c>
      <c s="1"/>
      <c s="14" t="s">
        <v>2725</v>
      </c>
      <c s="1"/>
      <c s="1"/>
      <c s="11"/>
      <c s="11"/>
      <c r="O4" t="s">
        <v>24</v>
      </c>
      <c t="s">
        <v>28</v>
      </c>
    </row>
    <row r="5" spans="1:16" ht="12.75" customHeight="1">
      <c r="A5" t="s">
        <v>21</v>
      </c>
      <c s="16" t="s">
        <v>22</v>
      </c>
      <c s="17" t="s">
        <v>2726</v>
      </c>
      <c s="6"/>
      <c s="18" t="s">
        <v>2727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2561</v>
      </c>
      <c s="26" t="s">
        <v>53</v>
      </c>
      <c s="32" t="s">
        <v>2562</v>
      </c>
      <c s="33" t="s">
        <v>114</v>
      </c>
      <c s="34">
        <v>5</v>
      </c>
      <c s="35">
        <v>0</v>
      </c>
      <c s="36">
        <f>ROUND(ROUND(H10,2)*ROUND(G10,3),2)</f>
      </c>
      <c r="O10">
        <f>(I10*21)/100</f>
      </c>
      <c t="s">
        <v>28</v>
      </c>
    </row>
    <row r="11" spans="1:5" ht="12.75">
      <c r="A11" s="37" t="s">
        <v>56</v>
      </c>
      <c r="E11" s="38" t="s">
        <v>53</v>
      </c>
    </row>
    <row r="12" spans="1:5" ht="12.75">
      <c r="A12" s="39" t="s">
        <v>57</v>
      </c>
      <c r="E12" s="40" t="s">
        <v>2563</v>
      </c>
    </row>
    <row r="13" spans="1:5" ht="12.75">
      <c r="A13" t="s">
        <v>58</v>
      </c>
      <c r="E13" s="38" t="s">
        <v>2564</v>
      </c>
    </row>
    <row r="14" spans="1:16" ht="12.75">
      <c r="A14" s="26" t="s">
        <v>51</v>
      </c>
      <c s="31" t="s">
        <v>28</v>
      </c>
      <c s="31" t="s">
        <v>2569</v>
      </c>
      <c s="26" t="s">
        <v>53</v>
      </c>
      <c s="32" t="s">
        <v>2570</v>
      </c>
      <c s="33" t="s">
        <v>114</v>
      </c>
      <c s="34">
        <v>5</v>
      </c>
      <c s="35">
        <v>0</v>
      </c>
      <c s="36">
        <f>ROUND(ROUND(H14,2)*ROUND(G14,3),2)</f>
      </c>
      <c r="O14">
        <f>(I14*21)/100</f>
      </c>
      <c t="s">
        <v>28</v>
      </c>
    </row>
    <row r="15" spans="1:5" ht="12.75">
      <c r="A15" s="37" t="s">
        <v>56</v>
      </c>
      <c r="E15" s="38" t="s">
        <v>53</v>
      </c>
    </row>
    <row r="16" spans="1:5" ht="12.75">
      <c r="A16" s="39" t="s">
        <v>57</v>
      </c>
      <c r="E16" s="40" t="s">
        <v>2563</v>
      </c>
    </row>
    <row r="17" spans="1:5" ht="38.25">
      <c r="A17" t="s">
        <v>58</v>
      </c>
      <c r="E17" s="38" t="s">
        <v>2571</v>
      </c>
    </row>
    <row r="18" spans="1:18" ht="12.75" customHeight="1">
      <c r="A18" s="6" t="s">
        <v>48</v>
      </c>
      <c s="6"/>
      <c s="44" t="s">
        <v>81</v>
      </c>
      <c s="6"/>
      <c s="29" t="s">
        <v>330</v>
      </c>
      <c s="6"/>
      <c s="6"/>
      <c s="6"/>
      <c s="46">
        <f>0+Q18</f>
      </c>
      <c r="O18">
        <f>0+R18</f>
      </c>
      <c r="Q18">
        <f>0+I19</f>
      </c>
      <c>
        <f>0+O19</f>
      </c>
    </row>
    <row r="19" spans="1:16" ht="12.75">
      <c r="A19" s="26" t="s">
        <v>51</v>
      </c>
      <c s="31" t="s">
        <v>577</v>
      </c>
      <c s="31" t="s">
        <v>2576</v>
      </c>
      <c s="26" t="s">
        <v>53</v>
      </c>
      <c s="32" t="s">
        <v>2577</v>
      </c>
      <c s="33" t="s">
        <v>114</v>
      </c>
      <c s="34">
        <v>5</v>
      </c>
      <c s="35">
        <v>0</v>
      </c>
      <c s="36">
        <f>ROUND(ROUND(H19,2)*ROUND(G19,3),2)</f>
      </c>
      <c r="O19">
        <f>(I19*21)/100</f>
      </c>
      <c t="s">
        <v>28</v>
      </c>
    </row>
    <row r="20" spans="1:5" ht="12.75">
      <c r="A20" s="37" t="s">
        <v>56</v>
      </c>
      <c r="E20" s="38" t="s">
        <v>53</v>
      </c>
    </row>
    <row r="21" spans="1:5" ht="12.75">
      <c r="A21" s="39" t="s">
        <v>57</v>
      </c>
      <c r="E21" s="40" t="s">
        <v>2563</v>
      </c>
    </row>
    <row r="22" spans="1:5" ht="38.25">
      <c r="A22" t="s">
        <v>58</v>
      </c>
      <c r="E22" s="38" t="s">
        <v>2578</v>
      </c>
    </row>
    <row r="23" spans="1:18" ht="12.75" customHeight="1">
      <c r="A23" s="6" t="s">
        <v>48</v>
      </c>
      <c s="6"/>
      <c s="44" t="s">
        <v>347</v>
      </c>
      <c s="6"/>
      <c s="29" t="s">
        <v>2355</v>
      </c>
      <c s="6"/>
      <c s="6"/>
      <c s="6"/>
      <c s="46">
        <f>0+Q23</f>
      </c>
      <c r="O23">
        <f>0+R23</f>
      </c>
      <c r="Q23">
        <f>0+I24+I28+I32+I36+I40+I44+I48+I52+I56+I60+I64+I68+I72</f>
      </c>
      <c>
        <f>0+O24+O28+O32+O36+O40+O44+O48+O52+O56+O60+O64+O68+O72</f>
      </c>
    </row>
    <row r="24" spans="1:16" ht="12.75">
      <c r="A24" s="26" t="s">
        <v>51</v>
      </c>
      <c s="31" t="s">
        <v>26</v>
      </c>
      <c s="31" t="s">
        <v>130</v>
      </c>
      <c s="26" t="s">
        <v>53</v>
      </c>
      <c s="32" t="s">
        <v>131</v>
      </c>
      <c s="33" t="s">
        <v>55</v>
      </c>
      <c s="34">
        <v>5</v>
      </c>
      <c s="35">
        <v>0</v>
      </c>
      <c s="36">
        <f>ROUND(ROUND(H24,2)*ROUND(G24,3),2)</f>
      </c>
      <c r="O24">
        <f>(I24*21)/100</f>
      </c>
      <c t="s">
        <v>28</v>
      </c>
    </row>
    <row r="25" spans="1:5" ht="12.75">
      <c r="A25" s="37" t="s">
        <v>56</v>
      </c>
      <c r="E25" s="38" t="s">
        <v>53</v>
      </c>
    </row>
    <row r="26" spans="1:5" ht="12.75">
      <c r="A26" s="39" t="s">
        <v>57</v>
      </c>
      <c r="E26" s="40" t="s">
        <v>2563</v>
      </c>
    </row>
    <row r="27" spans="1:5" ht="51">
      <c r="A27" t="s">
        <v>58</v>
      </c>
      <c r="E27" s="38" t="s">
        <v>2580</v>
      </c>
    </row>
    <row r="28" spans="1:16" ht="12.75">
      <c r="A28" s="26" t="s">
        <v>51</v>
      </c>
      <c s="31" t="s">
        <v>38</v>
      </c>
      <c s="31" t="s">
        <v>1631</v>
      </c>
      <c s="26" t="s">
        <v>53</v>
      </c>
      <c s="32" t="s">
        <v>1632</v>
      </c>
      <c s="33" t="s">
        <v>55</v>
      </c>
      <c s="34">
        <v>5</v>
      </c>
      <c s="35">
        <v>0</v>
      </c>
      <c s="36">
        <f>ROUND(ROUND(H28,2)*ROUND(G28,3),2)</f>
      </c>
      <c r="O28">
        <f>(I28*21)/100</f>
      </c>
      <c t="s">
        <v>28</v>
      </c>
    </row>
    <row r="29" spans="1:5" ht="12.75">
      <c r="A29" s="37" t="s">
        <v>56</v>
      </c>
      <c r="E29" s="38" t="s">
        <v>53</v>
      </c>
    </row>
    <row r="30" spans="1:5" ht="12.75">
      <c r="A30" s="39" t="s">
        <v>57</v>
      </c>
      <c r="E30" s="40" t="s">
        <v>2563</v>
      </c>
    </row>
    <row r="31" spans="1:5" ht="76.5">
      <c r="A31" t="s">
        <v>58</v>
      </c>
      <c r="E31" s="38" t="s">
        <v>2581</v>
      </c>
    </row>
    <row r="32" spans="1:16" ht="25.5">
      <c r="A32" s="26" t="s">
        <v>51</v>
      </c>
      <c s="31" t="s">
        <v>40</v>
      </c>
      <c s="31" t="s">
        <v>2729</v>
      </c>
      <c s="26" t="s">
        <v>53</v>
      </c>
      <c s="32" t="s">
        <v>2730</v>
      </c>
      <c s="33" t="s">
        <v>55</v>
      </c>
      <c s="34">
        <v>30</v>
      </c>
      <c s="35">
        <v>0</v>
      </c>
      <c s="36">
        <f>ROUND(ROUND(H32,2)*ROUND(G32,3),2)</f>
      </c>
      <c r="O32">
        <f>(I32*21)/100</f>
      </c>
      <c t="s">
        <v>28</v>
      </c>
    </row>
    <row r="33" spans="1:5" ht="12.75">
      <c r="A33" s="37" t="s">
        <v>56</v>
      </c>
      <c r="E33" s="38" t="s">
        <v>53</v>
      </c>
    </row>
    <row r="34" spans="1:5" ht="12.75">
      <c r="A34" s="39" t="s">
        <v>57</v>
      </c>
      <c r="E34" s="40" t="s">
        <v>2563</v>
      </c>
    </row>
    <row r="35" spans="1:5" ht="63.75">
      <c r="A35" t="s">
        <v>58</v>
      </c>
      <c r="E35" s="38" t="s">
        <v>2731</v>
      </c>
    </row>
    <row r="36" spans="1:16" ht="25.5">
      <c r="A36" s="26" t="s">
        <v>51</v>
      </c>
      <c s="31" t="s">
        <v>27</v>
      </c>
      <c s="31" t="s">
        <v>2732</v>
      </c>
      <c s="26" t="s">
        <v>53</v>
      </c>
      <c s="32" t="s">
        <v>2733</v>
      </c>
      <c s="33" t="s">
        <v>55</v>
      </c>
      <c s="34">
        <v>30</v>
      </c>
      <c s="35">
        <v>0</v>
      </c>
      <c s="36">
        <f>ROUND(ROUND(H36,2)*ROUND(G36,3),2)</f>
      </c>
      <c r="O36">
        <f>(I36*21)/100</f>
      </c>
      <c t="s">
        <v>28</v>
      </c>
    </row>
    <row r="37" spans="1:5" ht="12.75">
      <c r="A37" s="37" t="s">
        <v>56</v>
      </c>
      <c r="E37" s="38" t="s">
        <v>53</v>
      </c>
    </row>
    <row r="38" spans="1:5" ht="12.75">
      <c r="A38" s="39" t="s">
        <v>57</v>
      </c>
      <c r="E38" s="40" t="s">
        <v>2563</v>
      </c>
    </row>
    <row r="39" spans="1:5" ht="63.75">
      <c r="A39" t="s">
        <v>58</v>
      </c>
      <c r="E39" s="38" t="s">
        <v>2731</v>
      </c>
    </row>
    <row r="40" spans="1:16" ht="25.5">
      <c r="A40" s="26" t="s">
        <v>51</v>
      </c>
      <c s="31" t="s">
        <v>81</v>
      </c>
      <c s="31" t="s">
        <v>1815</v>
      </c>
      <c s="26" t="s">
        <v>53</v>
      </c>
      <c s="32" t="s">
        <v>1816</v>
      </c>
      <c s="33" t="s">
        <v>55</v>
      </c>
      <c s="34">
        <v>50</v>
      </c>
      <c s="35">
        <v>0</v>
      </c>
      <c s="36">
        <f>ROUND(ROUND(H40,2)*ROUND(G40,3),2)</f>
      </c>
      <c r="O40">
        <f>(I40*21)/100</f>
      </c>
      <c t="s">
        <v>28</v>
      </c>
    </row>
    <row r="41" spans="1:5" ht="12.75">
      <c r="A41" s="37" t="s">
        <v>56</v>
      </c>
      <c r="E41" s="38" t="s">
        <v>53</v>
      </c>
    </row>
    <row r="42" spans="1:5" ht="12.75">
      <c r="A42" s="39" t="s">
        <v>57</v>
      </c>
      <c r="E42" s="40" t="s">
        <v>2563</v>
      </c>
    </row>
    <row r="43" spans="1:5" ht="25.5">
      <c r="A43" t="s">
        <v>58</v>
      </c>
      <c r="E43" s="38" t="s">
        <v>2583</v>
      </c>
    </row>
    <row r="44" spans="1:16" ht="25.5">
      <c r="A44" s="26" t="s">
        <v>51</v>
      </c>
      <c s="31" t="s">
        <v>85</v>
      </c>
      <c s="31" t="s">
        <v>1776</v>
      </c>
      <c s="26" t="s">
        <v>53</v>
      </c>
      <c s="32" t="s">
        <v>1777</v>
      </c>
      <c s="33" t="s">
        <v>55</v>
      </c>
      <c s="34">
        <v>25</v>
      </c>
      <c s="35">
        <v>0</v>
      </c>
      <c s="36">
        <f>ROUND(ROUND(H44,2)*ROUND(G44,3),2)</f>
      </c>
      <c r="O44">
        <f>(I44*21)/100</f>
      </c>
      <c t="s">
        <v>28</v>
      </c>
    </row>
    <row r="45" spans="1:5" ht="12.75">
      <c r="A45" s="37" t="s">
        <v>56</v>
      </c>
      <c r="E45" s="38" t="s">
        <v>53</v>
      </c>
    </row>
    <row r="46" spans="1:5" ht="12.75">
      <c r="A46" s="39" t="s">
        <v>57</v>
      </c>
      <c r="E46" s="40" t="s">
        <v>2563</v>
      </c>
    </row>
    <row r="47" spans="1:5" ht="25.5">
      <c r="A47" t="s">
        <v>58</v>
      </c>
      <c r="E47" s="38" t="s">
        <v>2583</v>
      </c>
    </row>
    <row r="48" spans="1:16" ht="25.5">
      <c r="A48" s="26" t="s">
        <v>51</v>
      </c>
      <c s="31" t="s">
        <v>44</v>
      </c>
      <c s="31" t="s">
        <v>2734</v>
      </c>
      <c s="26" t="s">
        <v>53</v>
      </c>
      <c s="32" t="s">
        <v>2735</v>
      </c>
      <c s="33" t="s">
        <v>114</v>
      </c>
      <c s="34">
        <v>3</v>
      </c>
      <c s="35">
        <v>0</v>
      </c>
      <c s="36">
        <f>ROUND(ROUND(H48,2)*ROUND(G48,3),2)</f>
      </c>
      <c r="O48">
        <f>(I48*21)/100</f>
      </c>
      <c t="s">
        <v>28</v>
      </c>
    </row>
    <row r="49" spans="1:5" ht="12.75">
      <c r="A49" s="37" t="s">
        <v>56</v>
      </c>
      <c r="E49" s="38" t="s">
        <v>53</v>
      </c>
    </row>
    <row r="50" spans="1:5" ht="12.75">
      <c r="A50" s="39" t="s">
        <v>57</v>
      </c>
      <c r="E50" s="40" t="s">
        <v>2563</v>
      </c>
    </row>
    <row r="51" spans="1:5" ht="51">
      <c r="A51" t="s">
        <v>58</v>
      </c>
      <c r="E51" s="38" t="s">
        <v>2580</v>
      </c>
    </row>
    <row r="52" spans="1:16" ht="12.75">
      <c r="A52" s="26" t="s">
        <v>51</v>
      </c>
      <c s="31" t="s">
        <v>46</v>
      </c>
      <c s="31" t="s">
        <v>2586</v>
      </c>
      <c s="26" t="s">
        <v>53</v>
      </c>
      <c s="32" t="s">
        <v>2587</v>
      </c>
      <c s="33" t="s">
        <v>65</v>
      </c>
      <c s="34">
        <v>100</v>
      </c>
      <c s="35">
        <v>0</v>
      </c>
      <c s="36">
        <f>ROUND(ROUND(H52,2)*ROUND(G52,3),2)</f>
      </c>
      <c r="O52">
        <f>(I52*21)/100</f>
      </c>
      <c t="s">
        <v>28</v>
      </c>
    </row>
    <row r="53" spans="1:5" ht="12.75">
      <c r="A53" s="37" t="s">
        <v>56</v>
      </c>
      <c r="E53" s="38" t="s">
        <v>53</v>
      </c>
    </row>
    <row r="54" spans="1:5" ht="12.75">
      <c r="A54" s="39" t="s">
        <v>57</v>
      </c>
      <c r="E54" s="40" t="s">
        <v>2563</v>
      </c>
    </row>
    <row r="55" spans="1:5" ht="25.5">
      <c r="A55" t="s">
        <v>58</v>
      </c>
      <c r="E55" s="38" t="s">
        <v>2583</v>
      </c>
    </row>
    <row r="56" spans="1:16" ht="25.5">
      <c r="A56" s="26" t="s">
        <v>51</v>
      </c>
      <c s="31" t="s">
        <v>95</v>
      </c>
      <c s="31" t="s">
        <v>2736</v>
      </c>
      <c s="26" t="s">
        <v>53</v>
      </c>
      <c s="32" t="s">
        <v>2737</v>
      </c>
      <c s="33" t="s">
        <v>65</v>
      </c>
      <c s="34">
        <v>30</v>
      </c>
      <c s="35">
        <v>0</v>
      </c>
      <c s="36">
        <f>ROUND(ROUND(H56,2)*ROUND(G56,3),2)</f>
      </c>
      <c r="O56">
        <f>(I56*21)/100</f>
      </c>
      <c t="s">
        <v>28</v>
      </c>
    </row>
    <row r="57" spans="1:5" ht="12.75">
      <c r="A57" s="37" t="s">
        <v>56</v>
      </c>
      <c r="E57" s="38" t="s">
        <v>53</v>
      </c>
    </row>
    <row r="58" spans="1:5" ht="12.75">
      <c r="A58" s="39" t="s">
        <v>57</v>
      </c>
      <c r="E58" s="40" t="s">
        <v>2563</v>
      </c>
    </row>
    <row r="59" spans="1:5" ht="25.5">
      <c r="A59" t="s">
        <v>58</v>
      </c>
      <c r="E59" s="38" t="s">
        <v>2738</v>
      </c>
    </row>
    <row r="60" spans="1:16" ht="25.5">
      <c r="A60" s="26" t="s">
        <v>51</v>
      </c>
      <c s="31" t="s">
        <v>99</v>
      </c>
      <c s="31" t="s">
        <v>2739</v>
      </c>
      <c s="26" t="s">
        <v>53</v>
      </c>
      <c s="32" t="s">
        <v>2740</v>
      </c>
      <c s="33" t="s">
        <v>65</v>
      </c>
      <c s="34">
        <v>45</v>
      </c>
      <c s="35">
        <v>0</v>
      </c>
      <c s="36">
        <f>ROUND(ROUND(H60,2)*ROUND(G60,3),2)</f>
      </c>
      <c r="O60">
        <f>(I60*21)/100</f>
      </c>
      <c t="s">
        <v>28</v>
      </c>
    </row>
    <row r="61" spans="1:5" ht="12.75">
      <c r="A61" s="37" t="s">
        <v>56</v>
      </c>
      <c r="E61" s="38" t="s">
        <v>53</v>
      </c>
    </row>
    <row r="62" spans="1:5" ht="12.75">
      <c r="A62" s="39" t="s">
        <v>57</v>
      </c>
      <c r="E62" s="40" t="s">
        <v>2563</v>
      </c>
    </row>
    <row r="63" spans="1:5" ht="63.75">
      <c r="A63" t="s">
        <v>58</v>
      </c>
      <c r="E63" s="38" t="s">
        <v>2731</v>
      </c>
    </row>
    <row r="64" spans="1:16" ht="12.75">
      <c r="A64" s="26" t="s">
        <v>51</v>
      </c>
      <c s="31" t="s">
        <v>103</v>
      </c>
      <c s="31" t="s">
        <v>1340</v>
      </c>
      <c s="26" t="s">
        <v>53</v>
      </c>
      <c s="32" t="s">
        <v>1341</v>
      </c>
      <c s="33" t="s">
        <v>114</v>
      </c>
      <c s="34">
        <v>1.5</v>
      </c>
      <c s="35">
        <v>0</v>
      </c>
      <c s="36">
        <f>ROUND(ROUND(H64,2)*ROUND(G64,3),2)</f>
      </c>
      <c r="O64">
        <f>(I64*21)/100</f>
      </c>
      <c t="s">
        <v>28</v>
      </c>
    </row>
    <row r="65" spans="1:5" ht="12.75">
      <c r="A65" s="37" t="s">
        <v>56</v>
      </c>
      <c r="E65" s="38" t="s">
        <v>53</v>
      </c>
    </row>
    <row r="66" spans="1:5" ht="12.75">
      <c r="A66" s="39" t="s">
        <v>57</v>
      </c>
      <c r="E66" s="40" t="s">
        <v>2563</v>
      </c>
    </row>
    <row r="67" spans="1:5" ht="38.25">
      <c r="A67" t="s">
        <v>58</v>
      </c>
      <c r="E67" s="38" t="s">
        <v>931</v>
      </c>
    </row>
    <row r="68" spans="1:16" ht="25.5">
      <c r="A68" s="26" t="s">
        <v>51</v>
      </c>
      <c s="31" t="s">
        <v>67</v>
      </c>
      <c s="31" t="s">
        <v>929</v>
      </c>
      <c s="26" t="s">
        <v>53</v>
      </c>
      <c s="32" t="s">
        <v>930</v>
      </c>
      <c s="33" t="s">
        <v>65</v>
      </c>
      <c s="34">
        <v>8</v>
      </c>
      <c s="35">
        <v>0</v>
      </c>
      <c s="36">
        <f>ROUND(ROUND(H68,2)*ROUND(G68,3),2)</f>
      </c>
      <c r="O68">
        <f>(I68*21)/100</f>
      </c>
      <c t="s">
        <v>28</v>
      </c>
    </row>
    <row r="69" spans="1:5" ht="12.75">
      <c r="A69" s="37" t="s">
        <v>56</v>
      </c>
      <c r="E69" s="38" t="s">
        <v>53</v>
      </c>
    </row>
    <row r="70" spans="1:5" ht="12.75">
      <c r="A70" s="39" t="s">
        <v>57</v>
      </c>
      <c r="E70" s="40" t="s">
        <v>2563</v>
      </c>
    </row>
    <row r="71" spans="1:5" ht="38.25">
      <c r="A71" t="s">
        <v>58</v>
      </c>
      <c r="E71" s="38" t="s">
        <v>931</v>
      </c>
    </row>
    <row r="72" spans="1:16" ht="38.25">
      <c r="A72" s="26" t="s">
        <v>51</v>
      </c>
      <c s="31" t="s">
        <v>294</v>
      </c>
      <c s="31" t="s">
        <v>2588</v>
      </c>
      <c s="26" t="s">
        <v>53</v>
      </c>
      <c s="32" t="s">
        <v>2589</v>
      </c>
      <c s="33" t="s">
        <v>2590</v>
      </c>
      <c s="34">
        <v>500</v>
      </c>
      <c s="35">
        <v>0</v>
      </c>
      <c s="36">
        <f>ROUND(ROUND(H72,2)*ROUND(G72,3),2)</f>
      </c>
      <c r="O72">
        <f>(I72*21)/100</f>
      </c>
      <c t="s">
        <v>28</v>
      </c>
    </row>
    <row r="73" spans="1:5" ht="12.75">
      <c r="A73" s="37" t="s">
        <v>56</v>
      </c>
      <c r="E73" s="38" t="s">
        <v>53</v>
      </c>
    </row>
    <row r="74" spans="1:5" ht="12.75">
      <c r="A74" s="39" t="s">
        <v>57</v>
      </c>
      <c r="E74" s="40" t="s">
        <v>2563</v>
      </c>
    </row>
    <row r="75" spans="1:5" ht="51">
      <c r="A75" t="s">
        <v>58</v>
      </c>
      <c r="E75" s="38" t="s">
        <v>2591</v>
      </c>
    </row>
    <row r="76" spans="1:18" ht="12.75" customHeight="1">
      <c r="A76" s="6" t="s">
        <v>48</v>
      </c>
      <c s="6"/>
      <c s="44" t="s">
        <v>2367</v>
      </c>
      <c s="6"/>
      <c s="29" t="s">
        <v>2368</v>
      </c>
      <c s="6"/>
      <c s="6"/>
      <c s="6"/>
      <c s="46">
        <f>0+Q76</f>
      </c>
      <c r="O76">
        <f>0+R76</f>
      </c>
      <c r="Q76">
        <f>0+I77+I81+I85+I89+I93+I97+I101</f>
      </c>
      <c>
        <f>0+O77+O81+O85+O89+O93+O97+O101</f>
      </c>
    </row>
    <row r="77" spans="1:16" ht="12.75">
      <c r="A77" s="26" t="s">
        <v>51</v>
      </c>
      <c s="31" t="s">
        <v>298</v>
      </c>
      <c s="31" t="s">
        <v>2741</v>
      </c>
      <c s="26" t="s">
        <v>53</v>
      </c>
      <c s="32" t="s">
        <v>2742</v>
      </c>
      <c s="33" t="s">
        <v>65</v>
      </c>
      <c s="34">
        <v>1</v>
      </c>
      <c s="35">
        <v>0</v>
      </c>
      <c s="36">
        <f>ROUND(ROUND(H77,2)*ROUND(G77,3),2)</f>
      </c>
      <c r="O77">
        <f>(I77*21)/100</f>
      </c>
      <c t="s">
        <v>28</v>
      </c>
    </row>
    <row r="78" spans="1:5" ht="12.75">
      <c r="A78" s="37" t="s">
        <v>56</v>
      </c>
      <c r="E78" s="38" t="s">
        <v>53</v>
      </c>
    </row>
    <row r="79" spans="1:5" ht="12.75">
      <c r="A79" s="39" t="s">
        <v>57</v>
      </c>
      <c r="E79" s="40" t="s">
        <v>2563</v>
      </c>
    </row>
    <row r="80" spans="1:5" ht="25.5">
      <c r="A80" t="s">
        <v>58</v>
      </c>
      <c r="E80" s="38" t="s">
        <v>2743</v>
      </c>
    </row>
    <row r="81" spans="1:16" ht="12.75">
      <c r="A81" s="26" t="s">
        <v>51</v>
      </c>
      <c s="31" t="s">
        <v>150</v>
      </c>
      <c s="31" t="s">
        <v>2592</v>
      </c>
      <c s="26" t="s">
        <v>53</v>
      </c>
      <c s="32" t="s">
        <v>2593</v>
      </c>
      <c s="33" t="s">
        <v>55</v>
      </c>
      <c s="34">
        <v>80</v>
      </c>
      <c s="35">
        <v>0</v>
      </c>
      <c s="36">
        <f>ROUND(ROUND(H81,2)*ROUND(G81,3),2)</f>
      </c>
      <c r="O81">
        <f>(I81*21)/100</f>
      </c>
      <c t="s">
        <v>28</v>
      </c>
    </row>
    <row r="82" spans="1:5" ht="12.75">
      <c r="A82" s="37" t="s">
        <v>56</v>
      </c>
      <c r="E82" s="38" t="s">
        <v>53</v>
      </c>
    </row>
    <row r="83" spans="1:5" ht="12.75">
      <c r="A83" s="39" t="s">
        <v>57</v>
      </c>
      <c r="E83" s="40" t="s">
        <v>2563</v>
      </c>
    </row>
    <row r="84" spans="1:5" ht="38.25">
      <c r="A84" t="s">
        <v>58</v>
      </c>
      <c r="E84" s="38" t="s">
        <v>2594</v>
      </c>
    </row>
    <row r="85" spans="1:16" ht="12.75">
      <c r="A85" s="26" t="s">
        <v>51</v>
      </c>
      <c s="31" t="s">
        <v>152</v>
      </c>
      <c s="31" t="s">
        <v>1650</v>
      </c>
      <c s="26" t="s">
        <v>53</v>
      </c>
      <c s="32" t="s">
        <v>1651</v>
      </c>
      <c s="33" t="s">
        <v>65</v>
      </c>
      <c s="34">
        <v>4</v>
      </c>
      <c s="35">
        <v>0</v>
      </c>
      <c s="36">
        <f>ROUND(ROUND(H85,2)*ROUND(G85,3),2)</f>
      </c>
      <c r="O85">
        <f>(I85*21)/100</f>
      </c>
      <c t="s">
        <v>28</v>
      </c>
    </row>
    <row r="86" spans="1:5" ht="12.75">
      <c r="A86" s="37" t="s">
        <v>56</v>
      </c>
      <c r="E86" s="38" t="s">
        <v>53</v>
      </c>
    </row>
    <row r="87" spans="1:5" ht="12.75">
      <c r="A87" s="39" t="s">
        <v>57</v>
      </c>
      <c r="E87" s="40" t="s">
        <v>2563</v>
      </c>
    </row>
    <row r="88" spans="1:5" ht="38.25">
      <c r="A88" t="s">
        <v>58</v>
      </c>
      <c r="E88" s="38" t="s">
        <v>2595</v>
      </c>
    </row>
    <row r="89" spans="1:16" ht="12.75">
      <c r="A89" s="26" t="s">
        <v>51</v>
      </c>
      <c s="31" t="s">
        <v>154</v>
      </c>
      <c s="31" t="s">
        <v>2040</v>
      </c>
      <c s="26" t="s">
        <v>53</v>
      </c>
      <c s="32" t="s">
        <v>2041</v>
      </c>
      <c s="33" t="s">
        <v>65</v>
      </c>
      <c s="34">
        <v>30</v>
      </c>
      <c s="35">
        <v>0</v>
      </c>
      <c s="36">
        <f>ROUND(ROUND(H89,2)*ROUND(G89,3),2)</f>
      </c>
      <c r="O89">
        <f>(I89*21)/100</f>
      </c>
      <c t="s">
        <v>28</v>
      </c>
    </row>
    <row r="90" spans="1:5" ht="12.75">
      <c r="A90" s="37" t="s">
        <v>56</v>
      </c>
      <c r="E90" s="38" t="s">
        <v>53</v>
      </c>
    </row>
    <row r="91" spans="1:5" ht="12.75">
      <c r="A91" s="39" t="s">
        <v>57</v>
      </c>
      <c r="E91" s="40" t="s">
        <v>2563</v>
      </c>
    </row>
    <row r="92" spans="1:5" ht="25.5">
      <c r="A92" t="s">
        <v>58</v>
      </c>
      <c r="E92" s="38" t="s">
        <v>2596</v>
      </c>
    </row>
    <row r="93" spans="1:16" ht="12.75">
      <c r="A93" s="26" t="s">
        <v>51</v>
      </c>
      <c s="31" t="s">
        <v>158</v>
      </c>
      <c s="31" t="s">
        <v>2043</v>
      </c>
      <c s="26" t="s">
        <v>53</v>
      </c>
      <c s="32" t="s">
        <v>2044</v>
      </c>
      <c s="33" t="s">
        <v>65</v>
      </c>
      <c s="34">
        <v>20</v>
      </c>
      <c s="35">
        <v>0</v>
      </c>
      <c s="36">
        <f>ROUND(ROUND(H93,2)*ROUND(G93,3),2)</f>
      </c>
      <c r="O93">
        <f>(I93*21)/100</f>
      </c>
      <c t="s">
        <v>28</v>
      </c>
    </row>
    <row r="94" spans="1:5" ht="12.75">
      <c r="A94" s="37" t="s">
        <v>56</v>
      </c>
      <c r="E94" s="38" t="s">
        <v>53</v>
      </c>
    </row>
    <row r="95" spans="1:5" ht="12.75">
      <c r="A95" s="39" t="s">
        <v>57</v>
      </c>
      <c r="E95" s="40" t="s">
        <v>2563</v>
      </c>
    </row>
    <row r="96" spans="1:5" ht="38.25">
      <c r="A96" t="s">
        <v>58</v>
      </c>
      <c r="E96" s="38" t="s">
        <v>2597</v>
      </c>
    </row>
    <row r="97" spans="1:16" ht="12.75">
      <c r="A97" s="26" t="s">
        <v>51</v>
      </c>
      <c s="31" t="s">
        <v>162</v>
      </c>
      <c s="31" t="s">
        <v>2598</v>
      </c>
      <c s="26" t="s">
        <v>53</v>
      </c>
      <c s="32" t="s">
        <v>2599</v>
      </c>
      <c s="33" t="s">
        <v>65</v>
      </c>
      <c s="34">
        <v>30</v>
      </c>
      <c s="35">
        <v>0</v>
      </c>
      <c s="36">
        <f>ROUND(ROUND(H97,2)*ROUND(G97,3),2)</f>
      </c>
      <c r="O97">
        <f>(I97*21)/100</f>
      </c>
      <c t="s">
        <v>28</v>
      </c>
    </row>
    <row r="98" spans="1:5" ht="12.75">
      <c r="A98" s="37" t="s">
        <v>56</v>
      </c>
      <c r="E98" s="38" t="s">
        <v>53</v>
      </c>
    </row>
    <row r="99" spans="1:5" ht="12.75">
      <c r="A99" s="39" t="s">
        <v>57</v>
      </c>
      <c r="E99" s="40" t="s">
        <v>2563</v>
      </c>
    </row>
    <row r="100" spans="1:5" ht="38.25">
      <c r="A100" t="s">
        <v>58</v>
      </c>
      <c r="E100" s="38" t="s">
        <v>2600</v>
      </c>
    </row>
    <row r="101" spans="1:16" ht="12.75">
      <c r="A101" s="26" t="s">
        <v>51</v>
      </c>
      <c s="31" t="s">
        <v>166</v>
      </c>
      <c s="31" t="s">
        <v>2601</v>
      </c>
      <c s="26" t="s">
        <v>53</v>
      </c>
      <c s="32" t="s">
        <v>1126</v>
      </c>
      <c s="33" t="s">
        <v>65</v>
      </c>
      <c s="34">
        <v>30</v>
      </c>
      <c s="35">
        <v>0</v>
      </c>
      <c s="36">
        <f>ROUND(ROUND(H101,2)*ROUND(G101,3),2)</f>
      </c>
      <c r="O101">
        <f>(I101*21)/100</f>
      </c>
      <c t="s">
        <v>28</v>
      </c>
    </row>
    <row r="102" spans="1:5" ht="12.75">
      <c r="A102" s="37" t="s">
        <v>56</v>
      </c>
      <c r="E102" s="38" t="s">
        <v>53</v>
      </c>
    </row>
    <row r="103" spans="1:5" ht="12.75">
      <c r="A103" s="39" t="s">
        <v>57</v>
      </c>
      <c r="E103" s="40" t="s">
        <v>2563</v>
      </c>
    </row>
    <row r="104" spans="1:5" ht="51">
      <c r="A104" t="s">
        <v>58</v>
      </c>
      <c r="E104" s="38" t="s">
        <v>2602</v>
      </c>
    </row>
    <row r="105" spans="1:18" ht="12.75" customHeight="1">
      <c r="A105" s="6" t="s">
        <v>48</v>
      </c>
      <c s="6"/>
      <c s="44" t="s">
        <v>2603</v>
      </c>
      <c s="6"/>
      <c s="29" t="s">
        <v>2604</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170</v>
      </c>
      <c s="31" t="s">
        <v>2744</v>
      </c>
      <c s="26" t="s">
        <v>53</v>
      </c>
      <c s="32" t="s">
        <v>2745</v>
      </c>
      <c s="33" t="s">
        <v>55</v>
      </c>
      <c s="34">
        <v>12</v>
      </c>
      <c s="35">
        <v>0</v>
      </c>
      <c s="36">
        <f>ROUND(ROUND(H106,2)*ROUND(G106,3),2)</f>
      </c>
      <c r="O106">
        <f>(I106*21)/100</f>
      </c>
      <c t="s">
        <v>28</v>
      </c>
    </row>
    <row r="107" spans="1:5" ht="12.75">
      <c r="A107" s="37" t="s">
        <v>56</v>
      </c>
      <c r="E107" s="38" t="s">
        <v>53</v>
      </c>
    </row>
    <row r="108" spans="1:5" ht="12.75">
      <c r="A108" s="39" t="s">
        <v>57</v>
      </c>
      <c r="E108" s="40" t="s">
        <v>2563</v>
      </c>
    </row>
    <row r="109" spans="1:5" ht="25.5">
      <c r="A109" t="s">
        <v>58</v>
      </c>
      <c r="E109" s="38" t="s">
        <v>2746</v>
      </c>
    </row>
    <row r="110" spans="1:16" ht="12.75">
      <c r="A110" s="26" t="s">
        <v>51</v>
      </c>
      <c s="31" t="s">
        <v>174</v>
      </c>
      <c s="31" t="s">
        <v>2747</v>
      </c>
      <c s="26" t="s">
        <v>53</v>
      </c>
      <c s="32" t="s">
        <v>2748</v>
      </c>
      <c s="33" t="s">
        <v>55</v>
      </c>
      <c s="34">
        <v>1</v>
      </c>
      <c s="35">
        <v>0</v>
      </c>
      <c s="36">
        <f>ROUND(ROUND(H110,2)*ROUND(G110,3),2)</f>
      </c>
      <c r="O110">
        <f>(I110*21)/100</f>
      </c>
      <c t="s">
        <v>28</v>
      </c>
    </row>
    <row r="111" spans="1:5" ht="12.75">
      <c r="A111" s="37" t="s">
        <v>56</v>
      </c>
      <c r="E111" s="38" t="s">
        <v>53</v>
      </c>
    </row>
    <row r="112" spans="1:5" ht="12.75">
      <c r="A112" s="39" t="s">
        <v>57</v>
      </c>
      <c r="E112" s="40" t="s">
        <v>2563</v>
      </c>
    </row>
    <row r="113" spans="1:5" ht="25.5">
      <c r="A113" t="s">
        <v>58</v>
      </c>
      <c r="E113" s="38" t="s">
        <v>2746</v>
      </c>
    </row>
    <row r="114" spans="1:16" ht="12.75">
      <c r="A114" s="26" t="s">
        <v>51</v>
      </c>
      <c s="31" t="s">
        <v>178</v>
      </c>
      <c s="31" t="s">
        <v>2749</v>
      </c>
      <c s="26" t="s">
        <v>53</v>
      </c>
      <c s="32" t="s">
        <v>2750</v>
      </c>
      <c s="33" t="s">
        <v>55</v>
      </c>
      <c s="34">
        <v>2</v>
      </c>
      <c s="35">
        <v>0</v>
      </c>
      <c s="36">
        <f>ROUND(ROUND(H114,2)*ROUND(G114,3),2)</f>
      </c>
      <c r="O114">
        <f>(I114*21)/100</f>
      </c>
      <c t="s">
        <v>28</v>
      </c>
    </row>
    <row r="115" spans="1:5" ht="12.75">
      <c r="A115" s="37" t="s">
        <v>56</v>
      </c>
      <c r="E115" s="38" t="s">
        <v>53</v>
      </c>
    </row>
    <row r="116" spans="1:5" ht="12.75">
      <c r="A116" s="39" t="s">
        <v>57</v>
      </c>
      <c r="E116" s="40" t="s">
        <v>2563</v>
      </c>
    </row>
    <row r="117" spans="1:5" ht="25.5">
      <c r="A117" t="s">
        <v>58</v>
      </c>
      <c r="E117" s="38" t="s">
        <v>2746</v>
      </c>
    </row>
    <row r="118" spans="1:16" ht="12.75">
      <c r="A118" s="26" t="s">
        <v>51</v>
      </c>
      <c s="31" t="s">
        <v>182</v>
      </c>
      <c s="31" t="s">
        <v>2751</v>
      </c>
      <c s="26" t="s">
        <v>53</v>
      </c>
      <c s="32" t="s">
        <v>2752</v>
      </c>
      <c s="33" t="s">
        <v>55</v>
      </c>
      <c s="34">
        <v>29</v>
      </c>
      <c s="35">
        <v>0</v>
      </c>
      <c s="36">
        <f>ROUND(ROUND(H118,2)*ROUND(G118,3),2)</f>
      </c>
      <c r="O118">
        <f>(I118*21)/100</f>
      </c>
      <c t="s">
        <v>28</v>
      </c>
    </row>
    <row r="119" spans="1:5" ht="12.75">
      <c r="A119" s="37" t="s">
        <v>56</v>
      </c>
      <c r="E119" s="38" t="s">
        <v>53</v>
      </c>
    </row>
    <row r="120" spans="1:5" ht="12.75">
      <c r="A120" s="39" t="s">
        <v>57</v>
      </c>
      <c r="E120" s="40" t="s">
        <v>2563</v>
      </c>
    </row>
    <row r="121" spans="1:5" ht="25.5">
      <c r="A121" t="s">
        <v>58</v>
      </c>
      <c r="E121" s="38" t="s">
        <v>2746</v>
      </c>
    </row>
    <row r="122" spans="1:16" ht="12.75">
      <c r="A122" s="26" t="s">
        <v>51</v>
      </c>
      <c s="31" t="s">
        <v>186</v>
      </c>
      <c s="31" t="s">
        <v>2753</v>
      </c>
      <c s="26" t="s">
        <v>53</v>
      </c>
      <c s="32" t="s">
        <v>2754</v>
      </c>
      <c s="33" t="s">
        <v>65</v>
      </c>
      <c s="34">
        <v>10</v>
      </c>
      <c s="35">
        <v>0</v>
      </c>
      <c s="36">
        <f>ROUND(ROUND(H122,2)*ROUND(G122,3),2)</f>
      </c>
      <c r="O122">
        <f>(I122*21)/100</f>
      </c>
      <c t="s">
        <v>28</v>
      </c>
    </row>
    <row r="123" spans="1:5" ht="12.75">
      <c r="A123" s="37" t="s">
        <v>56</v>
      </c>
      <c r="E123" s="38" t="s">
        <v>53</v>
      </c>
    </row>
    <row r="124" spans="1:5" ht="12.75">
      <c r="A124" s="39" t="s">
        <v>57</v>
      </c>
      <c r="E124" s="40" t="s">
        <v>2563</v>
      </c>
    </row>
    <row r="125" spans="1:5" ht="25.5">
      <c r="A125" t="s">
        <v>58</v>
      </c>
      <c r="E125" s="38" t="s">
        <v>2755</v>
      </c>
    </row>
    <row r="126" spans="1:16" ht="12.75">
      <c r="A126" s="26" t="s">
        <v>51</v>
      </c>
      <c s="31" t="s">
        <v>190</v>
      </c>
      <c s="31" t="s">
        <v>2756</v>
      </c>
      <c s="26" t="s">
        <v>53</v>
      </c>
      <c s="32" t="s">
        <v>2757</v>
      </c>
      <c s="33" t="s">
        <v>55</v>
      </c>
      <c s="34">
        <v>45</v>
      </c>
      <c s="35">
        <v>0</v>
      </c>
      <c s="36">
        <f>ROUND(ROUND(H126,2)*ROUND(G126,3),2)</f>
      </c>
      <c r="O126">
        <f>(I126*21)/100</f>
      </c>
      <c t="s">
        <v>28</v>
      </c>
    </row>
    <row r="127" spans="1:5" ht="12.75">
      <c r="A127" s="37" t="s">
        <v>56</v>
      </c>
      <c r="E127" s="38" t="s">
        <v>53</v>
      </c>
    </row>
    <row r="128" spans="1:5" ht="12.75">
      <c r="A128" s="39" t="s">
        <v>57</v>
      </c>
      <c r="E128" s="40" t="s">
        <v>2563</v>
      </c>
    </row>
    <row r="129" spans="1:5" ht="38.25">
      <c r="A129" t="s">
        <v>58</v>
      </c>
      <c r="E129" s="38" t="s">
        <v>2607</v>
      </c>
    </row>
    <row r="130" spans="1:16" ht="25.5">
      <c r="A130" s="26" t="s">
        <v>51</v>
      </c>
      <c s="31" t="s">
        <v>194</v>
      </c>
      <c s="31" t="s">
        <v>2758</v>
      </c>
      <c s="26" t="s">
        <v>53</v>
      </c>
      <c s="32" t="s">
        <v>2759</v>
      </c>
      <c s="33" t="s">
        <v>65</v>
      </c>
      <c s="34">
        <v>6</v>
      </c>
      <c s="35">
        <v>0</v>
      </c>
      <c s="36">
        <f>ROUND(ROUND(H130,2)*ROUND(G130,3),2)</f>
      </c>
      <c r="O130">
        <f>(I130*21)/100</f>
      </c>
      <c t="s">
        <v>28</v>
      </c>
    </row>
    <row r="131" spans="1:5" ht="12.75">
      <c r="A131" s="37" t="s">
        <v>56</v>
      </c>
      <c r="E131" s="38" t="s">
        <v>53</v>
      </c>
    </row>
    <row r="132" spans="1:5" ht="12.75">
      <c r="A132" s="39" t="s">
        <v>57</v>
      </c>
      <c r="E132" s="40" t="s">
        <v>2563</v>
      </c>
    </row>
    <row r="133" spans="1:5" ht="38.25">
      <c r="A133" t="s">
        <v>58</v>
      </c>
      <c r="E133" s="38" t="s">
        <v>2612</v>
      </c>
    </row>
    <row r="134" spans="1:16" ht="25.5">
      <c r="A134" s="26" t="s">
        <v>51</v>
      </c>
      <c s="31" t="s">
        <v>198</v>
      </c>
      <c s="31" t="s">
        <v>940</v>
      </c>
      <c s="26" t="s">
        <v>53</v>
      </c>
      <c s="32" t="s">
        <v>941</v>
      </c>
      <c s="33" t="s">
        <v>55</v>
      </c>
      <c s="34">
        <v>15</v>
      </c>
      <c s="35">
        <v>0</v>
      </c>
      <c s="36">
        <f>ROUND(ROUND(H134,2)*ROUND(G134,3),2)</f>
      </c>
      <c r="O134">
        <f>(I134*21)/100</f>
      </c>
      <c t="s">
        <v>28</v>
      </c>
    </row>
    <row r="135" spans="1:5" ht="12.75">
      <c r="A135" s="37" t="s">
        <v>56</v>
      </c>
      <c r="E135" s="38" t="s">
        <v>53</v>
      </c>
    </row>
    <row r="136" spans="1:5" ht="12.75">
      <c r="A136" s="39" t="s">
        <v>57</v>
      </c>
      <c r="E136" s="40" t="s">
        <v>2563</v>
      </c>
    </row>
    <row r="137" spans="1:5" ht="38.25">
      <c r="A137" t="s">
        <v>58</v>
      </c>
      <c r="E137" s="38" t="s">
        <v>2607</v>
      </c>
    </row>
    <row r="138" spans="1:16" ht="25.5">
      <c r="A138" s="26" t="s">
        <v>51</v>
      </c>
      <c s="31" t="s">
        <v>302</v>
      </c>
      <c s="31" t="s">
        <v>2605</v>
      </c>
      <c s="26" t="s">
        <v>53</v>
      </c>
      <c s="32" t="s">
        <v>2606</v>
      </c>
      <c s="33" t="s">
        <v>55</v>
      </c>
      <c s="34">
        <v>15</v>
      </c>
      <c s="35">
        <v>0</v>
      </c>
      <c s="36">
        <f>ROUND(ROUND(H138,2)*ROUND(G138,3),2)</f>
      </c>
      <c r="O138">
        <f>(I138*21)/100</f>
      </c>
      <c t="s">
        <v>28</v>
      </c>
    </row>
    <row r="139" spans="1:5" ht="12.75">
      <c r="A139" s="37" t="s">
        <v>56</v>
      </c>
      <c r="E139" s="38" t="s">
        <v>53</v>
      </c>
    </row>
    <row r="140" spans="1:5" ht="12.75">
      <c r="A140" s="39" t="s">
        <v>57</v>
      </c>
      <c r="E140" s="40" t="s">
        <v>2563</v>
      </c>
    </row>
    <row r="141" spans="1:5" ht="38.25">
      <c r="A141" t="s">
        <v>58</v>
      </c>
      <c r="E141" s="38" t="s">
        <v>2607</v>
      </c>
    </row>
    <row r="142" spans="1:16" ht="25.5">
      <c r="A142" s="26" t="s">
        <v>51</v>
      </c>
      <c s="31" t="s">
        <v>306</v>
      </c>
      <c s="31" t="s">
        <v>2760</v>
      </c>
      <c s="26" t="s">
        <v>53</v>
      </c>
      <c s="32" t="s">
        <v>2761</v>
      </c>
      <c s="33" t="s">
        <v>55</v>
      </c>
      <c s="34">
        <v>30</v>
      </c>
      <c s="35">
        <v>0</v>
      </c>
      <c s="36">
        <f>ROUND(ROUND(H142,2)*ROUND(G142,3),2)</f>
      </c>
      <c r="O142">
        <f>(I142*21)/100</f>
      </c>
      <c t="s">
        <v>28</v>
      </c>
    </row>
    <row r="143" spans="1:5" ht="12.75">
      <c r="A143" s="37" t="s">
        <v>56</v>
      </c>
      <c r="E143" s="38" t="s">
        <v>53</v>
      </c>
    </row>
    <row r="144" spans="1:5" ht="12.75">
      <c r="A144" s="39" t="s">
        <v>57</v>
      </c>
      <c r="E144" s="40" t="s">
        <v>2563</v>
      </c>
    </row>
    <row r="145" spans="1:5" ht="38.25">
      <c r="A145" t="s">
        <v>58</v>
      </c>
      <c r="E145" s="38" t="s">
        <v>2607</v>
      </c>
    </row>
    <row r="146" spans="1:16" ht="25.5">
      <c r="A146" s="26" t="s">
        <v>51</v>
      </c>
      <c s="31" t="s">
        <v>310</v>
      </c>
      <c s="31" t="s">
        <v>2762</v>
      </c>
      <c s="26" t="s">
        <v>53</v>
      </c>
      <c s="32" t="s">
        <v>2763</v>
      </c>
      <c s="33" t="s">
        <v>55</v>
      </c>
      <c s="34">
        <v>60</v>
      </c>
      <c s="35">
        <v>0</v>
      </c>
      <c s="36">
        <f>ROUND(ROUND(H146,2)*ROUND(G146,3),2)</f>
      </c>
      <c r="O146">
        <f>(I146*21)/100</f>
      </c>
      <c t="s">
        <v>28</v>
      </c>
    </row>
    <row r="147" spans="1:5" ht="12.75">
      <c r="A147" s="37" t="s">
        <v>56</v>
      </c>
      <c r="E147" s="38" t="s">
        <v>53</v>
      </c>
    </row>
    <row r="148" spans="1:5" ht="12.75">
      <c r="A148" s="39" t="s">
        <v>57</v>
      </c>
      <c r="E148" s="40" t="s">
        <v>2563</v>
      </c>
    </row>
    <row r="149" spans="1:5" ht="38.25">
      <c r="A149" t="s">
        <v>58</v>
      </c>
      <c r="E149" s="38" t="s">
        <v>2607</v>
      </c>
    </row>
    <row r="150" spans="1:16" ht="25.5">
      <c r="A150" s="26" t="s">
        <v>51</v>
      </c>
      <c s="31" t="s">
        <v>202</v>
      </c>
      <c s="31" t="s">
        <v>2764</v>
      </c>
      <c s="26" t="s">
        <v>53</v>
      </c>
      <c s="32" t="s">
        <v>2765</v>
      </c>
      <c s="33" t="s">
        <v>55</v>
      </c>
      <c s="34">
        <v>30</v>
      </c>
      <c s="35">
        <v>0</v>
      </c>
      <c s="36">
        <f>ROUND(ROUND(H150,2)*ROUND(G150,3),2)</f>
      </c>
      <c r="O150">
        <f>(I150*21)/100</f>
      </c>
      <c t="s">
        <v>28</v>
      </c>
    </row>
    <row r="151" spans="1:5" ht="12.75">
      <c r="A151" s="37" t="s">
        <v>56</v>
      </c>
      <c r="E151" s="38" t="s">
        <v>53</v>
      </c>
    </row>
    <row r="152" spans="1:5" ht="12.75">
      <c r="A152" s="39" t="s">
        <v>57</v>
      </c>
      <c r="E152" s="40" t="s">
        <v>2563</v>
      </c>
    </row>
    <row r="153" spans="1:5" ht="38.25">
      <c r="A153" t="s">
        <v>58</v>
      </c>
      <c r="E153" s="38" t="s">
        <v>2607</v>
      </c>
    </row>
    <row r="154" spans="1:16" ht="12.75">
      <c r="A154" s="26" t="s">
        <v>51</v>
      </c>
      <c s="31" t="s">
        <v>206</v>
      </c>
      <c s="31" t="s">
        <v>1170</v>
      </c>
      <c s="26" t="s">
        <v>53</v>
      </c>
      <c s="32" t="s">
        <v>1171</v>
      </c>
      <c s="33" t="s">
        <v>55</v>
      </c>
      <c s="34">
        <v>145</v>
      </c>
      <c s="35">
        <v>0</v>
      </c>
      <c s="36">
        <f>ROUND(ROUND(H154,2)*ROUND(G154,3),2)</f>
      </c>
      <c r="O154">
        <f>(I154*21)/100</f>
      </c>
      <c t="s">
        <v>28</v>
      </c>
    </row>
    <row r="155" spans="1:5" ht="12.75">
      <c r="A155" s="37" t="s">
        <v>56</v>
      </c>
      <c r="E155" s="38" t="s">
        <v>53</v>
      </c>
    </row>
    <row r="156" spans="1:5" ht="12.75">
      <c r="A156" s="39" t="s">
        <v>57</v>
      </c>
      <c r="E156" s="40" t="s">
        <v>2563</v>
      </c>
    </row>
    <row r="157" spans="1:5" ht="38.25">
      <c r="A157" t="s">
        <v>58</v>
      </c>
      <c r="E157" s="38" t="s">
        <v>2607</v>
      </c>
    </row>
    <row r="158" spans="1:16" ht="12.75">
      <c r="A158" s="26" t="s">
        <v>51</v>
      </c>
      <c s="31" t="s">
        <v>210</v>
      </c>
      <c s="31" t="s">
        <v>2375</v>
      </c>
      <c s="26" t="s">
        <v>53</v>
      </c>
      <c s="32" t="s">
        <v>2376</v>
      </c>
      <c s="33" t="s">
        <v>55</v>
      </c>
      <c s="34">
        <v>95</v>
      </c>
      <c s="35">
        <v>0</v>
      </c>
      <c s="36">
        <f>ROUND(ROUND(H158,2)*ROUND(G158,3),2)</f>
      </c>
      <c r="O158">
        <f>(I158*21)/100</f>
      </c>
      <c t="s">
        <v>28</v>
      </c>
    </row>
    <row r="159" spans="1:5" ht="12.75">
      <c r="A159" s="37" t="s">
        <v>56</v>
      </c>
      <c r="E159" s="38" t="s">
        <v>53</v>
      </c>
    </row>
    <row r="160" spans="1:5" ht="12.75">
      <c r="A160" s="39" t="s">
        <v>57</v>
      </c>
      <c r="E160" s="40" t="s">
        <v>2563</v>
      </c>
    </row>
    <row r="161" spans="1:5" ht="38.25">
      <c r="A161" t="s">
        <v>58</v>
      </c>
      <c r="E161" s="38" t="s">
        <v>2607</v>
      </c>
    </row>
    <row r="162" spans="1:16" ht="12.75">
      <c r="A162" s="26" t="s">
        <v>51</v>
      </c>
      <c s="31" t="s">
        <v>214</v>
      </c>
      <c s="31" t="s">
        <v>336</v>
      </c>
      <c s="26" t="s">
        <v>53</v>
      </c>
      <c s="32" t="s">
        <v>337</v>
      </c>
      <c s="33" t="s">
        <v>55</v>
      </c>
      <c s="34">
        <v>23</v>
      </c>
      <c s="35">
        <v>0</v>
      </c>
      <c s="36">
        <f>ROUND(ROUND(H162,2)*ROUND(G162,3),2)</f>
      </c>
      <c r="O162">
        <f>(I162*21)/100</f>
      </c>
      <c t="s">
        <v>28</v>
      </c>
    </row>
    <row r="163" spans="1:5" ht="12.75">
      <c r="A163" s="37" t="s">
        <v>56</v>
      </c>
      <c r="E163" s="38" t="s">
        <v>53</v>
      </c>
    </row>
    <row r="164" spans="1:5" ht="12.75">
      <c r="A164" s="39" t="s">
        <v>57</v>
      </c>
      <c r="E164" s="40" t="s">
        <v>2563</v>
      </c>
    </row>
    <row r="165" spans="1:5" ht="38.25">
      <c r="A165" t="s">
        <v>58</v>
      </c>
      <c r="E165" s="38" t="s">
        <v>2607</v>
      </c>
    </row>
    <row r="166" spans="1:16" ht="12.75">
      <c r="A166" s="26" t="s">
        <v>51</v>
      </c>
      <c s="31" t="s">
        <v>218</v>
      </c>
      <c s="31" t="s">
        <v>2766</v>
      </c>
      <c s="26" t="s">
        <v>53</v>
      </c>
      <c s="32" t="s">
        <v>2767</v>
      </c>
      <c s="33" t="s">
        <v>55</v>
      </c>
      <c s="34">
        <v>5</v>
      </c>
      <c s="35">
        <v>0</v>
      </c>
      <c s="36">
        <f>ROUND(ROUND(H166,2)*ROUND(G166,3),2)</f>
      </c>
      <c r="O166">
        <f>(I166*21)/100</f>
      </c>
      <c t="s">
        <v>28</v>
      </c>
    </row>
    <row r="167" spans="1:5" ht="12.75">
      <c r="A167" s="37" t="s">
        <v>56</v>
      </c>
      <c r="E167" s="38" t="s">
        <v>53</v>
      </c>
    </row>
    <row r="168" spans="1:5" ht="12.75">
      <c r="A168" s="39" t="s">
        <v>57</v>
      </c>
      <c r="E168" s="40" t="s">
        <v>2563</v>
      </c>
    </row>
    <row r="169" spans="1:5" ht="38.25">
      <c r="A169" t="s">
        <v>58</v>
      </c>
      <c r="E169" s="38" t="s">
        <v>2607</v>
      </c>
    </row>
    <row r="170" spans="1:16" ht="12.75">
      <c r="A170" s="26" t="s">
        <v>51</v>
      </c>
      <c s="31" t="s">
        <v>222</v>
      </c>
      <c s="31" t="s">
        <v>2381</v>
      </c>
      <c s="26" t="s">
        <v>53</v>
      </c>
      <c s="32" t="s">
        <v>2382</v>
      </c>
      <c s="33" t="s">
        <v>55</v>
      </c>
      <c s="34">
        <v>35</v>
      </c>
      <c s="35">
        <v>0</v>
      </c>
      <c s="36">
        <f>ROUND(ROUND(H170,2)*ROUND(G170,3),2)</f>
      </c>
      <c r="O170">
        <f>(I170*21)/100</f>
      </c>
      <c t="s">
        <v>28</v>
      </c>
    </row>
    <row r="171" spans="1:5" ht="12.75">
      <c r="A171" s="37" t="s">
        <v>56</v>
      </c>
      <c r="E171" s="38" t="s">
        <v>53</v>
      </c>
    </row>
    <row r="172" spans="1:5" ht="12.75">
      <c r="A172" s="39" t="s">
        <v>57</v>
      </c>
      <c r="E172" s="40" t="s">
        <v>2563</v>
      </c>
    </row>
    <row r="173" spans="1:5" ht="38.25">
      <c r="A173" t="s">
        <v>58</v>
      </c>
      <c r="E173" s="38" t="s">
        <v>2608</v>
      </c>
    </row>
    <row r="174" spans="1:16" ht="12.75">
      <c r="A174" s="26" t="s">
        <v>51</v>
      </c>
      <c s="31" t="s">
        <v>314</v>
      </c>
      <c s="31" t="s">
        <v>2391</v>
      </c>
      <c s="26" t="s">
        <v>53</v>
      </c>
      <c s="32" t="s">
        <v>2392</v>
      </c>
      <c s="33" t="s">
        <v>55</v>
      </c>
      <c s="34">
        <v>126</v>
      </c>
      <c s="35">
        <v>0</v>
      </c>
      <c s="36">
        <f>ROUND(ROUND(H174,2)*ROUND(G174,3),2)</f>
      </c>
      <c r="O174">
        <f>(I174*21)/100</f>
      </c>
      <c t="s">
        <v>28</v>
      </c>
    </row>
    <row r="175" spans="1:5" ht="12.75">
      <c r="A175" s="37" t="s">
        <v>56</v>
      </c>
      <c r="E175" s="38" t="s">
        <v>53</v>
      </c>
    </row>
    <row r="176" spans="1:5" ht="12.75">
      <c r="A176" s="39" t="s">
        <v>57</v>
      </c>
      <c r="E176" s="40" t="s">
        <v>2563</v>
      </c>
    </row>
    <row r="177" spans="1:5" ht="38.25">
      <c r="A177" t="s">
        <v>58</v>
      </c>
      <c r="E177" s="38" t="s">
        <v>2608</v>
      </c>
    </row>
    <row r="178" spans="1:16" ht="12.75">
      <c r="A178" s="26" t="s">
        <v>51</v>
      </c>
      <c s="31" t="s">
        <v>226</v>
      </c>
      <c s="31" t="s">
        <v>2490</v>
      </c>
      <c s="26" t="s">
        <v>53</v>
      </c>
      <c s="32" t="s">
        <v>2491</v>
      </c>
      <c s="33" t="s">
        <v>55</v>
      </c>
      <c s="34">
        <v>20</v>
      </c>
      <c s="35">
        <v>0</v>
      </c>
      <c s="36">
        <f>ROUND(ROUND(H178,2)*ROUND(G178,3),2)</f>
      </c>
      <c r="O178">
        <f>(I178*21)/100</f>
      </c>
      <c t="s">
        <v>28</v>
      </c>
    </row>
    <row r="179" spans="1:5" ht="12.75">
      <c r="A179" s="37" t="s">
        <v>56</v>
      </c>
      <c r="E179" s="38" t="s">
        <v>53</v>
      </c>
    </row>
    <row r="180" spans="1:5" ht="12.75">
      <c r="A180" s="39" t="s">
        <v>57</v>
      </c>
      <c r="E180" s="40" t="s">
        <v>2563</v>
      </c>
    </row>
    <row r="181" spans="1:5" ht="38.25">
      <c r="A181" t="s">
        <v>58</v>
      </c>
      <c r="E181" s="38" t="s">
        <v>2608</v>
      </c>
    </row>
    <row r="182" spans="1:16" ht="25.5">
      <c r="A182" s="26" t="s">
        <v>51</v>
      </c>
      <c s="31" t="s">
        <v>230</v>
      </c>
      <c s="31" t="s">
        <v>2395</v>
      </c>
      <c s="26" t="s">
        <v>53</v>
      </c>
      <c s="32" t="s">
        <v>2396</v>
      </c>
      <c s="33" t="s">
        <v>65</v>
      </c>
      <c s="34">
        <v>20</v>
      </c>
      <c s="35">
        <v>0</v>
      </c>
      <c s="36">
        <f>ROUND(ROUND(H182,2)*ROUND(G182,3),2)</f>
      </c>
      <c r="O182">
        <f>(I182*21)/100</f>
      </c>
      <c t="s">
        <v>28</v>
      </c>
    </row>
    <row r="183" spans="1:5" ht="12.75">
      <c r="A183" s="37" t="s">
        <v>56</v>
      </c>
      <c r="E183" s="38" t="s">
        <v>53</v>
      </c>
    </row>
    <row r="184" spans="1:5" ht="12.75">
      <c r="A184" s="39" t="s">
        <v>57</v>
      </c>
      <c r="E184" s="40" t="s">
        <v>2563</v>
      </c>
    </row>
    <row r="185" spans="1:5" ht="51">
      <c r="A185" t="s">
        <v>58</v>
      </c>
      <c r="E185" s="38" t="s">
        <v>2609</v>
      </c>
    </row>
    <row r="186" spans="1:16" ht="25.5">
      <c r="A186" s="26" t="s">
        <v>51</v>
      </c>
      <c s="31" t="s">
        <v>234</v>
      </c>
      <c s="31" t="s">
        <v>2397</v>
      </c>
      <c s="26" t="s">
        <v>53</v>
      </c>
      <c s="32" t="s">
        <v>2398</v>
      </c>
      <c s="33" t="s">
        <v>65</v>
      </c>
      <c s="34">
        <v>12</v>
      </c>
      <c s="35">
        <v>0</v>
      </c>
      <c s="36">
        <f>ROUND(ROUND(H186,2)*ROUND(G186,3),2)</f>
      </c>
      <c r="O186">
        <f>(I186*21)/100</f>
      </c>
      <c t="s">
        <v>28</v>
      </c>
    </row>
    <row r="187" spans="1:5" ht="12.75">
      <c r="A187" s="37" t="s">
        <v>56</v>
      </c>
      <c r="E187" s="38" t="s">
        <v>53</v>
      </c>
    </row>
    <row r="188" spans="1:5" ht="12.75">
      <c r="A188" s="39" t="s">
        <v>57</v>
      </c>
      <c r="E188" s="40" t="s">
        <v>2563</v>
      </c>
    </row>
    <row r="189" spans="1:5" ht="38.25">
      <c r="A189" t="s">
        <v>58</v>
      </c>
      <c r="E189" s="38" t="s">
        <v>2612</v>
      </c>
    </row>
    <row r="190" spans="1:16" ht="25.5">
      <c r="A190" s="26" t="s">
        <v>51</v>
      </c>
      <c s="31" t="s">
        <v>238</v>
      </c>
      <c s="31" t="s">
        <v>2610</v>
      </c>
      <c s="26" t="s">
        <v>53</v>
      </c>
      <c s="32" t="s">
        <v>2611</v>
      </c>
      <c s="33" t="s">
        <v>65</v>
      </c>
      <c s="34">
        <v>18</v>
      </c>
      <c s="35">
        <v>0</v>
      </c>
      <c s="36">
        <f>ROUND(ROUND(H190,2)*ROUND(G190,3),2)</f>
      </c>
      <c r="O190">
        <f>(I190*21)/100</f>
      </c>
      <c t="s">
        <v>28</v>
      </c>
    </row>
    <row r="191" spans="1:5" ht="12.75">
      <c r="A191" s="37" t="s">
        <v>56</v>
      </c>
      <c r="E191" s="38" t="s">
        <v>53</v>
      </c>
    </row>
    <row r="192" spans="1:5" ht="12.75">
      <c r="A192" s="39" t="s">
        <v>57</v>
      </c>
      <c r="E192" s="40" t="s">
        <v>2563</v>
      </c>
    </row>
    <row r="193" spans="1:5" ht="38.25">
      <c r="A193" t="s">
        <v>58</v>
      </c>
      <c r="E193" s="38" t="s">
        <v>2612</v>
      </c>
    </row>
    <row r="194" spans="1:16" ht="25.5">
      <c r="A194" s="26" t="s">
        <v>51</v>
      </c>
      <c s="31" t="s">
        <v>318</v>
      </c>
      <c s="31" t="s">
        <v>2613</v>
      </c>
      <c s="26" t="s">
        <v>53</v>
      </c>
      <c s="32" t="s">
        <v>2614</v>
      </c>
      <c s="33" t="s">
        <v>65</v>
      </c>
      <c s="34">
        <v>4</v>
      </c>
      <c s="35">
        <v>0</v>
      </c>
      <c s="36">
        <f>ROUND(ROUND(H194,2)*ROUND(G194,3),2)</f>
      </c>
      <c r="O194">
        <f>(I194*21)/100</f>
      </c>
      <c t="s">
        <v>28</v>
      </c>
    </row>
    <row r="195" spans="1:5" ht="12.75">
      <c r="A195" s="37" t="s">
        <v>56</v>
      </c>
      <c r="E195" s="38" t="s">
        <v>53</v>
      </c>
    </row>
    <row r="196" spans="1:5" ht="12.75">
      <c r="A196" s="39" t="s">
        <v>57</v>
      </c>
      <c r="E196" s="40" t="s">
        <v>2563</v>
      </c>
    </row>
    <row r="197" spans="1:5" ht="38.25">
      <c r="A197" t="s">
        <v>58</v>
      </c>
      <c r="E197" s="38" t="s">
        <v>2612</v>
      </c>
    </row>
    <row r="198" spans="1:16" ht="25.5">
      <c r="A198" s="26" t="s">
        <v>51</v>
      </c>
      <c s="31" t="s">
        <v>242</v>
      </c>
      <c s="31" t="s">
        <v>2768</v>
      </c>
      <c s="26" t="s">
        <v>53</v>
      </c>
      <c s="32" t="s">
        <v>2769</v>
      </c>
      <c s="33" t="s">
        <v>65</v>
      </c>
      <c s="34">
        <v>4</v>
      </c>
      <c s="35">
        <v>0</v>
      </c>
      <c s="36">
        <f>ROUND(ROUND(H198,2)*ROUND(G198,3),2)</f>
      </c>
      <c r="O198">
        <f>(I198*21)/100</f>
      </c>
      <c t="s">
        <v>28</v>
      </c>
    </row>
    <row r="199" spans="1:5" ht="12.75">
      <c r="A199" s="37" t="s">
        <v>56</v>
      </c>
      <c r="E199" s="38" t="s">
        <v>53</v>
      </c>
    </row>
    <row r="200" spans="1:5" ht="12.75">
      <c r="A200" s="39" t="s">
        <v>57</v>
      </c>
      <c r="E200" s="40" t="s">
        <v>2563</v>
      </c>
    </row>
    <row r="201" spans="1:5" ht="38.25">
      <c r="A201" t="s">
        <v>58</v>
      </c>
      <c r="E201" s="38" t="s">
        <v>2612</v>
      </c>
    </row>
    <row r="202" spans="1:16" ht="25.5">
      <c r="A202" s="26" t="s">
        <v>51</v>
      </c>
      <c s="31" t="s">
        <v>246</v>
      </c>
      <c s="31" t="s">
        <v>1174</v>
      </c>
      <c s="26" t="s">
        <v>53</v>
      </c>
      <c s="32" t="s">
        <v>1175</v>
      </c>
      <c s="33" t="s">
        <v>65</v>
      </c>
      <c s="34">
        <v>18</v>
      </c>
      <c s="35">
        <v>0</v>
      </c>
      <c s="36">
        <f>ROUND(ROUND(H202,2)*ROUND(G202,3),2)</f>
      </c>
      <c r="O202">
        <f>(I202*21)/100</f>
      </c>
      <c t="s">
        <v>28</v>
      </c>
    </row>
    <row r="203" spans="1:5" ht="12.75">
      <c r="A203" s="37" t="s">
        <v>56</v>
      </c>
      <c r="E203" s="38" t="s">
        <v>53</v>
      </c>
    </row>
    <row r="204" spans="1:5" ht="12.75">
      <c r="A204" s="39" t="s">
        <v>57</v>
      </c>
      <c r="E204" s="40" t="s">
        <v>2563</v>
      </c>
    </row>
    <row r="205" spans="1:5" ht="38.25">
      <c r="A205" t="s">
        <v>58</v>
      </c>
      <c r="E205" s="38" t="s">
        <v>2612</v>
      </c>
    </row>
    <row r="206" spans="1:16" ht="25.5">
      <c r="A206" s="26" t="s">
        <v>51</v>
      </c>
      <c s="31" t="s">
        <v>250</v>
      </c>
      <c s="31" t="s">
        <v>2399</v>
      </c>
      <c s="26" t="s">
        <v>53</v>
      </c>
      <c s="32" t="s">
        <v>2400</v>
      </c>
      <c s="33" t="s">
        <v>65</v>
      </c>
      <c s="34">
        <v>20</v>
      </c>
      <c s="35">
        <v>0</v>
      </c>
      <c s="36">
        <f>ROUND(ROUND(H206,2)*ROUND(G206,3),2)</f>
      </c>
      <c r="O206">
        <f>(I206*21)/100</f>
      </c>
      <c t="s">
        <v>28</v>
      </c>
    </row>
    <row r="207" spans="1:5" ht="12.75">
      <c r="A207" s="37" t="s">
        <v>56</v>
      </c>
      <c r="E207" s="38" t="s">
        <v>53</v>
      </c>
    </row>
    <row r="208" spans="1:5" ht="12.75">
      <c r="A208" s="39" t="s">
        <v>57</v>
      </c>
      <c r="E208" s="40" t="s">
        <v>2563</v>
      </c>
    </row>
    <row r="209" spans="1:5" ht="38.25">
      <c r="A209" t="s">
        <v>58</v>
      </c>
      <c r="E209" s="38" t="s">
        <v>2612</v>
      </c>
    </row>
    <row r="210" spans="1:16" ht="25.5">
      <c r="A210" s="26" t="s">
        <v>51</v>
      </c>
      <c s="31" t="s">
        <v>254</v>
      </c>
      <c s="31" t="s">
        <v>2492</v>
      </c>
      <c s="26" t="s">
        <v>53</v>
      </c>
      <c s="32" t="s">
        <v>2493</v>
      </c>
      <c s="33" t="s">
        <v>65</v>
      </c>
      <c s="34">
        <v>4</v>
      </c>
      <c s="35">
        <v>0</v>
      </c>
      <c s="36">
        <f>ROUND(ROUND(H210,2)*ROUND(G210,3),2)</f>
      </c>
      <c r="O210">
        <f>(I210*21)/100</f>
      </c>
      <c t="s">
        <v>28</v>
      </c>
    </row>
    <row r="211" spans="1:5" ht="12.75">
      <c r="A211" s="37" t="s">
        <v>56</v>
      </c>
      <c r="E211" s="38" t="s">
        <v>53</v>
      </c>
    </row>
    <row r="212" spans="1:5" ht="12.75">
      <c r="A212" s="39" t="s">
        <v>57</v>
      </c>
      <c r="E212" s="40" t="s">
        <v>2563</v>
      </c>
    </row>
    <row r="213" spans="1:5" ht="38.25">
      <c r="A213" t="s">
        <v>58</v>
      </c>
      <c r="E213" s="38" t="s">
        <v>2612</v>
      </c>
    </row>
    <row r="214" spans="1:16" ht="12.75">
      <c r="A214" s="26" t="s">
        <v>51</v>
      </c>
      <c s="31" t="s">
        <v>322</v>
      </c>
      <c s="31" t="s">
        <v>2770</v>
      </c>
      <c s="26" t="s">
        <v>53</v>
      </c>
      <c s="32" t="s">
        <v>2771</v>
      </c>
      <c s="33" t="s">
        <v>55</v>
      </c>
      <c s="34">
        <v>15</v>
      </c>
      <c s="35">
        <v>0</v>
      </c>
      <c s="36">
        <f>ROUND(ROUND(H214,2)*ROUND(G214,3),2)</f>
      </c>
      <c r="O214">
        <f>(I214*21)/100</f>
      </c>
      <c t="s">
        <v>28</v>
      </c>
    </row>
    <row r="215" spans="1:5" ht="12.75">
      <c r="A215" s="37" t="s">
        <v>56</v>
      </c>
      <c r="E215" s="38" t="s">
        <v>53</v>
      </c>
    </row>
    <row r="216" spans="1:5" ht="12.75">
      <c r="A216" s="39" t="s">
        <v>57</v>
      </c>
      <c r="E216" s="40" t="s">
        <v>2563</v>
      </c>
    </row>
    <row r="217" spans="1:5" ht="38.25">
      <c r="A217" t="s">
        <v>58</v>
      </c>
      <c r="E217" s="38" t="s">
        <v>2772</v>
      </c>
    </row>
    <row r="218" spans="1:16" ht="12.75">
      <c r="A218" s="26" t="s">
        <v>51</v>
      </c>
      <c s="31" t="s">
        <v>258</v>
      </c>
      <c s="31" t="s">
        <v>2615</v>
      </c>
      <c s="26" t="s">
        <v>53</v>
      </c>
      <c s="32" t="s">
        <v>2616</v>
      </c>
      <c s="33" t="s">
        <v>55</v>
      </c>
      <c s="34">
        <v>75</v>
      </c>
      <c s="35">
        <v>0</v>
      </c>
      <c s="36">
        <f>ROUND(ROUND(H218,2)*ROUND(G218,3),2)</f>
      </c>
      <c r="O218">
        <f>(I218*21)/100</f>
      </c>
      <c t="s">
        <v>28</v>
      </c>
    </row>
    <row r="219" spans="1:5" ht="12.75">
      <c r="A219" s="37" t="s">
        <v>56</v>
      </c>
      <c r="E219" s="38" t="s">
        <v>53</v>
      </c>
    </row>
    <row r="220" spans="1:5" ht="12.75">
      <c r="A220" s="39" t="s">
        <v>57</v>
      </c>
      <c r="E220" s="40" t="s">
        <v>2563</v>
      </c>
    </row>
    <row r="221" spans="1:5" ht="25.5">
      <c r="A221" t="s">
        <v>58</v>
      </c>
      <c r="E221" s="38" t="s">
        <v>2617</v>
      </c>
    </row>
    <row r="222" spans="1:16" ht="12.75">
      <c r="A222" s="26" t="s">
        <v>51</v>
      </c>
      <c s="31" t="s">
        <v>262</v>
      </c>
      <c s="31" t="s">
        <v>2401</v>
      </c>
      <c s="26" t="s">
        <v>53</v>
      </c>
      <c s="32" t="s">
        <v>2402</v>
      </c>
      <c s="33" t="s">
        <v>65</v>
      </c>
      <c s="34">
        <v>100</v>
      </c>
      <c s="35">
        <v>0</v>
      </c>
      <c s="36">
        <f>ROUND(ROUND(H222,2)*ROUND(G222,3),2)</f>
      </c>
      <c r="O222">
        <f>(I222*21)/100</f>
      </c>
      <c t="s">
        <v>28</v>
      </c>
    </row>
    <row r="223" spans="1:5" ht="12.75">
      <c r="A223" s="37" t="s">
        <v>56</v>
      </c>
      <c r="E223" s="38" t="s">
        <v>53</v>
      </c>
    </row>
    <row r="224" spans="1:5" ht="12.75">
      <c r="A224" s="39" t="s">
        <v>57</v>
      </c>
      <c r="E224" s="40" t="s">
        <v>2563</v>
      </c>
    </row>
    <row r="225" spans="1:5" ht="25.5">
      <c r="A225" t="s">
        <v>58</v>
      </c>
      <c r="E225" s="38" t="s">
        <v>2618</v>
      </c>
    </row>
    <row r="226" spans="1:16" ht="12.75">
      <c r="A226" s="26" t="s">
        <v>51</v>
      </c>
      <c s="31" t="s">
        <v>729</v>
      </c>
      <c s="31" t="s">
        <v>2773</v>
      </c>
      <c s="26" t="s">
        <v>53</v>
      </c>
      <c s="32" t="s">
        <v>2774</v>
      </c>
      <c s="33" t="s">
        <v>55</v>
      </c>
      <c s="34">
        <v>8</v>
      </c>
      <c s="35">
        <v>0</v>
      </c>
      <c s="36">
        <f>ROUND(ROUND(H226,2)*ROUND(G226,3),2)</f>
      </c>
      <c r="O226">
        <f>(I226*21)/100</f>
      </c>
      <c t="s">
        <v>28</v>
      </c>
    </row>
    <row r="227" spans="1:5" ht="12.75">
      <c r="A227" s="37" t="s">
        <v>56</v>
      </c>
      <c r="E227" s="38" t="s">
        <v>53</v>
      </c>
    </row>
    <row r="228" spans="1:5" ht="12.75">
      <c r="A228" s="39" t="s">
        <v>57</v>
      </c>
      <c r="E228" s="40" t="s">
        <v>2563</v>
      </c>
    </row>
    <row r="229" spans="1:5" ht="25.5">
      <c r="A229" t="s">
        <v>58</v>
      </c>
      <c r="E229" s="38" t="s">
        <v>2775</v>
      </c>
    </row>
    <row r="230" spans="1:16" ht="12.75">
      <c r="A230" s="26" t="s">
        <v>51</v>
      </c>
      <c s="31" t="s">
        <v>597</v>
      </c>
      <c s="31" t="s">
        <v>2776</v>
      </c>
      <c s="26" t="s">
        <v>53</v>
      </c>
      <c s="32" t="s">
        <v>2777</v>
      </c>
      <c s="33" t="s">
        <v>65</v>
      </c>
      <c s="34">
        <v>6</v>
      </c>
      <c s="35">
        <v>0</v>
      </c>
      <c s="36">
        <f>ROUND(ROUND(H230,2)*ROUND(G230,3),2)</f>
      </c>
      <c r="O230">
        <f>(I230*21)/100</f>
      </c>
      <c t="s">
        <v>28</v>
      </c>
    </row>
    <row r="231" spans="1:5" ht="12.75">
      <c r="A231" s="37" t="s">
        <v>56</v>
      </c>
      <c r="E231" s="38" t="s">
        <v>53</v>
      </c>
    </row>
    <row r="232" spans="1:5" ht="12.75">
      <c r="A232" s="39" t="s">
        <v>57</v>
      </c>
      <c r="E232" s="40" t="s">
        <v>2563</v>
      </c>
    </row>
    <row r="233" spans="1:5" ht="25.5">
      <c r="A233" t="s">
        <v>58</v>
      </c>
      <c r="E233" s="38" t="s">
        <v>2755</v>
      </c>
    </row>
    <row r="234" spans="1:18" ht="12.75" customHeight="1">
      <c r="A234" s="6" t="s">
        <v>48</v>
      </c>
      <c s="6"/>
      <c s="44" t="s">
        <v>2778</v>
      </c>
      <c s="6"/>
      <c s="29" t="s">
        <v>2779</v>
      </c>
      <c s="6"/>
      <c s="6"/>
      <c s="6"/>
      <c s="46">
        <f>0+Q234</f>
      </c>
      <c r="O234">
        <f>0+R234</f>
      </c>
      <c r="Q234">
        <f>0+I235+I239</f>
      </c>
      <c>
        <f>0+O235+O239</f>
      </c>
    </row>
    <row r="235" spans="1:16" ht="25.5">
      <c r="A235" s="26" t="s">
        <v>51</v>
      </c>
      <c s="31" t="s">
        <v>266</v>
      </c>
      <c s="31" t="s">
        <v>2780</v>
      </c>
      <c s="26" t="s">
        <v>53</v>
      </c>
      <c s="32" t="s">
        <v>2781</v>
      </c>
      <c s="33" t="s">
        <v>65</v>
      </c>
      <c s="34">
        <v>1</v>
      </c>
      <c s="35">
        <v>0</v>
      </c>
      <c s="36">
        <f>ROUND(ROUND(H235,2)*ROUND(G235,3),2)</f>
      </c>
      <c r="O235">
        <f>(I235*21)/100</f>
      </c>
      <c t="s">
        <v>28</v>
      </c>
    </row>
    <row r="236" spans="1:5" ht="12.75">
      <c r="A236" s="37" t="s">
        <v>56</v>
      </c>
      <c r="E236" s="38" t="s">
        <v>53</v>
      </c>
    </row>
    <row r="237" spans="1:5" ht="12.75">
      <c r="A237" s="39" t="s">
        <v>57</v>
      </c>
      <c r="E237" s="40" t="s">
        <v>2563</v>
      </c>
    </row>
    <row r="238" spans="1:5" ht="38.25">
      <c r="A238" t="s">
        <v>58</v>
      </c>
      <c r="E238" s="38" t="s">
        <v>2782</v>
      </c>
    </row>
    <row r="239" spans="1:16" ht="25.5">
      <c r="A239" s="26" t="s">
        <v>51</v>
      </c>
      <c s="31" t="s">
        <v>270</v>
      </c>
      <c s="31" t="s">
        <v>2783</v>
      </c>
      <c s="26" t="s">
        <v>53</v>
      </c>
      <c s="32" t="s">
        <v>2784</v>
      </c>
      <c s="33" t="s">
        <v>65</v>
      </c>
      <c s="34">
        <v>1</v>
      </c>
      <c s="35">
        <v>0</v>
      </c>
      <c s="36">
        <f>ROUND(ROUND(H239,2)*ROUND(G239,3),2)</f>
      </c>
      <c r="O239">
        <f>(I239*21)/100</f>
      </c>
      <c t="s">
        <v>28</v>
      </c>
    </row>
    <row r="240" spans="1:5" ht="12.75">
      <c r="A240" s="37" t="s">
        <v>56</v>
      </c>
      <c r="E240" s="38" t="s">
        <v>53</v>
      </c>
    </row>
    <row r="241" spans="1:5" ht="12.75">
      <c r="A241" s="39" t="s">
        <v>57</v>
      </c>
      <c r="E241" s="40" t="s">
        <v>2563</v>
      </c>
    </row>
    <row r="242" spans="1:5" ht="51">
      <c r="A242" t="s">
        <v>58</v>
      </c>
      <c r="E242" s="38" t="s">
        <v>2785</v>
      </c>
    </row>
    <row r="243" spans="1:18" ht="12.75" customHeight="1">
      <c r="A243" s="6" t="s">
        <v>48</v>
      </c>
      <c s="6"/>
      <c s="44" t="s">
        <v>2405</v>
      </c>
      <c s="6"/>
      <c s="29" t="s">
        <v>2406</v>
      </c>
      <c s="6"/>
      <c s="6"/>
      <c s="6"/>
      <c s="46">
        <f>0+Q243</f>
      </c>
      <c r="O243">
        <f>0+R243</f>
      </c>
      <c r="Q243">
        <f>0+I244+I248+I252+I256</f>
      </c>
      <c>
        <f>0+O244+O248+O252+O256</f>
      </c>
    </row>
    <row r="244" spans="1:16" ht="12.75">
      <c r="A244" s="26" t="s">
        <v>51</v>
      </c>
      <c s="31" t="s">
        <v>585</v>
      </c>
      <c s="31" t="s">
        <v>2624</v>
      </c>
      <c s="26" t="s">
        <v>53</v>
      </c>
      <c s="32" t="s">
        <v>2786</v>
      </c>
      <c s="33" t="s">
        <v>65</v>
      </c>
      <c s="34">
        <v>1</v>
      </c>
      <c s="35">
        <v>0</v>
      </c>
      <c s="36">
        <f>ROUND(ROUND(H244,2)*ROUND(G244,3),2)</f>
      </c>
      <c r="O244">
        <f>(I244*21)/100</f>
      </c>
      <c t="s">
        <v>28</v>
      </c>
    </row>
    <row r="245" spans="1:5" ht="12.75">
      <c r="A245" s="37" t="s">
        <v>56</v>
      </c>
      <c r="E245" s="38" t="s">
        <v>53</v>
      </c>
    </row>
    <row r="246" spans="1:5" ht="12.75">
      <c r="A246" s="39" t="s">
        <v>57</v>
      </c>
      <c r="E246" s="40" t="s">
        <v>2563</v>
      </c>
    </row>
    <row r="247" spans="1:5" ht="127.5">
      <c r="A247" t="s">
        <v>58</v>
      </c>
      <c r="E247" s="38" t="s">
        <v>2626</v>
      </c>
    </row>
    <row r="248" spans="1:16" ht="12.75">
      <c r="A248" s="26" t="s">
        <v>51</v>
      </c>
      <c s="31" t="s">
        <v>587</v>
      </c>
      <c s="31" t="s">
        <v>2627</v>
      </c>
      <c s="26" t="s">
        <v>53</v>
      </c>
      <c s="32" t="s">
        <v>2787</v>
      </c>
      <c s="33" t="s">
        <v>65</v>
      </c>
      <c s="34">
        <v>1</v>
      </c>
      <c s="35">
        <v>0</v>
      </c>
      <c s="36">
        <f>ROUND(ROUND(H248,2)*ROUND(G248,3),2)</f>
      </c>
      <c r="O248">
        <f>(I248*21)/100</f>
      </c>
      <c t="s">
        <v>28</v>
      </c>
    </row>
    <row r="249" spans="1:5" ht="12.75">
      <c r="A249" s="37" t="s">
        <v>56</v>
      </c>
      <c r="E249" s="38" t="s">
        <v>53</v>
      </c>
    </row>
    <row r="250" spans="1:5" ht="12.75">
      <c r="A250" s="39" t="s">
        <v>57</v>
      </c>
      <c r="E250" s="40" t="s">
        <v>2563</v>
      </c>
    </row>
    <row r="251" spans="1:5" ht="127.5">
      <c r="A251" t="s">
        <v>58</v>
      </c>
      <c r="E251" s="38" t="s">
        <v>2626</v>
      </c>
    </row>
    <row r="252" spans="1:16" ht="12.75">
      <c r="A252" s="26" t="s">
        <v>51</v>
      </c>
      <c s="31" t="s">
        <v>589</v>
      </c>
      <c s="31" t="s">
        <v>2629</v>
      </c>
      <c s="26" t="s">
        <v>53</v>
      </c>
      <c s="32" t="s">
        <v>2630</v>
      </c>
      <c s="33" t="s">
        <v>65</v>
      </c>
      <c s="34">
        <v>1</v>
      </c>
      <c s="35">
        <v>0</v>
      </c>
      <c s="36">
        <f>ROUND(ROUND(H252,2)*ROUND(G252,3),2)</f>
      </c>
      <c r="O252">
        <f>(I252*21)/100</f>
      </c>
      <c t="s">
        <v>28</v>
      </c>
    </row>
    <row r="253" spans="1:5" ht="12.75">
      <c r="A253" s="37" t="s">
        <v>56</v>
      </c>
      <c r="E253" s="38" t="s">
        <v>53</v>
      </c>
    </row>
    <row r="254" spans="1:5" ht="12.75">
      <c r="A254" s="39" t="s">
        <v>57</v>
      </c>
      <c r="E254" s="40" t="s">
        <v>2563</v>
      </c>
    </row>
    <row r="255" spans="1:5" ht="127.5">
      <c r="A255" t="s">
        <v>58</v>
      </c>
      <c r="E255" s="38" t="s">
        <v>2626</v>
      </c>
    </row>
    <row r="256" spans="1:16" ht="12.75">
      <c r="A256" s="26" t="s">
        <v>51</v>
      </c>
      <c s="31" t="s">
        <v>593</v>
      </c>
      <c s="31" t="s">
        <v>2631</v>
      </c>
      <c s="26" t="s">
        <v>53</v>
      </c>
      <c s="32" t="s">
        <v>2636</v>
      </c>
      <c s="33" t="s">
        <v>65</v>
      </c>
      <c s="34">
        <v>1</v>
      </c>
      <c s="35">
        <v>0</v>
      </c>
      <c s="36">
        <f>ROUND(ROUND(H256,2)*ROUND(G256,3),2)</f>
      </c>
      <c r="O256">
        <f>(I256*21)/100</f>
      </c>
      <c t="s">
        <v>28</v>
      </c>
    </row>
    <row r="257" spans="1:5" ht="12.75">
      <c r="A257" s="37" t="s">
        <v>56</v>
      </c>
      <c r="E257" s="38" t="s">
        <v>53</v>
      </c>
    </row>
    <row r="258" spans="1:5" ht="12.75">
      <c r="A258" s="39" t="s">
        <v>57</v>
      </c>
      <c r="E258" s="40" t="s">
        <v>2563</v>
      </c>
    </row>
    <row r="259" spans="1:5" ht="127.5">
      <c r="A259" t="s">
        <v>58</v>
      </c>
      <c r="E259" s="38" t="s">
        <v>2626</v>
      </c>
    </row>
    <row r="260" spans="1:18" ht="12.75" customHeight="1">
      <c r="A260" s="6" t="s">
        <v>48</v>
      </c>
      <c s="6"/>
      <c s="44" t="s">
        <v>2637</v>
      </c>
      <c s="6"/>
      <c s="29" t="s">
        <v>2638</v>
      </c>
      <c s="6"/>
      <c s="6"/>
      <c s="6"/>
      <c s="46">
        <f>0+Q260</f>
      </c>
      <c r="O260">
        <f>0+R260</f>
      </c>
      <c r="Q260">
        <f>0+I261+I265+I269+I273+I277+I281+I285+I289+I293+I297+I301+I305+I309</f>
      </c>
      <c>
        <f>0+O261+O265+O269+O273+O277+O281+O285+O289+O293+O297+O301+O305+O309</f>
      </c>
    </row>
    <row r="261" spans="1:16" ht="12.75">
      <c r="A261" s="26" t="s">
        <v>51</v>
      </c>
      <c s="31" t="s">
        <v>274</v>
      </c>
      <c s="31" t="s">
        <v>2639</v>
      </c>
      <c s="26" t="s">
        <v>53</v>
      </c>
      <c s="32" t="s">
        <v>2640</v>
      </c>
      <c s="33" t="s">
        <v>65</v>
      </c>
      <c s="34">
        <v>2</v>
      </c>
      <c s="35">
        <v>0</v>
      </c>
      <c s="36">
        <f>ROUND(ROUND(H261,2)*ROUND(G261,3),2)</f>
      </c>
      <c r="O261">
        <f>(I261*21)/100</f>
      </c>
      <c t="s">
        <v>28</v>
      </c>
    </row>
    <row r="262" spans="1:5" ht="12.75">
      <c r="A262" s="37" t="s">
        <v>56</v>
      </c>
      <c r="E262" s="38" t="s">
        <v>53</v>
      </c>
    </row>
    <row r="263" spans="1:5" ht="12.75">
      <c r="A263" s="39" t="s">
        <v>57</v>
      </c>
      <c r="E263" s="40" t="s">
        <v>2563</v>
      </c>
    </row>
    <row r="264" spans="1:5" ht="51">
      <c r="A264" t="s">
        <v>58</v>
      </c>
      <c r="E264" s="38" t="s">
        <v>2641</v>
      </c>
    </row>
    <row r="265" spans="1:16" ht="12.75">
      <c r="A265" s="26" t="s">
        <v>51</v>
      </c>
      <c s="31" t="s">
        <v>276</v>
      </c>
      <c s="31" t="s">
        <v>2788</v>
      </c>
      <c s="26" t="s">
        <v>53</v>
      </c>
      <c s="32" t="s">
        <v>2789</v>
      </c>
      <c s="33" t="s">
        <v>65</v>
      </c>
      <c s="34">
        <v>1</v>
      </c>
      <c s="35">
        <v>0</v>
      </c>
      <c s="36">
        <f>ROUND(ROUND(H265,2)*ROUND(G265,3),2)</f>
      </c>
      <c r="O265">
        <f>(I265*21)/100</f>
      </c>
      <c t="s">
        <v>28</v>
      </c>
    </row>
    <row r="266" spans="1:5" ht="12.75">
      <c r="A266" s="37" t="s">
        <v>56</v>
      </c>
      <c r="E266" s="38" t="s">
        <v>53</v>
      </c>
    </row>
    <row r="267" spans="1:5" ht="12.75">
      <c r="A267" s="39" t="s">
        <v>57</v>
      </c>
      <c r="E267" s="40" t="s">
        <v>2563</v>
      </c>
    </row>
    <row r="268" spans="1:5" ht="51">
      <c r="A268" t="s">
        <v>58</v>
      </c>
      <c r="E268" s="38" t="s">
        <v>2641</v>
      </c>
    </row>
    <row r="269" spans="1:16" ht="12.75">
      <c r="A269" s="26" t="s">
        <v>51</v>
      </c>
      <c s="31" t="s">
        <v>278</v>
      </c>
      <c s="31" t="s">
        <v>2648</v>
      </c>
      <c s="26" t="s">
        <v>53</v>
      </c>
      <c s="32" t="s">
        <v>2649</v>
      </c>
      <c s="33" t="s">
        <v>65</v>
      </c>
      <c s="34">
        <v>1</v>
      </c>
      <c s="35">
        <v>0</v>
      </c>
      <c s="36">
        <f>ROUND(ROUND(H269,2)*ROUND(G269,3),2)</f>
      </c>
      <c r="O269">
        <f>(I269*21)/100</f>
      </c>
      <c t="s">
        <v>28</v>
      </c>
    </row>
    <row r="270" spans="1:5" ht="12.75">
      <c r="A270" s="37" t="s">
        <v>56</v>
      </c>
      <c r="E270" s="38" t="s">
        <v>53</v>
      </c>
    </row>
    <row r="271" spans="1:5" ht="12.75">
      <c r="A271" s="39" t="s">
        <v>57</v>
      </c>
      <c r="E271" s="40" t="s">
        <v>2563</v>
      </c>
    </row>
    <row r="272" spans="1:5" ht="51">
      <c r="A272" t="s">
        <v>58</v>
      </c>
      <c r="E272" s="38" t="s">
        <v>2650</v>
      </c>
    </row>
    <row r="273" spans="1:16" ht="25.5">
      <c r="A273" s="26" t="s">
        <v>51</v>
      </c>
      <c s="31" t="s">
        <v>282</v>
      </c>
      <c s="31" t="s">
        <v>2651</v>
      </c>
      <c s="26" t="s">
        <v>53</v>
      </c>
      <c s="32" t="s">
        <v>2652</v>
      </c>
      <c s="33" t="s">
        <v>65</v>
      </c>
      <c s="34">
        <v>8</v>
      </c>
      <c s="35">
        <v>0</v>
      </c>
      <c s="36">
        <f>ROUND(ROUND(H273,2)*ROUND(G273,3),2)</f>
      </c>
      <c r="O273">
        <f>(I273*21)/100</f>
      </c>
      <c t="s">
        <v>28</v>
      </c>
    </row>
    <row r="274" spans="1:5" ht="12.75">
      <c r="A274" s="37" t="s">
        <v>56</v>
      </c>
      <c r="E274" s="38" t="s">
        <v>53</v>
      </c>
    </row>
    <row r="275" spans="1:5" ht="12.75">
      <c r="A275" s="39" t="s">
        <v>57</v>
      </c>
      <c r="E275" s="40" t="s">
        <v>2563</v>
      </c>
    </row>
    <row r="276" spans="1:5" ht="25.5">
      <c r="A276" t="s">
        <v>58</v>
      </c>
      <c r="E276" s="38" t="s">
        <v>2596</v>
      </c>
    </row>
    <row r="277" spans="1:16" ht="12.75">
      <c r="A277" s="26" t="s">
        <v>51</v>
      </c>
      <c s="31" t="s">
        <v>286</v>
      </c>
      <c s="31" t="s">
        <v>2790</v>
      </c>
      <c s="26" t="s">
        <v>53</v>
      </c>
      <c s="32" t="s">
        <v>2791</v>
      </c>
      <c s="33" t="s">
        <v>65</v>
      </c>
      <c s="34">
        <v>2</v>
      </c>
      <c s="35">
        <v>0</v>
      </c>
      <c s="36">
        <f>ROUND(ROUND(H277,2)*ROUND(G277,3),2)</f>
      </c>
      <c r="O277">
        <f>(I277*21)/100</f>
      </c>
      <c t="s">
        <v>28</v>
      </c>
    </row>
    <row r="278" spans="1:5" ht="12.75">
      <c r="A278" s="37" t="s">
        <v>56</v>
      </c>
      <c r="E278" s="38" t="s">
        <v>53</v>
      </c>
    </row>
    <row r="279" spans="1:5" ht="12.75">
      <c r="A279" s="39" t="s">
        <v>57</v>
      </c>
      <c r="E279" s="40" t="s">
        <v>2563</v>
      </c>
    </row>
    <row r="280" spans="1:5" ht="25.5">
      <c r="A280" t="s">
        <v>58</v>
      </c>
      <c r="E280" s="38" t="s">
        <v>2596</v>
      </c>
    </row>
    <row r="281" spans="1:16" ht="12.75">
      <c r="A281" s="26" t="s">
        <v>51</v>
      </c>
      <c s="31" t="s">
        <v>288</v>
      </c>
      <c s="31" t="s">
        <v>2792</v>
      </c>
      <c s="26" t="s">
        <v>53</v>
      </c>
      <c s="32" t="s">
        <v>2793</v>
      </c>
      <c s="33" t="s">
        <v>65</v>
      </c>
      <c s="34">
        <v>1</v>
      </c>
      <c s="35">
        <v>0</v>
      </c>
      <c s="36">
        <f>ROUND(ROUND(H281,2)*ROUND(G281,3),2)</f>
      </c>
      <c r="O281">
        <f>(I281*21)/100</f>
      </c>
      <c t="s">
        <v>28</v>
      </c>
    </row>
    <row r="282" spans="1:5" ht="12.75">
      <c r="A282" s="37" t="s">
        <v>56</v>
      </c>
      <c r="E282" s="38" t="s">
        <v>53</v>
      </c>
    </row>
    <row r="283" spans="1:5" ht="12.75">
      <c r="A283" s="39" t="s">
        <v>57</v>
      </c>
      <c r="E283" s="40" t="s">
        <v>2563</v>
      </c>
    </row>
    <row r="284" spans="1:5" ht="25.5">
      <c r="A284" t="s">
        <v>58</v>
      </c>
      <c r="E284" s="38" t="s">
        <v>2596</v>
      </c>
    </row>
    <row r="285" spans="1:16" ht="12.75">
      <c r="A285" s="26" t="s">
        <v>51</v>
      </c>
      <c s="31" t="s">
        <v>326</v>
      </c>
      <c s="31" t="s">
        <v>2794</v>
      </c>
      <c s="26" t="s">
        <v>53</v>
      </c>
      <c s="32" t="s">
        <v>2795</v>
      </c>
      <c s="33" t="s">
        <v>65</v>
      </c>
      <c s="34">
        <v>1</v>
      </c>
      <c s="35">
        <v>0</v>
      </c>
      <c s="36">
        <f>ROUND(ROUND(H285,2)*ROUND(G285,3),2)</f>
      </c>
      <c r="O285">
        <f>(I285*21)/100</f>
      </c>
      <c t="s">
        <v>28</v>
      </c>
    </row>
    <row r="286" spans="1:5" ht="12.75">
      <c r="A286" s="37" t="s">
        <v>56</v>
      </c>
      <c r="E286" s="38" t="s">
        <v>53</v>
      </c>
    </row>
    <row r="287" spans="1:5" ht="12.75">
      <c r="A287" s="39" t="s">
        <v>57</v>
      </c>
      <c r="E287" s="40" t="s">
        <v>2563</v>
      </c>
    </row>
    <row r="288" spans="1:5" ht="63.75">
      <c r="A288" t="s">
        <v>58</v>
      </c>
      <c r="E288" s="38" t="s">
        <v>2656</v>
      </c>
    </row>
    <row r="289" spans="1:16" ht="12.75">
      <c r="A289" s="26" t="s">
        <v>51</v>
      </c>
      <c s="31" t="s">
        <v>506</v>
      </c>
      <c s="31" t="s">
        <v>2796</v>
      </c>
      <c s="26" t="s">
        <v>53</v>
      </c>
      <c s="32" t="s">
        <v>2797</v>
      </c>
      <c s="33" t="s">
        <v>65</v>
      </c>
      <c s="34">
        <v>3</v>
      </c>
      <c s="35">
        <v>0</v>
      </c>
      <c s="36">
        <f>ROUND(ROUND(H289,2)*ROUND(G289,3),2)</f>
      </c>
      <c r="O289">
        <f>(I289*21)/100</f>
      </c>
      <c t="s">
        <v>28</v>
      </c>
    </row>
    <row r="290" spans="1:5" ht="12.75">
      <c r="A290" s="37" t="s">
        <v>56</v>
      </c>
      <c r="E290" s="38" t="s">
        <v>53</v>
      </c>
    </row>
    <row r="291" spans="1:5" ht="12.75">
      <c r="A291" s="39" t="s">
        <v>57</v>
      </c>
      <c r="E291" s="40" t="s">
        <v>2563</v>
      </c>
    </row>
    <row r="292" spans="1:5" ht="63.75">
      <c r="A292" t="s">
        <v>58</v>
      </c>
      <c r="E292" s="38" t="s">
        <v>2656</v>
      </c>
    </row>
    <row r="293" spans="1:16" ht="25.5">
      <c r="A293" s="26" t="s">
        <v>51</v>
      </c>
      <c s="31" t="s">
        <v>672</v>
      </c>
      <c s="31" t="s">
        <v>2798</v>
      </c>
      <c s="26" t="s">
        <v>53</v>
      </c>
      <c s="32" t="s">
        <v>2799</v>
      </c>
      <c s="33" t="s">
        <v>65</v>
      </c>
      <c s="34">
        <v>1</v>
      </c>
      <c s="35">
        <v>0</v>
      </c>
      <c s="36">
        <f>ROUND(ROUND(H293,2)*ROUND(G293,3),2)</f>
      </c>
      <c r="O293">
        <f>(I293*21)/100</f>
      </c>
      <c t="s">
        <v>28</v>
      </c>
    </row>
    <row r="294" spans="1:5" ht="12.75">
      <c r="A294" s="37" t="s">
        <v>56</v>
      </c>
      <c r="E294" s="38" t="s">
        <v>53</v>
      </c>
    </row>
    <row r="295" spans="1:5" ht="12.75">
      <c r="A295" s="39" t="s">
        <v>57</v>
      </c>
      <c r="E295" s="40" t="s">
        <v>2563</v>
      </c>
    </row>
    <row r="296" spans="1:5" ht="63.75">
      <c r="A296" t="s">
        <v>58</v>
      </c>
      <c r="E296" s="38" t="s">
        <v>2656</v>
      </c>
    </row>
    <row r="297" spans="1:16" ht="25.5">
      <c r="A297" s="26" t="s">
        <v>51</v>
      </c>
      <c s="31" t="s">
        <v>510</v>
      </c>
      <c s="31" t="s">
        <v>2800</v>
      </c>
      <c s="26" t="s">
        <v>53</v>
      </c>
      <c s="32" t="s">
        <v>2801</v>
      </c>
      <c s="33" t="s">
        <v>65</v>
      </c>
      <c s="34">
        <v>7</v>
      </c>
      <c s="35">
        <v>0</v>
      </c>
      <c s="36">
        <f>ROUND(ROUND(H297,2)*ROUND(G297,3),2)</f>
      </c>
      <c r="O297">
        <f>(I297*21)/100</f>
      </c>
      <c t="s">
        <v>28</v>
      </c>
    </row>
    <row r="298" spans="1:5" ht="12.75">
      <c r="A298" s="37" t="s">
        <v>56</v>
      </c>
      <c r="E298" s="38" t="s">
        <v>53</v>
      </c>
    </row>
    <row r="299" spans="1:5" ht="12.75">
      <c r="A299" s="39" t="s">
        <v>57</v>
      </c>
      <c r="E299" s="40" t="s">
        <v>2563</v>
      </c>
    </row>
    <row r="300" spans="1:5" ht="38.25">
      <c r="A300" t="s">
        <v>58</v>
      </c>
      <c r="E300" s="38" t="s">
        <v>2802</v>
      </c>
    </row>
    <row r="301" spans="1:16" ht="12.75">
      <c r="A301" s="26" t="s">
        <v>51</v>
      </c>
      <c s="31" t="s">
        <v>290</v>
      </c>
      <c s="31" t="s">
        <v>2803</v>
      </c>
      <c s="26" t="s">
        <v>53</v>
      </c>
      <c s="32" t="s">
        <v>2804</v>
      </c>
      <c s="33" t="s">
        <v>65</v>
      </c>
      <c s="34">
        <v>2</v>
      </c>
      <c s="35">
        <v>0</v>
      </c>
      <c s="36">
        <f>ROUND(ROUND(H301,2)*ROUND(G301,3),2)</f>
      </c>
      <c r="O301">
        <f>(I301*21)/100</f>
      </c>
      <c t="s">
        <v>28</v>
      </c>
    </row>
    <row r="302" spans="1:5" ht="12.75">
      <c r="A302" s="37" t="s">
        <v>56</v>
      </c>
      <c r="E302" s="38" t="s">
        <v>53</v>
      </c>
    </row>
    <row r="303" spans="1:5" ht="12.75">
      <c r="A303" s="39" t="s">
        <v>57</v>
      </c>
      <c r="E303" s="40" t="s">
        <v>2563</v>
      </c>
    </row>
    <row r="304" spans="1:5" ht="89.25">
      <c r="A304" t="s">
        <v>58</v>
      </c>
      <c r="E304" s="38" t="s">
        <v>2805</v>
      </c>
    </row>
    <row r="305" spans="1:16" ht="12.75">
      <c r="A305" s="26" t="s">
        <v>51</v>
      </c>
      <c s="31" t="s">
        <v>366</v>
      </c>
      <c s="31" t="s">
        <v>2806</v>
      </c>
      <c s="26" t="s">
        <v>53</v>
      </c>
      <c s="32" t="s">
        <v>2807</v>
      </c>
      <c s="33" t="s">
        <v>65</v>
      </c>
      <c s="34">
        <v>3</v>
      </c>
      <c s="35">
        <v>0</v>
      </c>
      <c s="36">
        <f>ROUND(ROUND(H305,2)*ROUND(G305,3),2)</f>
      </c>
      <c r="O305">
        <f>(I305*21)/100</f>
      </c>
      <c t="s">
        <v>28</v>
      </c>
    </row>
    <row r="306" spans="1:5" ht="12.75">
      <c r="A306" s="37" t="s">
        <v>56</v>
      </c>
      <c r="E306" s="38" t="s">
        <v>53</v>
      </c>
    </row>
    <row r="307" spans="1:5" ht="12.75">
      <c r="A307" s="39" t="s">
        <v>57</v>
      </c>
      <c r="E307" s="40" t="s">
        <v>2563</v>
      </c>
    </row>
    <row r="308" spans="1:5" ht="89.25">
      <c r="A308" t="s">
        <v>58</v>
      </c>
      <c r="E308" s="38" t="s">
        <v>2805</v>
      </c>
    </row>
    <row r="309" spans="1:16" ht="25.5">
      <c r="A309" s="26" t="s">
        <v>51</v>
      </c>
      <c s="31" t="s">
        <v>599</v>
      </c>
      <c s="31" t="s">
        <v>2808</v>
      </c>
      <c s="26" t="s">
        <v>53</v>
      </c>
      <c s="32" t="s">
        <v>2809</v>
      </c>
      <c s="33" t="s">
        <v>65</v>
      </c>
      <c s="34">
        <v>1</v>
      </c>
      <c s="35">
        <v>0</v>
      </c>
      <c s="36">
        <f>ROUND(ROUND(H309,2)*ROUND(G309,3),2)</f>
      </c>
      <c r="O309">
        <f>(I309*21)/100</f>
      </c>
      <c t="s">
        <v>28</v>
      </c>
    </row>
    <row r="310" spans="1:5" ht="12.75">
      <c r="A310" s="37" t="s">
        <v>56</v>
      </c>
      <c r="E310" s="38" t="s">
        <v>53</v>
      </c>
    </row>
    <row r="311" spans="1:5" ht="12.75">
      <c r="A311" s="39" t="s">
        <v>57</v>
      </c>
      <c r="E311" s="40" t="s">
        <v>2563</v>
      </c>
    </row>
    <row r="312" spans="1:5" ht="51">
      <c r="A312" t="s">
        <v>58</v>
      </c>
      <c r="E312" s="38" t="s">
        <v>2650</v>
      </c>
    </row>
    <row r="313" spans="1:18" ht="12.75" customHeight="1">
      <c r="A313" s="6" t="s">
        <v>48</v>
      </c>
      <c s="6"/>
      <c s="44" t="s">
        <v>2415</v>
      </c>
      <c s="6"/>
      <c s="29" t="s">
        <v>2416</v>
      </c>
      <c s="6"/>
      <c s="6"/>
      <c s="6"/>
      <c s="46">
        <f>0+Q313</f>
      </c>
      <c r="O313">
        <f>0+R313</f>
      </c>
      <c r="Q313">
        <f>0+I314+I318+I322+I326+I330+I334+I338+I342+I346+I350+I354+I358+I362+I366</f>
      </c>
      <c>
        <f>0+O314+O318+O322+O326+O330+O334+O338+O342+O346+O350+O354+O358+O362+O366</f>
      </c>
    </row>
    <row r="314" spans="1:16" ht="12.75">
      <c r="A314" s="26" t="s">
        <v>51</v>
      </c>
      <c s="31" t="s">
        <v>371</v>
      </c>
      <c s="31" t="s">
        <v>2810</v>
      </c>
      <c s="26" t="s">
        <v>53</v>
      </c>
      <c s="32" t="s">
        <v>2811</v>
      </c>
      <c s="33" t="s">
        <v>65</v>
      </c>
      <c s="34">
        <v>1</v>
      </c>
      <c s="35">
        <v>0</v>
      </c>
      <c s="36">
        <f>ROUND(ROUND(H314,2)*ROUND(G314,3),2)</f>
      </c>
      <c r="O314">
        <f>(I314*21)/100</f>
      </c>
      <c t="s">
        <v>28</v>
      </c>
    </row>
    <row r="315" spans="1:5" ht="12.75">
      <c r="A315" s="37" t="s">
        <v>56</v>
      </c>
      <c r="E315" s="38" t="s">
        <v>53</v>
      </c>
    </row>
    <row r="316" spans="1:5" ht="12.75">
      <c r="A316" s="39" t="s">
        <v>57</v>
      </c>
      <c r="E316" s="40" t="s">
        <v>2563</v>
      </c>
    </row>
    <row r="317" spans="1:5" ht="63.75">
      <c r="A317" t="s">
        <v>58</v>
      </c>
      <c r="E317" s="38" t="s">
        <v>2656</v>
      </c>
    </row>
    <row r="318" spans="1:16" ht="25.5">
      <c r="A318" s="26" t="s">
        <v>51</v>
      </c>
      <c s="31" t="s">
        <v>378</v>
      </c>
      <c s="31" t="s">
        <v>2812</v>
      </c>
      <c s="26" t="s">
        <v>53</v>
      </c>
      <c s="32" t="s">
        <v>2813</v>
      </c>
      <c s="33" t="s">
        <v>65</v>
      </c>
      <c s="34">
        <v>1</v>
      </c>
      <c s="35">
        <v>0</v>
      </c>
      <c s="36">
        <f>ROUND(ROUND(H318,2)*ROUND(G318,3),2)</f>
      </c>
      <c r="O318">
        <f>(I318*21)/100</f>
      </c>
      <c t="s">
        <v>28</v>
      </c>
    </row>
    <row r="319" spans="1:5" ht="12.75">
      <c r="A319" s="37" t="s">
        <v>56</v>
      </c>
      <c r="E319" s="38" t="s">
        <v>53</v>
      </c>
    </row>
    <row r="320" spans="1:5" ht="12.75">
      <c r="A320" s="39" t="s">
        <v>57</v>
      </c>
      <c r="E320" s="40" t="s">
        <v>2563</v>
      </c>
    </row>
    <row r="321" spans="1:5" ht="63.75">
      <c r="A321" t="s">
        <v>58</v>
      </c>
      <c r="E321" s="38" t="s">
        <v>2656</v>
      </c>
    </row>
    <row r="322" spans="1:16" ht="12.75">
      <c r="A322" s="26" t="s">
        <v>51</v>
      </c>
      <c s="31" t="s">
        <v>343</v>
      </c>
      <c s="31" t="s">
        <v>2814</v>
      </c>
      <c s="26" t="s">
        <v>53</v>
      </c>
      <c s="32" t="s">
        <v>2815</v>
      </c>
      <c s="33" t="s">
        <v>65</v>
      </c>
      <c s="34">
        <v>1</v>
      </c>
      <c s="35">
        <v>0</v>
      </c>
      <c s="36">
        <f>ROUND(ROUND(H322,2)*ROUND(G322,3),2)</f>
      </c>
      <c r="O322">
        <f>(I322*21)/100</f>
      </c>
      <c t="s">
        <v>28</v>
      </c>
    </row>
    <row r="323" spans="1:5" ht="12.75">
      <c r="A323" s="37" t="s">
        <v>56</v>
      </c>
      <c r="E323" s="38" t="s">
        <v>53</v>
      </c>
    </row>
    <row r="324" spans="1:5" ht="12.75">
      <c r="A324" s="39" t="s">
        <v>57</v>
      </c>
      <c r="E324" s="40" t="s">
        <v>2563</v>
      </c>
    </row>
    <row r="325" spans="1:5" ht="51">
      <c r="A325" t="s">
        <v>58</v>
      </c>
      <c r="E325" s="38" t="s">
        <v>2816</v>
      </c>
    </row>
    <row r="326" spans="1:16" ht="12.75">
      <c r="A326" s="26" t="s">
        <v>51</v>
      </c>
      <c s="31" t="s">
        <v>347</v>
      </c>
      <c s="31" t="s">
        <v>2817</v>
      </c>
      <c s="26" t="s">
        <v>53</v>
      </c>
      <c s="32" t="s">
        <v>2818</v>
      </c>
      <c s="33" t="s">
        <v>65</v>
      </c>
      <c s="34">
        <v>1</v>
      </c>
      <c s="35">
        <v>0</v>
      </c>
      <c s="36">
        <f>ROUND(ROUND(H326,2)*ROUND(G326,3),2)</f>
      </c>
      <c r="O326">
        <f>(I326*21)/100</f>
      </c>
      <c t="s">
        <v>28</v>
      </c>
    </row>
    <row r="327" spans="1:5" ht="12.75">
      <c r="A327" s="37" t="s">
        <v>56</v>
      </c>
      <c r="E327" s="38" t="s">
        <v>53</v>
      </c>
    </row>
    <row r="328" spans="1:5" ht="12.75">
      <c r="A328" s="39" t="s">
        <v>57</v>
      </c>
      <c r="E328" s="40" t="s">
        <v>2563</v>
      </c>
    </row>
    <row r="329" spans="1:5" ht="114.75">
      <c r="A329" t="s">
        <v>58</v>
      </c>
      <c r="E329" s="38" t="s">
        <v>2819</v>
      </c>
    </row>
    <row r="330" spans="1:16" ht="12.75">
      <c r="A330" s="26" t="s">
        <v>51</v>
      </c>
      <c s="31" t="s">
        <v>360</v>
      </c>
      <c s="31" t="s">
        <v>2820</v>
      </c>
      <c s="26" t="s">
        <v>53</v>
      </c>
      <c s="32" t="s">
        <v>2821</v>
      </c>
      <c s="33" t="s">
        <v>65</v>
      </c>
      <c s="34">
        <v>1</v>
      </c>
      <c s="35">
        <v>0</v>
      </c>
      <c s="36">
        <f>ROUND(ROUND(H330,2)*ROUND(G330,3),2)</f>
      </c>
      <c r="O330">
        <f>(I330*21)/100</f>
      </c>
      <c t="s">
        <v>28</v>
      </c>
    </row>
    <row r="331" spans="1:5" ht="12.75">
      <c r="A331" s="37" t="s">
        <v>56</v>
      </c>
      <c r="E331" s="38" t="s">
        <v>53</v>
      </c>
    </row>
    <row r="332" spans="1:5" ht="12.75">
      <c r="A332" s="39" t="s">
        <v>57</v>
      </c>
      <c r="E332" s="40" t="s">
        <v>2563</v>
      </c>
    </row>
    <row r="333" spans="1:5" ht="89.25">
      <c r="A333" t="s">
        <v>58</v>
      </c>
      <c r="E333" s="38" t="s">
        <v>2822</v>
      </c>
    </row>
    <row r="334" spans="1:16" ht="12.75">
      <c r="A334" s="26" t="s">
        <v>51</v>
      </c>
      <c s="31" t="s">
        <v>351</v>
      </c>
      <c s="31" t="s">
        <v>2823</v>
      </c>
      <c s="26" t="s">
        <v>53</v>
      </c>
      <c s="32" t="s">
        <v>2824</v>
      </c>
      <c s="33" t="s">
        <v>65</v>
      </c>
      <c s="34">
        <v>1</v>
      </c>
      <c s="35">
        <v>0</v>
      </c>
      <c s="36">
        <f>ROUND(ROUND(H334,2)*ROUND(G334,3),2)</f>
      </c>
      <c r="O334">
        <f>(I334*21)/100</f>
      </c>
      <c t="s">
        <v>28</v>
      </c>
    </row>
    <row r="335" spans="1:5" ht="12.75">
      <c r="A335" s="37" t="s">
        <v>56</v>
      </c>
      <c r="E335" s="38" t="s">
        <v>53</v>
      </c>
    </row>
    <row r="336" spans="1:5" ht="12.75">
      <c r="A336" s="39" t="s">
        <v>57</v>
      </c>
      <c r="E336" s="40" t="s">
        <v>2563</v>
      </c>
    </row>
    <row r="337" spans="1:5" ht="114.75">
      <c r="A337" t="s">
        <v>58</v>
      </c>
      <c r="E337" s="38" t="s">
        <v>2825</v>
      </c>
    </row>
    <row r="338" spans="1:16" ht="12.75">
      <c r="A338" s="26" t="s">
        <v>51</v>
      </c>
      <c s="31" t="s">
        <v>355</v>
      </c>
      <c s="31" t="s">
        <v>2499</v>
      </c>
      <c s="26" t="s">
        <v>53</v>
      </c>
      <c s="32" t="s">
        <v>2433</v>
      </c>
      <c s="33" t="s">
        <v>65</v>
      </c>
      <c s="34">
        <v>1</v>
      </c>
      <c s="35">
        <v>0</v>
      </c>
      <c s="36">
        <f>ROUND(ROUND(H338,2)*ROUND(G338,3),2)</f>
      </c>
      <c r="O338">
        <f>(I338*21)/100</f>
      </c>
      <c t="s">
        <v>28</v>
      </c>
    </row>
    <row r="339" spans="1:5" ht="12.75">
      <c r="A339" s="37" t="s">
        <v>56</v>
      </c>
      <c r="E339" s="38" t="s">
        <v>53</v>
      </c>
    </row>
    <row r="340" spans="1:5" ht="12.75">
      <c r="A340" s="39" t="s">
        <v>57</v>
      </c>
      <c r="E340" s="40" t="s">
        <v>2563</v>
      </c>
    </row>
    <row r="341" spans="1:5" ht="89.25">
      <c r="A341" t="s">
        <v>58</v>
      </c>
      <c r="E341" s="38" t="s">
        <v>2826</v>
      </c>
    </row>
    <row r="342" spans="1:16" ht="25.5">
      <c r="A342" s="26" t="s">
        <v>51</v>
      </c>
      <c s="31" t="s">
        <v>338</v>
      </c>
      <c s="31" t="s">
        <v>2435</v>
      </c>
      <c s="26" t="s">
        <v>53</v>
      </c>
      <c s="32" t="s">
        <v>2436</v>
      </c>
      <c s="33" t="s">
        <v>65</v>
      </c>
      <c s="34">
        <v>1</v>
      </c>
      <c s="35">
        <v>0</v>
      </c>
      <c s="36">
        <f>ROUND(ROUND(H342,2)*ROUND(G342,3),2)</f>
      </c>
      <c r="O342">
        <f>(I342*21)/100</f>
      </c>
      <c t="s">
        <v>28</v>
      </c>
    </row>
    <row r="343" spans="1:5" ht="12.75">
      <c r="A343" s="37" t="s">
        <v>56</v>
      </c>
      <c r="E343" s="38" t="s">
        <v>53</v>
      </c>
    </row>
    <row r="344" spans="1:5" ht="12.75">
      <c r="A344" s="39" t="s">
        <v>57</v>
      </c>
      <c r="E344" s="40" t="s">
        <v>2563</v>
      </c>
    </row>
    <row r="345" spans="1:5" ht="89.25">
      <c r="A345" t="s">
        <v>58</v>
      </c>
      <c r="E345" s="38" t="s">
        <v>2826</v>
      </c>
    </row>
    <row r="346" spans="1:16" ht="12.75">
      <c r="A346" s="26" t="s">
        <v>51</v>
      </c>
      <c s="31" t="s">
        <v>331</v>
      </c>
      <c s="31" t="s">
        <v>2442</v>
      </c>
      <c s="26" t="s">
        <v>53</v>
      </c>
      <c s="32" t="s">
        <v>2443</v>
      </c>
      <c s="33" t="s">
        <v>65</v>
      </c>
      <c s="34">
        <v>1</v>
      </c>
      <c s="35">
        <v>0</v>
      </c>
      <c s="36">
        <f>ROUND(ROUND(H346,2)*ROUND(G346,3),2)</f>
      </c>
      <c r="O346">
        <f>(I346*21)/100</f>
      </c>
      <c t="s">
        <v>28</v>
      </c>
    </row>
    <row r="347" spans="1:5" ht="12.75">
      <c r="A347" s="37" t="s">
        <v>56</v>
      </c>
      <c r="E347" s="38" t="s">
        <v>53</v>
      </c>
    </row>
    <row r="348" spans="1:5" ht="12.75">
      <c r="A348" s="39" t="s">
        <v>57</v>
      </c>
      <c r="E348" s="40" t="s">
        <v>2563</v>
      </c>
    </row>
    <row r="349" spans="1:5" ht="102">
      <c r="A349" t="s">
        <v>58</v>
      </c>
      <c r="E349" s="38" t="s">
        <v>2827</v>
      </c>
    </row>
    <row r="350" spans="1:16" ht="12.75">
      <c r="A350" s="26" t="s">
        <v>51</v>
      </c>
      <c s="31" t="s">
        <v>335</v>
      </c>
      <c s="31" t="s">
        <v>2448</v>
      </c>
      <c s="26" t="s">
        <v>53</v>
      </c>
      <c s="32" t="s">
        <v>2449</v>
      </c>
      <c s="33" t="s">
        <v>65</v>
      </c>
      <c s="34">
        <v>1</v>
      </c>
      <c s="35">
        <v>0</v>
      </c>
      <c s="36">
        <f>ROUND(ROUND(H350,2)*ROUND(G350,3),2)</f>
      </c>
      <c r="O350">
        <f>(I350*21)/100</f>
      </c>
      <c t="s">
        <v>28</v>
      </c>
    </row>
    <row r="351" spans="1:5" ht="12.75">
      <c r="A351" s="37" t="s">
        <v>56</v>
      </c>
      <c r="E351" s="38" t="s">
        <v>53</v>
      </c>
    </row>
    <row r="352" spans="1:5" ht="12.75">
      <c r="A352" s="39" t="s">
        <v>57</v>
      </c>
      <c r="E352" s="40" t="s">
        <v>2563</v>
      </c>
    </row>
    <row r="353" spans="1:5" ht="114.75">
      <c r="A353" t="s">
        <v>58</v>
      </c>
      <c r="E353" s="38" t="s">
        <v>2828</v>
      </c>
    </row>
    <row r="354" spans="1:16" ht="12.75">
      <c r="A354" s="26" t="s">
        <v>51</v>
      </c>
      <c s="31" t="s">
        <v>531</v>
      </c>
      <c s="31" t="s">
        <v>2450</v>
      </c>
      <c s="26" t="s">
        <v>53</v>
      </c>
      <c s="32" t="s">
        <v>2451</v>
      </c>
      <c s="33" t="s">
        <v>65</v>
      </c>
      <c s="34">
        <v>1</v>
      </c>
      <c s="35">
        <v>0</v>
      </c>
      <c s="36">
        <f>ROUND(ROUND(H354,2)*ROUND(G354,3),2)</f>
      </c>
      <c r="O354">
        <f>(I354*21)/100</f>
      </c>
      <c t="s">
        <v>28</v>
      </c>
    </row>
    <row r="355" spans="1:5" ht="12.75">
      <c r="A355" s="37" t="s">
        <v>56</v>
      </c>
      <c r="E355" s="38" t="s">
        <v>53</v>
      </c>
    </row>
    <row r="356" spans="1:5" ht="12.75">
      <c r="A356" s="39" t="s">
        <v>57</v>
      </c>
      <c r="E356" s="40" t="s">
        <v>2563</v>
      </c>
    </row>
    <row r="357" spans="1:5" ht="89.25">
      <c r="A357" t="s">
        <v>58</v>
      </c>
      <c r="E357" s="38" t="s">
        <v>2653</v>
      </c>
    </row>
    <row r="358" spans="1:16" ht="12.75">
      <c r="A358" s="26" t="s">
        <v>51</v>
      </c>
      <c s="31" t="s">
        <v>535</v>
      </c>
      <c s="31" t="s">
        <v>2829</v>
      </c>
      <c s="26" t="s">
        <v>53</v>
      </c>
      <c s="32" t="s">
        <v>2830</v>
      </c>
      <c s="33" t="s">
        <v>65</v>
      </c>
      <c s="34">
        <v>1</v>
      </c>
      <c s="35">
        <v>0</v>
      </c>
      <c s="36">
        <f>ROUND(ROUND(H358,2)*ROUND(G358,3),2)</f>
      </c>
      <c r="O358">
        <f>(I358*21)/100</f>
      </c>
      <c t="s">
        <v>28</v>
      </c>
    </row>
    <row r="359" spans="1:5" ht="12.75">
      <c r="A359" s="37" t="s">
        <v>56</v>
      </c>
      <c r="E359" s="38" t="s">
        <v>53</v>
      </c>
    </row>
    <row r="360" spans="1:5" ht="12.75">
      <c r="A360" s="39" t="s">
        <v>57</v>
      </c>
      <c r="E360" s="40" t="s">
        <v>2563</v>
      </c>
    </row>
    <row r="361" spans="1:5" ht="102">
      <c r="A361" t="s">
        <v>58</v>
      </c>
      <c r="E361" s="38" t="s">
        <v>2831</v>
      </c>
    </row>
    <row r="362" spans="1:16" ht="12.75">
      <c r="A362" s="26" t="s">
        <v>51</v>
      </c>
      <c s="31" t="s">
        <v>691</v>
      </c>
      <c s="31" t="s">
        <v>2832</v>
      </c>
      <c s="26" t="s">
        <v>53</v>
      </c>
      <c s="32" t="s">
        <v>2833</v>
      </c>
      <c s="33" t="s">
        <v>65</v>
      </c>
      <c s="34">
        <v>1</v>
      </c>
      <c s="35">
        <v>0</v>
      </c>
      <c s="36">
        <f>ROUND(ROUND(H362,2)*ROUND(G362,3),2)</f>
      </c>
      <c r="O362">
        <f>(I362*21)/100</f>
      </c>
      <c t="s">
        <v>28</v>
      </c>
    </row>
    <row r="363" spans="1:5" ht="12.75">
      <c r="A363" s="37" t="s">
        <v>56</v>
      </c>
      <c r="E363" s="38" t="s">
        <v>53</v>
      </c>
    </row>
    <row r="364" spans="1:5" ht="12.75">
      <c r="A364" s="39" t="s">
        <v>57</v>
      </c>
      <c r="E364" s="40" t="s">
        <v>2563</v>
      </c>
    </row>
    <row r="365" spans="1:5" ht="63.75">
      <c r="A365" t="s">
        <v>58</v>
      </c>
      <c r="E365" s="38" t="s">
        <v>2834</v>
      </c>
    </row>
    <row r="366" spans="1:16" ht="12.75">
      <c r="A366" s="26" t="s">
        <v>51</v>
      </c>
      <c s="31" t="s">
        <v>601</v>
      </c>
      <c s="31" t="s">
        <v>2835</v>
      </c>
      <c s="26" t="s">
        <v>53</v>
      </c>
      <c s="32" t="s">
        <v>2836</v>
      </c>
      <c s="33" t="s">
        <v>65</v>
      </c>
      <c s="34">
        <v>1</v>
      </c>
      <c s="35">
        <v>0</v>
      </c>
      <c s="36">
        <f>ROUND(ROUND(H366,2)*ROUND(G366,3),2)</f>
      </c>
      <c r="O366">
        <f>(I366*21)/100</f>
      </c>
      <c t="s">
        <v>28</v>
      </c>
    </row>
    <row r="367" spans="1:5" ht="12.75">
      <c r="A367" s="37" t="s">
        <v>56</v>
      </c>
      <c r="E367" s="38" t="s">
        <v>53</v>
      </c>
    </row>
    <row r="368" spans="1:5" ht="12.75">
      <c r="A368" s="39" t="s">
        <v>57</v>
      </c>
      <c r="E368" s="40" t="s">
        <v>2563</v>
      </c>
    </row>
    <row r="369" spans="1:5" ht="127.5">
      <c r="A369" t="s">
        <v>58</v>
      </c>
      <c r="E369" s="38" t="s">
        <v>2837</v>
      </c>
    </row>
    <row r="370" spans="1:18" ht="12.75" customHeight="1">
      <c r="A370" s="6" t="s">
        <v>48</v>
      </c>
      <c s="6"/>
      <c s="44" t="s">
        <v>2259</v>
      </c>
      <c s="6"/>
      <c s="29" t="s">
        <v>2466</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539</v>
      </c>
      <c s="31" t="s">
        <v>2659</v>
      </c>
      <c s="26" t="s">
        <v>53</v>
      </c>
      <c s="32" t="s">
        <v>2660</v>
      </c>
      <c s="33" t="s">
        <v>65</v>
      </c>
      <c s="34">
        <v>2</v>
      </c>
      <c s="35">
        <v>0</v>
      </c>
      <c s="36">
        <f>ROUND(ROUND(H371,2)*ROUND(G371,3),2)</f>
      </c>
      <c r="O371">
        <f>(I371*21)/100</f>
      </c>
      <c t="s">
        <v>28</v>
      </c>
    </row>
    <row r="372" spans="1:5" ht="12.75">
      <c r="A372" s="37" t="s">
        <v>56</v>
      </c>
      <c r="E372" s="38" t="s">
        <v>53</v>
      </c>
    </row>
    <row r="373" spans="1:5" ht="12.75">
      <c r="A373" s="39" t="s">
        <v>57</v>
      </c>
      <c r="E373" s="40" t="s">
        <v>2563</v>
      </c>
    </row>
    <row r="374" spans="1:5" ht="51">
      <c r="A374" t="s">
        <v>58</v>
      </c>
      <c r="E374" s="38" t="s">
        <v>2661</v>
      </c>
    </row>
    <row r="375" spans="1:16" ht="25.5">
      <c r="A375" s="26" t="s">
        <v>51</v>
      </c>
      <c s="31" t="s">
        <v>543</v>
      </c>
      <c s="31" t="s">
        <v>2838</v>
      </c>
      <c s="26" t="s">
        <v>53</v>
      </c>
      <c s="32" t="s">
        <v>2839</v>
      </c>
      <c s="33" t="s">
        <v>65</v>
      </c>
      <c s="34">
        <v>1</v>
      </c>
      <c s="35">
        <v>0</v>
      </c>
      <c s="36">
        <f>ROUND(ROUND(H375,2)*ROUND(G375,3),2)</f>
      </c>
      <c r="O375">
        <f>(I375*21)/100</f>
      </c>
      <c t="s">
        <v>28</v>
      </c>
    </row>
    <row r="376" spans="1:5" ht="12.75">
      <c r="A376" s="37" t="s">
        <v>56</v>
      </c>
      <c r="E376" s="38" t="s">
        <v>53</v>
      </c>
    </row>
    <row r="377" spans="1:5" ht="12.75">
      <c r="A377" s="39" t="s">
        <v>57</v>
      </c>
      <c r="E377" s="40" t="s">
        <v>2563</v>
      </c>
    </row>
    <row r="378" spans="1:5" ht="51">
      <c r="A378" t="s">
        <v>58</v>
      </c>
      <c r="E378" s="38" t="s">
        <v>2661</v>
      </c>
    </row>
    <row r="379" spans="1:16" ht="12.75">
      <c r="A379" s="26" t="s">
        <v>51</v>
      </c>
      <c s="31" t="s">
        <v>547</v>
      </c>
      <c s="31" t="s">
        <v>2662</v>
      </c>
      <c s="26" t="s">
        <v>53</v>
      </c>
      <c s="32" t="s">
        <v>2663</v>
      </c>
      <c s="33" t="s">
        <v>65</v>
      </c>
      <c s="34">
        <v>2</v>
      </c>
      <c s="35">
        <v>0</v>
      </c>
      <c s="36">
        <f>ROUND(ROUND(H379,2)*ROUND(G379,3),2)</f>
      </c>
      <c r="O379">
        <f>(I379*21)/100</f>
      </c>
      <c t="s">
        <v>28</v>
      </c>
    </row>
    <row r="380" spans="1:5" ht="12.75">
      <c r="A380" s="37" t="s">
        <v>56</v>
      </c>
      <c r="E380" s="38" t="s">
        <v>53</v>
      </c>
    </row>
    <row r="381" spans="1:5" ht="12.75">
      <c r="A381" s="39" t="s">
        <v>57</v>
      </c>
      <c r="E381" s="40" t="s">
        <v>2563</v>
      </c>
    </row>
    <row r="382" spans="1:5" ht="51">
      <c r="A382" t="s">
        <v>58</v>
      </c>
      <c r="E382" s="38" t="s">
        <v>2661</v>
      </c>
    </row>
    <row r="383" spans="1:16" ht="12.75">
      <c r="A383" s="26" t="s">
        <v>51</v>
      </c>
      <c s="31" t="s">
        <v>551</v>
      </c>
      <c s="31" t="s">
        <v>2666</v>
      </c>
      <c s="26" t="s">
        <v>53</v>
      </c>
      <c s="32" t="s">
        <v>2667</v>
      </c>
      <c s="33" t="s">
        <v>65</v>
      </c>
      <c s="34">
        <v>7</v>
      </c>
      <c s="35">
        <v>0</v>
      </c>
      <c s="36">
        <f>ROUND(ROUND(H383,2)*ROUND(G383,3),2)</f>
      </c>
      <c r="O383">
        <f>(I383*21)/100</f>
      </c>
      <c t="s">
        <v>28</v>
      </c>
    </row>
    <row r="384" spans="1:5" ht="12.75">
      <c r="A384" s="37" t="s">
        <v>56</v>
      </c>
      <c r="E384" s="38" t="s">
        <v>53</v>
      </c>
    </row>
    <row r="385" spans="1:5" ht="12.75">
      <c r="A385" s="39" t="s">
        <v>57</v>
      </c>
      <c r="E385" s="40" t="s">
        <v>2563</v>
      </c>
    </row>
    <row r="386" spans="1:5" ht="51">
      <c r="A386" t="s">
        <v>58</v>
      </c>
      <c r="E386" s="38" t="s">
        <v>2661</v>
      </c>
    </row>
    <row r="387" spans="1:16" ht="25.5">
      <c r="A387" s="26" t="s">
        <v>51</v>
      </c>
      <c s="31" t="s">
        <v>555</v>
      </c>
      <c s="31" t="s">
        <v>2840</v>
      </c>
      <c s="26" t="s">
        <v>53</v>
      </c>
      <c s="32" t="s">
        <v>2841</v>
      </c>
      <c s="33" t="s">
        <v>65</v>
      </c>
      <c s="34">
        <v>1</v>
      </c>
      <c s="35">
        <v>0</v>
      </c>
      <c s="36">
        <f>ROUND(ROUND(H387,2)*ROUND(G387,3),2)</f>
      </c>
      <c r="O387">
        <f>(I387*21)/100</f>
      </c>
      <c t="s">
        <v>28</v>
      </c>
    </row>
    <row r="388" spans="1:5" ht="12.75">
      <c r="A388" s="37" t="s">
        <v>56</v>
      </c>
      <c r="E388" s="38" t="s">
        <v>53</v>
      </c>
    </row>
    <row r="389" spans="1:5" ht="12.75">
      <c r="A389" s="39" t="s">
        <v>57</v>
      </c>
      <c r="E389" s="40" t="s">
        <v>2563</v>
      </c>
    </row>
    <row r="390" spans="1:5" ht="51">
      <c r="A390" t="s">
        <v>58</v>
      </c>
      <c r="E390" s="38" t="s">
        <v>2661</v>
      </c>
    </row>
    <row r="391" spans="1:16" ht="12.75">
      <c r="A391" s="26" t="s">
        <v>51</v>
      </c>
      <c s="31" t="s">
        <v>557</v>
      </c>
      <c s="31" t="s">
        <v>2668</v>
      </c>
      <c s="26" t="s">
        <v>53</v>
      </c>
      <c s="32" t="s">
        <v>2669</v>
      </c>
      <c s="33" t="s">
        <v>65</v>
      </c>
      <c s="34">
        <v>5</v>
      </c>
      <c s="35">
        <v>0</v>
      </c>
      <c s="36">
        <f>ROUND(ROUND(H391,2)*ROUND(G391,3),2)</f>
      </c>
      <c r="O391">
        <f>(I391*21)/100</f>
      </c>
      <c t="s">
        <v>28</v>
      </c>
    </row>
    <row r="392" spans="1:5" ht="12.75">
      <c r="A392" s="37" t="s">
        <v>56</v>
      </c>
      <c r="E392" s="38" t="s">
        <v>53</v>
      </c>
    </row>
    <row r="393" spans="1:5" ht="12.75">
      <c r="A393" s="39" t="s">
        <v>57</v>
      </c>
      <c r="E393" s="40" t="s">
        <v>2563</v>
      </c>
    </row>
    <row r="394" spans="1:5" ht="51">
      <c r="A394" t="s">
        <v>58</v>
      </c>
      <c r="E394" s="38" t="s">
        <v>2661</v>
      </c>
    </row>
    <row r="395" spans="1:16" ht="12.75">
      <c r="A395" s="26" t="s">
        <v>51</v>
      </c>
      <c s="31" t="s">
        <v>695</v>
      </c>
      <c s="31" t="s">
        <v>2670</v>
      </c>
      <c s="26" t="s">
        <v>53</v>
      </c>
      <c s="32" t="s">
        <v>2671</v>
      </c>
      <c s="33" t="s">
        <v>65</v>
      </c>
      <c s="34">
        <v>1</v>
      </c>
      <c s="35">
        <v>0</v>
      </c>
      <c s="36">
        <f>ROUND(ROUND(H395,2)*ROUND(G395,3),2)</f>
      </c>
      <c r="O395">
        <f>(I395*21)/100</f>
      </c>
      <c t="s">
        <v>28</v>
      </c>
    </row>
    <row r="396" spans="1:5" ht="12.75">
      <c r="A396" s="37" t="s">
        <v>56</v>
      </c>
      <c r="E396" s="38" t="s">
        <v>53</v>
      </c>
    </row>
    <row r="397" spans="1:5" ht="12.75">
      <c r="A397" s="39" t="s">
        <v>57</v>
      </c>
      <c r="E397" s="40" t="s">
        <v>2563</v>
      </c>
    </row>
    <row r="398" spans="1:5" ht="51">
      <c r="A398" t="s">
        <v>58</v>
      </c>
      <c r="E398" s="38" t="s">
        <v>2661</v>
      </c>
    </row>
    <row r="399" spans="1:16" ht="12.75">
      <c r="A399" s="26" t="s">
        <v>51</v>
      </c>
      <c s="31" t="s">
        <v>559</v>
      </c>
      <c s="31" t="s">
        <v>2672</v>
      </c>
      <c s="26" t="s">
        <v>53</v>
      </c>
      <c s="32" t="s">
        <v>2673</v>
      </c>
      <c s="33" t="s">
        <v>65</v>
      </c>
      <c s="34">
        <v>1</v>
      </c>
      <c s="35">
        <v>0</v>
      </c>
      <c s="36">
        <f>ROUND(ROUND(H399,2)*ROUND(G399,3),2)</f>
      </c>
      <c r="O399">
        <f>(I399*21)/100</f>
      </c>
      <c t="s">
        <v>28</v>
      </c>
    </row>
    <row r="400" spans="1:5" ht="12.75">
      <c r="A400" s="37" t="s">
        <v>56</v>
      </c>
      <c r="E400" s="38" t="s">
        <v>53</v>
      </c>
    </row>
    <row r="401" spans="1:5" ht="12.75">
      <c r="A401" s="39" t="s">
        <v>57</v>
      </c>
      <c r="E401" s="40" t="s">
        <v>2563</v>
      </c>
    </row>
    <row r="402" spans="1:5" ht="51">
      <c r="A402" t="s">
        <v>58</v>
      </c>
      <c r="E402" s="38" t="s">
        <v>2661</v>
      </c>
    </row>
    <row r="403" spans="1:16" ht="25.5">
      <c r="A403" s="26" t="s">
        <v>51</v>
      </c>
      <c s="31" t="s">
        <v>561</v>
      </c>
      <c s="31" t="s">
        <v>2674</v>
      </c>
      <c s="26" t="s">
        <v>53</v>
      </c>
      <c s="32" t="s">
        <v>2675</v>
      </c>
      <c s="33" t="s">
        <v>65</v>
      </c>
      <c s="34">
        <v>1</v>
      </c>
      <c s="35">
        <v>0</v>
      </c>
      <c s="36">
        <f>ROUND(ROUND(H403,2)*ROUND(G403,3),2)</f>
      </c>
      <c r="O403">
        <f>(I403*21)/100</f>
      </c>
      <c t="s">
        <v>28</v>
      </c>
    </row>
    <row r="404" spans="1:5" ht="12.75">
      <c r="A404" s="37" t="s">
        <v>56</v>
      </c>
      <c r="E404" s="38" t="s">
        <v>53</v>
      </c>
    </row>
    <row r="405" spans="1:5" ht="12.75">
      <c r="A405" s="39" t="s">
        <v>57</v>
      </c>
      <c r="E405" s="40" t="s">
        <v>2563</v>
      </c>
    </row>
    <row r="406" spans="1:5" ht="51">
      <c r="A406" t="s">
        <v>58</v>
      </c>
      <c r="E406" s="38" t="s">
        <v>2661</v>
      </c>
    </row>
    <row r="407" spans="1:16" ht="25.5">
      <c r="A407" s="26" t="s">
        <v>51</v>
      </c>
      <c s="31" t="s">
        <v>699</v>
      </c>
      <c s="31" t="s">
        <v>136</v>
      </c>
      <c s="26" t="s">
        <v>53</v>
      </c>
      <c s="32" t="s">
        <v>137</v>
      </c>
      <c s="33" t="s">
        <v>65</v>
      </c>
      <c s="34">
        <v>1</v>
      </c>
      <c s="35">
        <v>0</v>
      </c>
      <c s="36">
        <f>ROUND(ROUND(H407,2)*ROUND(G407,3),2)</f>
      </c>
      <c r="O407">
        <f>(I407*21)/100</f>
      </c>
      <c t="s">
        <v>28</v>
      </c>
    </row>
    <row r="408" spans="1:5" ht="12.75">
      <c r="A408" s="37" t="s">
        <v>56</v>
      </c>
      <c r="E408" s="38" t="s">
        <v>53</v>
      </c>
    </row>
    <row r="409" spans="1:5" ht="12.75">
      <c r="A409" s="39" t="s">
        <v>57</v>
      </c>
      <c r="E409" s="40" t="s">
        <v>2563</v>
      </c>
    </row>
    <row r="410" spans="1:5" ht="63.75">
      <c r="A410" t="s">
        <v>58</v>
      </c>
      <c r="E410" s="38" t="s">
        <v>2676</v>
      </c>
    </row>
    <row r="411" spans="1:16" ht="25.5">
      <c r="A411" s="26" t="s">
        <v>51</v>
      </c>
      <c s="31" t="s">
        <v>563</v>
      </c>
      <c s="31" t="s">
        <v>2468</v>
      </c>
      <c s="26" t="s">
        <v>53</v>
      </c>
      <c s="32" t="s">
        <v>2469</v>
      </c>
      <c s="33" t="s">
        <v>65</v>
      </c>
      <c s="34">
        <v>1</v>
      </c>
      <c s="35">
        <v>0</v>
      </c>
      <c s="36">
        <f>ROUND(ROUND(H411,2)*ROUND(G411,3),2)</f>
      </c>
      <c r="O411">
        <f>(I411*21)/100</f>
      </c>
      <c t="s">
        <v>28</v>
      </c>
    </row>
    <row r="412" spans="1:5" ht="12.75">
      <c r="A412" s="37" t="s">
        <v>56</v>
      </c>
      <c r="E412" s="38" t="s">
        <v>53</v>
      </c>
    </row>
    <row r="413" spans="1:5" ht="12.75">
      <c r="A413" s="39" t="s">
        <v>57</v>
      </c>
      <c r="E413" s="40" t="s">
        <v>2563</v>
      </c>
    </row>
    <row r="414" spans="1:5" ht="38.25">
      <c r="A414" t="s">
        <v>58</v>
      </c>
      <c r="E414" s="38" t="s">
        <v>2842</v>
      </c>
    </row>
    <row r="415" spans="1:16" ht="12.75">
      <c r="A415" s="26" t="s">
        <v>51</v>
      </c>
      <c s="31" t="s">
        <v>565</v>
      </c>
      <c s="31" t="s">
        <v>2677</v>
      </c>
      <c s="26" t="s">
        <v>53</v>
      </c>
      <c s="32" t="s">
        <v>2678</v>
      </c>
      <c s="33" t="s">
        <v>65</v>
      </c>
      <c s="34">
        <v>2</v>
      </c>
      <c s="35">
        <v>0</v>
      </c>
      <c s="36">
        <f>ROUND(ROUND(H415,2)*ROUND(G415,3),2)</f>
      </c>
      <c r="O415">
        <f>(I415*21)/100</f>
      </c>
      <c t="s">
        <v>28</v>
      </c>
    </row>
    <row r="416" spans="1:5" ht="12.75">
      <c r="A416" s="37" t="s">
        <v>56</v>
      </c>
      <c r="E416" s="38" t="s">
        <v>53</v>
      </c>
    </row>
    <row r="417" spans="1:5" ht="12.75">
      <c r="A417" s="39" t="s">
        <v>57</v>
      </c>
      <c r="E417" s="40" t="s">
        <v>2563</v>
      </c>
    </row>
    <row r="418" spans="1:5" ht="38.25">
      <c r="A418" t="s">
        <v>58</v>
      </c>
      <c r="E418" s="38" t="s">
        <v>2679</v>
      </c>
    </row>
    <row r="419" spans="1:16" ht="12.75">
      <c r="A419" s="26" t="s">
        <v>51</v>
      </c>
      <c s="31" t="s">
        <v>703</v>
      </c>
      <c s="31" t="s">
        <v>2680</v>
      </c>
      <c s="26" t="s">
        <v>53</v>
      </c>
      <c s="32" t="s">
        <v>2681</v>
      </c>
      <c s="33" t="s">
        <v>65</v>
      </c>
      <c s="34">
        <v>19</v>
      </c>
      <c s="35">
        <v>0</v>
      </c>
      <c s="36">
        <f>ROUND(ROUND(H419,2)*ROUND(G419,3),2)</f>
      </c>
      <c r="O419">
        <f>(I419*21)/100</f>
      </c>
      <c t="s">
        <v>28</v>
      </c>
    </row>
    <row r="420" spans="1:5" ht="12.75">
      <c r="A420" s="37" t="s">
        <v>56</v>
      </c>
      <c r="E420" s="38" t="s">
        <v>53</v>
      </c>
    </row>
    <row r="421" spans="1:5" ht="12.75">
      <c r="A421" s="39" t="s">
        <v>57</v>
      </c>
      <c r="E421" s="40" t="s">
        <v>2563</v>
      </c>
    </row>
    <row r="422" spans="1:5" ht="38.25">
      <c r="A422" t="s">
        <v>58</v>
      </c>
      <c r="E422" s="38" t="s">
        <v>2682</v>
      </c>
    </row>
    <row r="423" spans="1:16" ht="12.75">
      <c r="A423" s="26" t="s">
        <v>51</v>
      </c>
      <c s="31" t="s">
        <v>567</v>
      </c>
      <c s="31" t="s">
        <v>2843</v>
      </c>
      <c s="26" t="s">
        <v>53</v>
      </c>
      <c s="32" t="s">
        <v>2844</v>
      </c>
      <c s="33" t="s">
        <v>65</v>
      </c>
      <c s="34">
        <v>6</v>
      </c>
      <c s="35">
        <v>0</v>
      </c>
      <c s="36">
        <f>ROUND(ROUND(H423,2)*ROUND(G423,3),2)</f>
      </c>
      <c r="O423">
        <f>(I423*21)/100</f>
      </c>
      <c t="s">
        <v>28</v>
      </c>
    </row>
    <row r="424" spans="1:5" ht="12.75">
      <c r="A424" s="37" t="s">
        <v>56</v>
      </c>
      <c r="E424" s="38" t="s">
        <v>53</v>
      </c>
    </row>
    <row r="425" spans="1:5" ht="12.75">
      <c r="A425" s="39" t="s">
        <v>57</v>
      </c>
      <c r="E425" s="40" t="s">
        <v>2563</v>
      </c>
    </row>
    <row r="426" spans="1:5" ht="38.25">
      <c r="A426" t="s">
        <v>58</v>
      </c>
      <c r="E426" s="38" t="s">
        <v>2682</v>
      </c>
    </row>
    <row r="427" spans="1:16" ht="12.75">
      <c r="A427" s="26" t="s">
        <v>51</v>
      </c>
      <c s="31" t="s">
        <v>570</v>
      </c>
      <c s="31" t="s">
        <v>2845</v>
      </c>
      <c s="26" t="s">
        <v>53</v>
      </c>
      <c s="32" t="s">
        <v>2846</v>
      </c>
      <c s="33" t="s">
        <v>65</v>
      </c>
      <c s="34">
        <v>2</v>
      </c>
      <c s="35">
        <v>0</v>
      </c>
      <c s="36">
        <f>ROUND(ROUND(H427,2)*ROUND(G427,3),2)</f>
      </c>
      <c r="O427">
        <f>(I427*21)/100</f>
      </c>
      <c t="s">
        <v>28</v>
      </c>
    </row>
    <row r="428" spans="1:5" ht="12.75">
      <c r="A428" s="37" t="s">
        <v>56</v>
      </c>
      <c r="E428" s="38" t="s">
        <v>53</v>
      </c>
    </row>
    <row r="429" spans="1:5" ht="12.75">
      <c r="A429" s="39" t="s">
        <v>57</v>
      </c>
      <c r="E429" s="40" t="s">
        <v>2563</v>
      </c>
    </row>
    <row r="430" spans="1:5" ht="38.25">
      <c r="A430" t="s">
        <v>58</v>
      </c>
      <c r="E430" s="38" t="s">
        <v>2682</v>
      </c>
    </row>
    <row r="431" spans="1:16" ht="12.75">
      <c r="A431" s="26" t="s">
        <v>51</v>
      </c>
      <c s="31" t="s">
        <v>707</v>
      </c>
      <c s="31" t="s">
        <v>2847</v>
      </c>
      <c s="26" t="s">
        <v>53</v>
      </c>
      <c s="32" t="s">
        <v>2848</v>
      </c>
      <c s="33" t="s">
        <v>65</v>
      </c>
      <c s="34">
        <v>3</v>
      </c>
      <c s="35">
        <v>0</v>
      </c>
      <c s="36">
        <f>ROUND(ROUND(H431,2)*ROUND(G431,3),2)</f>
      </c>
      <c r="O431">
        <f>(I431*21)/100</f>
      </c>
      <c t="s">
        <v>28</v>
      </c>
    </row>
    <row r="432" spans="1:5" ht="12.75">
      <c r="A432" s="37" t="s">
        <v>56</v>
      </c>
      <c r="E432" s="38" t="s">
        <v>53</v>
      </c>
    </row>
    <row r="433" spans="1:5" ht="12.75">
      <c r="A433" s="39" t="s">
        <v>57</v>
      </c>
      <c r="E433" s="40" t="s">
        <v>2563</v>
      </c>
    </row>
    <row r="434" spans="1:5" ht="38.25">
      <c r="A434" t="s">
        <v>58</v>
      </c>
      <c r="E434" s="38" t="s">
        <v>2682</v>
      </c>
    </row>
    <row r="435" spans="1:16" ht="25.5">
      <c r="A435" s="26" t="s">
        <v>51</v>
      </c>
      <c s="31" t="s">
        <v>711</v>
      </c>
      <c s="31" t="s">
        <v>2849</v>
      </c>
      <c s="26" t="s">
        <v>53</v>
      </c>
      <c s="32" t="s">
        <v>2850</v>
      </c>
      <c s="33" t="s">
        <v>65</v>
      </c>
      <c s="34">
        <v>3</v>
      </c>
      <c s="35">
        <v>0</v>
      </c>
      <c s="36">
        <f>ROUND(ROUND(H435,2)*ROUND(G435,3),2)</f>
      </c>
      <c r="O435">
        <f>(I435*21)/100</f>
      </c>
      <c t="s">
        <v>28</v>
      </c>
    </row>
    <row r="436" spans="1:5" ht="12.75">
      <c r="A436" s="37" t="s">
        <v>56</v>
      </c>
      <c r="E436" s="38" t="s">
        <v>53</v>
      </c>
    </row>
    <row r="437" spans="1:5" ht="12.75">
      <c r="A437" s="39" t="s">
        <v>57</v>
      </c>
      <c r="E437" s="40" t="s">
        <v>2563</v>
      </c>
    </row>
    <row r="438" spans="1:5" ht="38.25">
      <c r="A438" t="s">
        <v>58</v>
      </c>
      <c r="E438" s="38" t="s">
        <v>2682</v>
      </c>
    </row>
    <row r="439" spans="1:16" ht="12.75">
      <c r="A439" s="26" t="s">
        <v>51</v>
      </c>
      <c s="31" t="s">
        <v>713</v>
      </c>
      <c s="31" t="s">
        <v>2683</v>
      </c>
      <c s="26" t="s">
        <v>53</v>
      </c>
      <c s="32" t="s">
        <v>2684</v>
      </c>
      <c s="33" t="s">
        <v>65</v>
      </c>
      <c s="34">
        <v>1</v>
      </c>
      <c s="35">
        <v>0</v>
      </c>
      <c s="36">
        <f>ROUND(ROUND(H439,2)*ROUND(G439,3),2)</f>
      </c>
      <c r="O439">
        <f>(I439*21)/100</f>
      </c>
      <c t="s">
        <v>28</v>
      </c>
    </row>
    <row r="440" spans="1:5" ht="12.75">
      <c r="A440" s="37" t="s">
        <v>56</v>
      </c>
      <c r="E440" s="38" t="s">
        <v>53</v>
      </c>
    </row>
    <row r="441" spans="1:5" ht="12.75">
      <c r="A441" s="39" t="s">
        <v>57</v>
      </c>
      <c r="E441" s="40" t="s">
        <v>2563</v>
      </c>
    </row>
    <row r="442" spans="1:5" ht="38.25">
      <c r="A442" t="s">
        <v>58</v>
      </c>
      <c r="E442" s="38" t="s">
        <v>2685</v>
      </c>
    </row>
    <row r="443" spans="1:16" ht="12.75">
      <c r="A443" s="26" t="s">
        <v>51</v>
      </c>
      <c s="31" t="s">
        <v>715</v>
      </c>
      <c s="31" t="s">
        <v>2851</v>
      </c>
      <c s="26" t="s">
        <v>53</v>
      </c>
      <c s="32" t="s">
        <v>2852</v>
      </c>
      <c s="33" t="s">
        <v>65</v>
      </c>
      <c s="34">
        <v>1</v>
      </c>
      <c s="35">
        <v>0</v>
      </c>
      <c s="36">
        <f>ROUND(ROUND(H443,2)*ROUND(G443,3),2)</f>
      </c>
      <c r="O443">
        <f>(I443*21)/100</f>
      </c>
      <c t="s">
        <v>28</v>
      </c>
    </row>
    <row r="444" spans="1:5" ht="12.75">
      <c r="A444" s="37" t="s">
        <v>56</v>
      </c>
      <c r="E444" s="38" t="s">
        <v>53</v>
      </c>
    </row>
    <row r="445" spans="1:5" ht="12.75">
      <c r="A445" s="39" t="s">
        <v>57</v>
      </c>
      <c r="E445" s="40" t="s">
        <v>2563</v>
      </c>
    </row>
    <row r="446" spans="1:5" ht="38.25">
      <c r="A446" t="s">
        <v>58</v>
      </c>
      <c r="E446" s="38" t="s">
        <v>2685</v>
      </c>
    </row>
    <row r="447" spans="1:16" ht="12.75">
      <c r="A447" s="26" t="s">
        <v>51</v>
      </c>
      <c s="31" t="s">
        <v>719</v>
      </c>
      <c s="31" t="s">
        <v>2470</v>
      </c>
      <c s="26" t="s">
        <v>53</v>
      </c>
      <c s="32" t="s">
        <v>2471</v>
      </c>
      <c s="33" t="s">
        <v>79</v>
      </c>
      <c s="34">
        <v>24</v>
      </c>
      <c s="35">
        <v>0</v>
      </c>
      <c s="36">
        <f>ROUND(ROUND(H447,2)*ROUND(G447,3),2)</f>
      </c>
      <c r="O447">
        <f>(I447*21)/100</f>
      </c>
      <c t="s">
        <v>28</v>
      </c>
    </row>
    <row r="448" spans="1:5" ht="12.75">
      <c r="A448" s="37" t="s">
        <v>56</v>
      </c>
      <c r="E448" s="38" t="s">
        <v>53</v>
      </c>
    </row>
    <row r="449" spans="1:5" ht="12.75">
      <c r="A449" s="39" t="s">
        <v>57</v>
      </c>
      <c r="E449" s="40" t="s">
        <v>2563</v>
      </c>
    </row>
    <row r="450" spans="1:5" ht="38.25">
      <c r="A450" t="s">
        <v>58</v>
      </c>
      <c r="E450" s="38" t="s">
        <v>2686</v>
      </c>
    </row>
    <row r="451" spans="1:16" ht="12.75">
      <c r="A451" s="26" t="s">
        <v>51</v>
      </c>
      <c s="31" t="s">
        <v>721</v>
      </c>
      <c s="31" t="s">
        <v>2472</v>
      </c>
      <c s="26" t="s">
        <v>53</v>
      </c>
      <c s="32" t="s">
        <v>2473</v>
      </c>
      <c s="33" t="s">
        <v>79</v>
      </c>
      <c s="34">
        <v>24</v>
      </c>
      <c s="35">
        <v>0</v>
      </c>
      <c s="36">
        <f>ROUND(ROUND(H451,2)*ROUND(G451,3),2)</f>
      </c>
      <c r="O451">
        <f>(I451*21)/100</f>
      </c>
      <c t="s">
        <v>28</v>
      </c>
    </row>
    <row r="452" spans="1:5" ht="12.75">
      <c r="A452" s="37" t="s">
        <v>56</v>
      </c>
      <c r="E452" s="38" t="s">
        <v>53</v>
      </c>
    </row>
    <row r="453" spans="1:5" ht="12.75">
      <c r="A453" s="39" t="s">
        <v>57</v>
      </c>
      <c r="E453" s="40" t="s">
        <v>2563</v>
      </c>
    </row>
    <row r="454" spans="1:5" ht="38.25">
      <c r="A454" t="s">
        <v>58</v>
      </c>
      <c r="E454" s="38" t="s">
        <v>2687</v>
      </c>
    </row>
    <row r="455" spans="1:16" ht="12.75">
      <c r="A455" s="26" t="s">
        <v>51</v>
      </c>
      <c s="31" t="s">
        <v>573</v>
      </c>
      <c s="31" t="s">
        <v>2261</v>
      </c>
      <c s="26" t="s">
        <v>53</v>
      </c>
      <c s="32" t="s">
        <v>2263</v>
      </c>
      <c s="33" t="s">
        <v>79</v>
      </c>
      <c s="34">
        <v>8</v>
      </c>
      <c s="35">
        <v>0</v>
      </c>
      <c s="36">
        <f>ROUND(ROUND(H455,2)*ROUND(G455,3),2)</f>
      </c>
      <c r="O455">
        <f>(I455*21)/100</f>
      </c>
      <c t="s">
        <v>28</v>
      </c>
    </row>
    <row r="456" spans="1:5" ht="12.75">
      <c r="A456" s="37" t="s">
        <v>56</v>
      </c>
      <c r="E456" s="38" t="s">
        <v>53</v>
      </c>
    </row>
    <row r="457" spans="1:5" ht="12.75">
      <c r="A457" s="39" t="s">
        <v>57</v>
      </c>
      <c r="E457" s="40" t="s">
        <v>2563</v>
      </c>
    </row>
    <row r="458" spans="1:5" ht="38.25">
      <c r="A458" t="s">
        <v>58</v>
      </c>
      <c r="E458" s="38" t="s">
        <v>2688</v>
      </c>
    </row>
    <row r="459" spans="1:16" ht="25.5">
      <c r="A459" s="26" t="s">
        <v>51</v>
      </c>
      <c s="31" t="s">
        <v>603</v>
      </c>
      <c s="31" t="s">
        <v>2853</v>
      </c>
      <c s="26" t="s">
        <v>53</v>
      </c>
      <c s="32" t="s">
        <v>2854</v>
      </c>
      <c s="33" t="s">
        <v>65</v>
      </c>
      <c s="34">
        <v>5</v>
      </c>
      <c s="35">
        <v>0</v>
      </c>
      <c s="36">
        <f>ROUND(ROUND(H459,2)*ROUND(G459,3),2)</f>
      </c>
      <c r="O459">
        <f>(I459*21)/100</f>
      </c>
      <c t="s">
        <v>28</v>
      </c>
    </row>
    <row r="460" spans="1:5" ht="12.75">
      <c r="A460" s="37" t="s">
        <v>56</v>
      </c>
      <c r="E460" s="38" t="s">
        <v>53</v>
      </c>
    </row>
    <row r="461" spans="1:5" ht="12.75">
      <c r="A461" s="39" t="s">
        <v>57</v>
      </c>
      <c r="E461" s="40" t="s">
        <v>2563</v>
      </c>
    </row>
    <row r="462" spans="1:5" ht="76.5">
      <c r="A462" t="s">
        <v>58</v>
      </c>
      <c r="E462" s="38" t="s">
        <v>2855</v>
      </c>
    </row>
    <row r="463" spans="1:16" ht="25.5">
      <c r="A463" s="26" t="s">
        <v>51</v>
      </c>
      <c s="31" t="s">
        <v>605</v>
      </c>
      <c s="31" t="s">
        <v>2856</v>
      </c>
      <c s="26" t="s">
        <v>53</v>
      </c>
      <c s="32" t="s">
        <v>2857</v>
      </c>
      <c s="33" t="s">
        <v>65</v>
      </c>
      <c s="34">
        <v>1</v>
      </c>
      <c s="35">
        <v>0</v>
      </c>
      <c s="36">
        <f>ROUND(ROUND(H463,2)*ROUND(G463,3),2)</f>
      </c>
      <c r="O463">
        <f>(I463*21)/100</f>
      </c>
      <c t="s">
        <v>28</v>
      </c>
    </row>
    <row r="464" spans="1:5" ht="12.75">
      <c r="A464" s="37" t="s">
        <v>56</v>
      </c>
      <c r="E464" s="38" t="s">
        <v>53</v>
      </c>
    </row>
    <row r="465" spans="1:5" ht="12.75">
      <c r="A465" s="39" t="s">
        <v>57</v>
      </c>
      <c r="E465" s="40" t="s">
        <v>2563</v>
      </c>
    </row>
    <row r="466" spans="1:5" ht="51">
      <c r="A466" t="s">
        <v>58</v>
      </c>
      <c r="E466" s="38" t="s">
        <v>2661</v>
      </c>
    </row>
    <row r="467" spans="1:16" ht="12.75">
      <c r="A467" s="26" t="s">
        <v>51</v>
      </c>
      <c s="31" t="s">
        <v>609</v>
      </c>
      <c s="31" t="s">
        <v>2858</v>
      </c>
      <c s="26" t="s">
        <v>53</v>
      </c>
      <c s="32" t="s">
        <v>2859</v>
      </c>
      <c s="33" t="s">
        <v>65</v>
      </c>
      <c s="34">
        <v>2</v>
      </c>
      <c s="35">
        <v>0</v>
      </c>
      <c s="36">
        <f>ROUND(ROUND(H467,2)*ROUND(G467,3),2)</f>
      </c>
      <c r="O467">
        <f>(I467*21)/100</f>
      </c>
      <c t="s">
        <v>28</v>
      </c>
    </row>
    <row r="468" spans="1:5" ht="12.75">
      <c r="A468" s="37" t="s">
        <v>56</v>
      </c>
      <c r="E468" s="38" t="s">
        <v>53</v>
      </c>
    </row>
    <row r="469" spans="1:5" ht="12.75">
      <c r="A469" s="39" t="s">
        <v>57</v>
      </c>
      <c r="E469" s="40" t="s">
        <v>2563</v>
      </c>
    </row>
    <row r="470" spans="1:5" ht="38.25">
      <c r="A470" t="s">
        <v>58</v>
      </c>
      <c r="E470" s="38" t="s">
        <v>2682</v>
      </c>
    </row>
    <row r="471" spans="1:18" ht="12.75" customHeight="1">
      <c r="A471" s="6" t="s">
        <v>48</v>
      </c>
      <c s="6"/>
      <c s="44" t="s">
        <v>2705</v>
      </c>
      <c s="6"/>
      <c s="29" t="s">
        <v>2706</v>
      </c>
      <c s="6"/>
      <c s="6"/>
      <c s="6"/>
      <c s="46">
        <f>0+Q471</f>
      </c>
      <c r="O471">
        <f>0+R471</f>
      </c>
      <c r="Q471">
        <f>0+I472+I476</f>
      </c>
      <c>
        <f>0+O472+O476</f>
      </c>
    </row>
    <row r="472" spans="1:16" ht="25.5">
      <c r="A472" s="26" t="s">
        <v>51</v>
      </c>
      <c s="31" t="s">
        <v>575</v>
      </c>
      <c s="31" t="s">
        <v>2860</v>
      </c>
      <c s="26" t="s">
        <v>53</v>
      </c>
      <c s="32" t="s">
        <v>2861</v>
      </c>
      <c s="33" t="s">
        <v>65</v>
      </c>
      <c s="34">
        <v>1</v>
      </c>
      <c s="35">
        <v>0</v>
      </c>
      <c s="36">
        <f>ROUND(ROUND(H472,2)*ROUND(G472,3),2)</f>
      </c>
      <c r="O472">
        <f>(I472*21)/100</f>
      </c>
      <c t="s">
        <v>28</v>
      </c>
    </row>
    <row r="473" spans="1:5" ht="12.75">
      <c r="A473" s="37" t="s">
        <v>56</v>
      </c>
      <c r="E473" s="38" t="s">
        <v>53</v>
      </c>
    </row>
    <row r="474" spans="1:5" ht="12.75">
      <c r="A474" s="39" t="s">
        <v>57</v>
      </c>
      <c r="E474" s="40" t="s">
        <v>2563</v>
      </c>
    </row>
    <row r="475" spans="1:5" ht="51">
      <c r="A475" t="s">
        <v>58</v>
      </c>
      <c r="E475" s="38" t="s">
        <v>2709</v>
      </c>
    </row>
    <row r="476" spans="1:16" ht="12.75">
      <c r="A476" s="26" t="s">
        <v>51</v>
      </c>
      <c s="31" t="s">
        <v>725</v>
      </c>
      <c s="31" t="s">
        <v>2710</v>
      </c>
      <c s="26" t="s">
        <v>53</v>
      </c>
      <c s="32" t="s">
        <v>2711</v>
      </c>
      <c s="33" t="s">
        <v>65</v>
      </c>
      <c s="34">
        <v>21</v>
      </c>
      <c s="35">
        <v>0</v>
      </c>
      <c s="36">
        <f>ROUND(ROUND(H476,2)*ROUND(G476,3),2)</f>
      </c>
      <c r="O476">
        <f>(I476*21)/100</f>
      </c>
      <c t="s">
        <v>28</v>
      </c>
    </row>
    <row r="477" spans="1:5" ht="12.75">
      <c r="A477" s="37" t="s">
        <v>56</v>
      </c>
      <c r="E477" s="38" t="s">
        <v>53</v>
      </c>
    </row>
    <row r="478" spans="1:5" ht="12.75">
      <c r="A478" s="39" t="s">
        <v>57</v>
      </c>
      <c r="E478" s="40" t="s">
        <v>2563</v>
      </c>
    </row>
    <row r="479" spans="1:5" ht="25.5">
      <c r="A479" t="s">
        <v>58</v>
      </c>
      <c r="E479" s="38" t="s">
        <v>2712</v>
      </c>
    </row>
    <row r="480" spans="1:18" ht="12.75" customHeight="1">
      <c r="A480" s="6" t="s">
        <v>48</v>
      </c>
      <c s="6"/>
      <c s="44" t="s">
        <v>364</v>
      </c>
      <c s="6"/>
      <c s="29" t="s">
        <v>2721</v>
      </c>
      <c s="6"/>
      <c s="6"/>
      <c s="6"/>
      <c s="46">
        <f>0+Q480</f>
      </c>
      <c r="O480">
        <f>0+R480</f>
      </c>
      <c r="Q480">
        <f>0+I481</f>
      </c>
      <c>
        <f>0+O481</f>
      </c>
    </row>
    <row r="481" spans="1:16" ht="25.5">
      <c r="A481" s="26" t="s">
        <v>51</v>
      </c>
      <c s="31" t="s">
        <v>581</v>
      </c>
      <c s="31" t="s">
        <v>1087</v>
      </c>
      <c s="26" t="s">
        <v>373</v>
      </c>
      <c s="32" t="s">
        <v>1088</v>
      </c>
      <c s="33" t="s">
        <v>375</v>
      </c>
      <c s="34">
        <v>0.1</v>
      </c>
      <c s="35">
        <v>0</v>
      </c>
      <c s="36">
        <f>ROUND(ROUND(H481,2)*ROUND(G481,3),2)</f>
      </c>
      <c r="O481">
        <f>(I481*21)/100</f>
      </c>
      <c t="s">
        <v>28</v>
      </c>
    </row>
    <row r="482" spans="1:5" ht="38.25">
      <c r="A482" s="37" t="s">
        <v>56</v>
      </c>
      <c r="E482" s="38" t="s">
        <v>2862</v>
      </c>
    </row>
    <row r="483" spans="1:5" ht="12.75">
      <c r="A483" s="39" t="s">
        <v>57</v>
      </c>
      <c r="E483" s="40" t="s">
        <v>2563</v>
      </c>
    </row>
    <row r="484" spans="1:5" ht="165.75">
      <c r="A484" t="s">
        <v>58</v>
      </c>
      <c r="E48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2863</v>
      </c>
      <c s="41">
        <f>0+I9+I14+I19+I24+I89+I118+I239+I252+I289+I386+I399</f>
      </c>
      <c r="O3" t="s">
        <v>23</v>
      </c>
      <c t="s">
        <v>28</v>
      </c>
    </row>
    <row r="4" spans="1:16" ht="15" customHeight="1">
      <c r="A4" t="s">
        <v>17</v>
      </c>
      <c s="12" t="s">
        <v>18</v>
      </c>
      <c s="13" t="s">
        <v>2724</v>
      </c>
      <c s="1"/>
      <c s="14" t="s">
        <v>2725</v>
      </c>
      <c s="1"/>
      <c s="1"/>
      <c s="11"/>
      <c s="11"/>
      <c r="O4" t="s">
        <v>24</v>
      </c>
      <c t="s">
        <v>28</v>
      </c>
    </row>
    <row r="5" spans="1:16" ht="12.75" customHeight="1">
      <c r="A5" t="s">
        <v>21</v>
      </c>
      <c s="16" t="s">
        <v>22</v>
      </c>
      <c s="17" t="s">
        <v>2863</v>
      </c>
      <c s="6"/>
      <c s="18" t="s">
        <v>2864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f>
      </c>
      <c>
        <f>0+O10</f>
      </c>
    </row>
    <row r="10" spans="1:16" ht="12.75">
      <c r="A10" s="26" t="s">
        <v>51</v>
      </c>
      <c s="31" t="s">
        <v>34</v>
      </c>
      <c s="31" t="s">
        <v>2866</v>
      </c>
      <c s="26" t="s">
        <v>53</v>
      </c>
      <c s="32" t="s">
        <v>2867</v>
      </c>
      <c s="33" t="s">
        <v>118</v>
      </c>
      <c s="34">
        <v>10</v>
      </c>
      <c s="35">
        <v>0</v>
      </c>
      <c s="36">
        <f>ROUND(ROUND(H10,2)*ROUND(G10,3),2)</f>
      </c>
      <c r="O10">
        <f>(I10*21)/100</f>
      </c>
      <c t="s">
        <v>28</v>
      </c>
    </row>
    <row r="11" spans="1:5" ht="12.75">
      <c r="A11" s="37" t="s">
        <v>56</v>
      </c>
      <c r="E11" s="38" t="s">
        <v>53</v>
      </c>
    </row>
    <row r="12" spans="1:5" ht="12.75">
      <c r="A12" s="39" t="s">
        <v>57</v>
      </c>
      <c r="E12" s="40" t="s">
        <v>2563</v>
      </c>
    </row>
    <row r="13" spans="1:5" ht="165.75">
      <c r="A13" t="s">
        <v>58</v>
      </c>
      <c r="E13" s="38" t="s">
        <v>2868</v>
      </c>
    </row>
    <row r="14" spans="1:18" ht="12.75" customHeight="1">
      <c r="A14" s="6" t="s">
        <v>48</v>
      </c>
      <c s="6"/>
      <c s="44" t="s">
        <v>27</v>
      </c>
      <c s="6"/>
      <c s="29" t="s">
        <v>2869</v>
      </c>
      <c s="6"/>
      <c s="6"/>
      <c s="6"/>
      <c s="46">
        <f>0+Q14</f>
      </c>
      <c r="O14">
        <f>0+R14</f>
      </c>
      <c r="Q14">
        <f>0+I15</f>
      </c>
      <c>
        <f>0+O15</f>
      </c>
    </row>
    <row r="15" spans="1:16" ht="12.75">
      <c r="A15" s="26" t="s">
        <v>51</v>
      </c>
      <c s="31" t="s">
        <v>28</v>
      </c>
      <c s="31" t="s">
        <v>2870</v>
      </c>
      <c s="26" t="s">
        <v>53</v>
      </c>
      <c s="32" t="s">
        <v>2871</v>
      </c>
      <c s="33" t="s">
        <v>114</v>
      </c>
      <c s="34">
        <v>5</v>
      </c>
      <c s="35">
        <v>0</v>
      </c>
      <c s="36">
        <f>ROUND(ROUND(H15,2)*ROUND(G15,3),2)</f>
      </c>
      <c r="O15">
        <f>(I15*21)/100</f>
      </c>
      <c t="s">
        <v>28</v>
      </c>
    </row>
    <row r="16" spans="1:5" ht="12.75">
      <c r="A16" s="37" t="s">
        <v>56</v>
      </c>
      <c r="E16" s="38" t="s">
        <v>53</v>
      </c>
    </row>
    <row r="17" spans="1:5" ht="12.75">
      <c r="A17" s="39" t="s">
        <v>57</v>
      </c>
      <c r="E17" s="40" t="s">
        <v>2563</v>
      </c>
    </row>
    <row r="18" spans="1:5" ht="38.25">
      <c r="A18" t="s">
        <v>58</v>
      </c>
      <c r="E18" s="38" t="s">
        <v>2872</v>
      </c>
    </row>
    <row r="19" spans="1:18" ht="12.75" customHeight="1">
      <c r="A19" s="6" t="s">
        <v>48</v>
      </c>
      <c s="6"/>
      <c s="44" t="s">
        <v>81</v>
      </c>
      <c s="6"/>
      <c s="29" t="s">
        <v>330</v>
      </c>
      <c s="6"/>
      <c s="6"/>
      <c s="6"/>
      <c s="46">
        <f>0+Q19</f>
      </c>
      <c r="O19">
        <f>0+R19</f>
      </c>
      <c r="Q19">
        <f>0+I20</f>
      </c>
      <c>
        <f>0+O20</f>
      </c>
    </row>
    <row r="20" spans="1:16" ht="12.75">
      <c r="A20" s="26" t="s">
        <v>51</v>
      </c>
      <c s="31" t="s">
        <v>555</v>
      </c>
      <c s="31" t="s">
        <v>2576</v>
      </c>
      <c s="26" t="s">
        <v>53</v>
      </c>
      <c s="32" t="s">
        <v>2577</v>
      </c>
      <c s="33" t="s">
        <v>114</v>
      </c>
      <c s="34">
        <v>10</v>
      </c>
      <c s="35">
        <v>0</v>
      </c>
      <c s="36">
        <f>ROUND(ROUND(H20,2)*ROUND(G20,3),2)</f>
      </c>
      <c r="O20">
        <f>(I20*21)/100</f>
      </c>
      <c t="s">
        <v>28</v>
      </c>
    </row>
    <row r="21" spans="1:5" ht="12.75">
      <c r="A21" s="37" t="s">
        <v>56</v>
      </c>
      <c r="E21" s="38" t="s">
        <v>53</v>
      </c>
    </row>
    <row r="22" spans="1:5" ht="12.75">
      <c r="A22" s="39" t="s">
        <v>57</v>
      </c>
      <c r="E22" s="40" t="s">
        <v>2563</v>
      </c>
    </row>
    <row r="23" spans="1:5" ht="38.25">
      <c r="A23" t="s">
        <v>58</v>
      </c>
      <c r="E23" s="38" t="s">
        <v>2578</v>
      </c>
    </row>
    <row r="24" spans="1:18" ht="12.75" customHeight="1">
      <c r="A24" s="6" t="s">
        <v>48</v>
      </c>
      <c s="6"/>
      <c s="44" t="s">
        <v>347</v>
      </c>
      <c s="6"/>
      <c s="29" t="s">
        <v>2355</v>
      </c>
      <c s="6"/>
      <c s="6"/>
      <c s="6"/>
      <c s="46">
        <f>0+Q24</f>
      </c>
      <c r="O24">
        <f>0+R24</f>
      </c>
      <c r="Q24">
        <f>0+I25+I29+I33+I37+I41+I45+I49+I53+I57+I61+I65+I69+I73+I77+I81+I85</f>
      </c>
      <c>
        <f>0+O25+O29+O33+O37+O41+O45+O49+O53+O57+O61+O65+O69+O73+O77+O81+O85</f>
      </c>
    </row>
    <row r="25" spans="1:16" ht="12.75">
      <c r="A25" s="26" t="s">
        <v>51</v>
      </c>
      <c s="31" t="s">
        <v>26</v>
      </c>
      <c s="31" t="s">
        <v>2873</v>
      </c>
      <c s="26" t="s">
        <v>53</v>
      </c>
      <c s="32" t="s">
        <v>2874</v>
      </c>
      <c s="33" t="s">
        <v>65</v>
      </c>
      <c s="34">
        <v>7</v>
      </c>
      <c s="35">
        <v>0</v>
      </c>
      <c s="36">
        <f>ROUND(ROUND(H25,2)*ROUND(G25,3),2)</f>
      </c>
      <c r="O25">
        <f>(I25*21)/100</f>
      </c>
      <c t="s">
        <v>28</v>
      </c>
    </row>
    <row r="26" spans="1:5" ht="12.75">
      <c r="A26" s="37" t="s">
        <v>56</v>
      </c>
      <c r="E26" s="38" t="s">
        <v>53</v>
      </c>
    </row>
    <row r="27" spans="1:5" ht="12.75">
      <c r="A27" s="39" t="s">
        <v>57</v>
      </c>
      <c r="E27" s="40" t="s">
        <v>2563</v>
      </c>
    </row>
    <row r="28" spans="1:5" ht="38.25">
      <c r="A28" t="s">
        <v>58</v>
      </c>
      <c r="E28" s="38" t="s">
        <v>2875</v>
      </c>
    </row>
    <row r="29" spans="1:16" ht="25.5">
      <c r="A29" s="26" t="s">
        <v>51</v>
      </c>
      <c s="31" t="s">
        <v>38</v>
      </c>
      <c s="31" t="s">
        <v>2729</v>
      </c>
      <c s="26" t="s">
        <v>53</v>
      </c>
      <c s="32" t="s">
        <v>2730</v>
      </c>
      <c s="33" t="s">
        <v>55</v>
      </c>
      <c s="34">
        <v>5</v>
      </c>
      <c s="35">
        <v>0</v>
      </c>
      <c s="36">
        <f>ROUND(ROUND(H29,2)*ROUND(G29,3),2)</f>
      </c>
      <c r="O29">
        <f>(I29*21)/100</f>
      </c>
      <c t="s">
        <v>28</v>
      </c>
    </row>
    <row r="30" spans="1:5" ht="12.75">
      <c r="A30" s="37" t="s">
        <v>56</v>
      </c>
      <c r="E30" s="38" t="s">
        <v>53</v>
      </c>
    </row>
    <row r="31" spans="1:5" ht="12.75">
      <c r="A31" s="39" t="s">
        <v>57</v>
      </c>
      <c r="E31" s="40" t="s">
        <v>2563</v>
      </c>
    </row>
    <row r="32" spans="1:5" ht="63.75">
      <c r="A32" t="s">
        <v>58</v>
      </c>
      <c r="E32" s="38" t="s">
        <v>2731</v>
      </c>
    </row>
    <row r="33" spans="1:16" ht="25.5">
      <c r="A33" s="26" t="s">
        <v>51</v>
      </c>
      <c s="31" t="s">
        <v>40</v>
      </c>
      <c s="31" t="s">
        <v>2732</v>
      </c>
      <c s="26" t="s">
        <v>53</v>
      </c>
      <c s="32" t="s">
        <v>2733</v>
      </c>
      <c s="33" t="s">
        <v>55</v>
      </c>
      <c s="34">
        <v>10</v>
      </c>
      <c s="35">
        <v>0</v>
      </c>
      <c s="36">
        <f>ROUND(ROUND(H33,2)*ROUND(G33,3),2)</f>
      </c>
      <c r="O33">
        <f>(I33*21)/100</f>
      </c>
      <c t="s">
        <v>28</v>
      </c>
    </row>
    <row r="34" spans="1:5" ht="12.75">
      <c r="A34" s="37" t="s">
        <v>56</v>
      </c>
      <c r="E34" s="38" t="s">
        <v>53</v>
      </c>
    </row>
    <row r="35" spans="1:5" ht="12.75">
      <c r="A35" s="39" t="s">
        <v>57</v>
      </c>
      <c r="E35" s="40" t="s">
        <v>2563</v>
      </c>
    </row>
    <row r="36" spans="1:5" ht="63.75">
      <c r="A36" t="s">
        <v>58</v>
      </c>
      <c r="E36" s="38" t="s">
        <v>2731</v>
      </c>
    </row>
    <row r="37" spans="1:16" ht="25.5">
      <c r="A37" s="26" t="s">
        <v>51</v>
      </c>
      <c s="31" t="s">
        <v>27</v>
      </c>
      <c s="31" t="s">
        <v>1776</v>
      </c>
      <c s="26" t="s">
        <v>53</v>
      </c>
      <c s="32" t="s">
        <v>1777</v>
      </c>
      <c s="33" t="s">
        <v>55</v>
      </c>
      <c s="34">
        <v>30</v>
      </c>
      <c s="35">
        <v>0</v>
      </c>
      <c s="36">
        <f>ROUND(ROUND(H37,2)*ROUND(G37,3),2)</f>
      </c>
      <c r="O37">
        <f>(I37*21)/100</f>
      </c>
      <c t="s">
        <v>28</v>
      </c>
    </row>
    <row r="38" spans="1:5" ht="12.75">
      <c r="A38" s="37" t="s">
        <v>56</v>
      </c>
      <c r="E38" s="38" t="s">
        <v>53</v>
      </c>
    </row>
    <row r="39" spans="1:5" ht="12.75">
      <c r="A39" s="39" t="s">
        <v>57</v>
      </c>
      <c r="E39" s="40" t="s">
        <v>2563</v>
      </c>
    </row>
    <row r="40" spans="1:5" ht="25.5">
      <c r="A40" t="s">
        <v>58</v>
      </c>
      <c r="E40" s="38" t="s">
        <v>2583</v>
      </c>
    </row>
    <row r="41" spans="1:16" ht="25.5">
      <c r="A41" s="26" t="s">
        <v>51</v>
      </c>
      <c s="31" t="s">
        <v>81</v>
      </c>
      <c s="31" t="s">
        <v>2876</v>
      </c>
      <c s="26" t="s">
        <v>53</v>
      </c>
      <c s="32" t="s">
        <v>2877</v>
      </c>
      <c s="33" t="s">
        <v>55</v>
      </c>
      <c s="34">
        <v>10</v>
      </c>
      <c s="35">
        <v>0</v>
      </c>
      <c s="36">
        <f>ROUND(ROUND(H41,2)*ROUND(G41,3),2)</f>
      </c>
      <c r="O41">
        <f>(I41*21)/100</f>
      </c>
      <c t="s">
        <v>28</v>
      </c>
    </row>
    <row r="42" spans="1:5" ht="12.75">
      <c r="A42" s="37" t="s">
        <v>56</v>
      </c>
      <c r="E42" s="38" t="s">
        <v>53</v>
      </c>
    </row>
    <row r="43" spans="1:5" ht="12.75">
      <c r="A43" s="39" t="s">
        <v>57</v>
      </c>
      <c r="E43" s="40" t="s">
        <v>2563</v>
      </c>
    </row>
    <row r="44" spans="1:5" ht="25.5">
      <c r="A44" t="s">
        <v>58</v>
      </c>
      <c r="E44" s="38" t="s">
        <v>2583</v>
      </c>
    </row>
    <row r="45" spans="1:16" ht="12.75">
      <c r="A45" s="26" t="s">
        <v>51</v>
      </c>
      <c s="31" t="s">
        <v>85</v>
      </c>
      <c s="31" t="s">
        <v>2878</v>
      </c>
      <c s="26" t="s">
        <v>53</v>
      </c>
      <c s="32" t="s">
        <v>2879</v>
      </c>
      <c s="33" t="s">
        <v>55</v>
      </c>
      <c s="34">
        <v>5</v>
      </c>
      <c s="35">
        <v>0</v>
      </c>
      <c s="36">
        <f>ROUND(ROUND(H45,2)*ROUND(G45,3),2)</f>
      </c>
      <c r="O45">
        <f>(I45*21)/100</f>
      </c>
      <c t="s">
        <v>28</v>
      </c>
    </row>
    <row r="46" spans="1:5" ht="12.75">
      <c r="A46" s="37" t="s">
        <v>56</v>
      </c>
      <c r="E46" s="38" t="s">
        <v>53</v>
      </c>
    </row>
    <row r="47" spans="1:5" ht="12.75">
      <c r="A47" s="39" t="s">
        <v>57</v>
      </c>
      <c r="E47" s="40" t="s">
        <v>2563</v>
      </c>
    </row>
    <row r="48" spans="1:5" ht="38.25">
      <c r="A48" t="s">
        <v>58</v>
      </c>
      <c r="E48" s="38" t="s">
        <v>2880</v>
      </c>
    </row>
    <row r="49" spans="1:16" ht="12.75">
      <c r="A49" s="26" t="s">
        <v>51</v>
      </c>
      <c s="31" t="s">
        <v>44</v>
      </c>
      <c s="31" t="s">
        <v>2586</v>
      </c>
      <c s="26" t="s">
        <v>53</v>
      </c>
      <c s="32" t="s">
        <v>2587</v>
      </c>
      <c s="33" t="s">
        <v>65</v>
      </c>
      <c s="34">
        <v>150</v>
      </c>
      <c s="35">
        <v>0</v>
      </c>
      <c s="36">
        <f>ROUND(ROUND(H49,2)*ROUND(G49,3),2)</f>
      </c>
      <c r="O49">
        <f>(I49*21)/100</f>
      </c>
      <c t="s">
        <v>28</v>
      </c>
    </row>
    <row r="50" spans="1:5" ht="12.75">
      <c r="A50" s="37" t="s">
        <v>56</v>
      </c>
      <c r="E50" s="38" t="s">
        <v>53</v>
      </c>
    </row>
    <row r="51" spans="1:5" ht="12.75">
      <c r="A51" s="39" t="s">
        <v>57</v>
      </c>
      <c r="E51" s="40" t="s">
        <v>2563</v>
      </c>
    </row>
    <row r="52" spans="1:5" ht="25.5">
      <c r="A52" t="s">
        <v>58</v>
      </c>
      <c r="E52" s="38" t="s">
        <v>2583</v>
      </c>
    </row>
    <row r="53" spans="1:16" ht="25.5">
      <c r="A53" s="26" t="s">
        <v>51</v>
      </c>
      <c s="31" t="s">
        <v>46</v>
      </c>
      <c s="31" t="s">
        <v>2739</v>
      </c>
      <c s="26" t="s">
        <v>53</v>
      </c>
      <c s="32" t="s">
        <v>2740</v>
      </c>
      <c s="33" t="s">
        <v>65</v>
      </c>
      <c s="34">
        <v>24</v>
      </c>
      <c s="35">
        <v>0</v>
      </c>
      <c s="36">
        <f>ROUND(ROUND(H53,2)*ROUND(G53,3),2)</f>
      </c>
      <c r="O53">
        <f>(I53*21)/100</f>
      </c>
      <c t="s">
        <v>28</v>
      </c>
    </row>
    <row r="54" spans="1:5" ht="12.75">
      <c r="A54" s="37" t="s">
        <v>56</v>
      </c>
      <c r="E54" s="38" t="s">
        <v>53</v>
      </c>
    </row>
    <row r="55" spans="1:5" ht="12.75">
      <c r="A55" s="39" t="s">
        <v>57</v>
      </c>
      <c r="E55" s="40" t="s">
        <v>2563</v>
      </c>
    </row>
    <row r="56" spans="1:5" ht="63.75">
      <c r="A56" t="s">
        <v>58</v>
      </c>
      <c r="E56" s="38" t="s">
        <v>2731</v>
      </c>
    </row>
    <row r="57" spans="1:16" ht="25.5">
      <c r="A57" s="26" t="s">
        <v>51</v>
      </c>
      <c s="31" t="s">
        <v>95</v>
      </c>
      <c s="31" t="s">
        <v>2881</v>
      </c>
      <c s="26" t="s">
        <v>53</v>
      </c>
      <c s="32" t="s">
        <v>2882</v>
      </c>
      <c s="33" t="s">
        <v>65</v>
      </c>
      <c s="34">
        <v>4</v>
      </c>
      <c s="35">
        <v>0</v>
      </c>
      <c s="36">
        <f>ROUND(ROUND(H57,2)*ROUND(G57,3),2)</f>
      </c>
      <c r="O57">
        <f>(I57*21)/100</f>
      </c>
      <c t="s">
        <v>28</v>
      </c>
    </row>
    <row r="58" spans="1:5" ht="12.75">
      <c r="A58" s="37" t="s">
        <v>56</v>
      </c>
      <c r="E58" s="38" t="s">
        <v>53</v>
      </c>
    </row>
    <row r="59" spans="1:5" ht="12.75">
      <c r="A59" s="39" t="s">
        <v>57</v>
      </c>
      <c r="E59" s="40" t="s">
        <v>2563</v>
      </c>
    </row>
    <row r="60" spans="1:5" ht="38.25">
      <c r="A60" t="s">
        <v>58</v>
      </c>
      <c r="E60" s="38" t="s">
        <v>931</v>
      </c>
    </row>
    <row r="61" spans="1:16" ht="25.5">
      <c r="A61" s="26" t="s">
        <v>51</v>
      </c>
      <c s="31" t="s">
        <v>99</v>
      </c>
      <c s="31" t="s">
        <v>929</v>
      </c>
      <c s="26" t="s">
        <v>53</v>
      </c>
      <c s="32" t="s">
        <v>930</v>
      </c>
      <c s="33" t="s">
        <v>65</v>
      </c>
      <c s="34">
        <v>6</v>
      </c>
      <c s="35">
        <v>0</v>
      </c>
      <c s="36">
        <f>ROUND(ROUND(H61,2)*ROUND(G61,3),2)</f>
      </c>
      <c r="O61">
        <f>(I61*21)/100</f>
      </c>
      <c t="s">
        <v>28</v>
      </c>
    </row>
    <row r="62" spans="1:5" ht="12.75">
      <c r="A62" s="37" t="s">
        <v>56</v>
      </c>
      <c r="E62" s="38" t="s">
        <v>53</v>
      </c>
    </row>
    <row r="63" spans="1:5" ht="12.75">
      <c r="A63" s="39" t="s">
        <v>57</v>
      </c>
      <c r="E63" s="40" t="s">
        <v>2563</v>
      </c>
    </row>
    <row r="64" spans="1:5" ht="38.25">
      <c r="A64" t="s">
        <v>58</v>
      </c>
      <c r="E64" s="38" t="s">
        <v>931</v>
      </c>
    </row>
    <row r="65" spans="1:16" ht="25.5">
      <c r="A65" s="26" t="s">
        <v>51</v>
      </c>
      <c s="31" t="s">
        <v>103</v>
      </c>
      <c s="31" t="s">
        <v>2883</v>
      </c>
      <c s="26" t="s">
        <v>53</v>
      </c>
      <c s="32" t="s">
        <v>2884</v>
      </c>
      <c s="33" t="s">
        <v>65</v>
      </c>
      <c s="34">
        <v>2</v>
      </c>
      <c s="35">
        <v>0</v>
      </c>
      <c s="36">
        <f>ROUND(ROUND(H65,2)*ROUND(G65,3),2)</f>
      </c>
      <c r="O65">
        <f>(I65*21)/100</f>
      </c>
      <c t="s">
        <v>28</v>
      </c>
    </row>
    <row r="66" spans="1:5" ht="12.75">
      <c r="A66" s="37" t="s">
        <v>56</v>
      </c>
      <c r="E66" s="38" t="s">
        <v>53</v>
      </c>
    </row>
    <row r="67" spans="1:5" ht="12.75">
      <c r="A67" s="39" t="s">
        <v>57</v>
      </c>
      <c r="E67" s="40" t="s">
        <v>2563</v>
      </c>
    </row>
    <row r="68" spans="1:5" ht="38.25">
      <c r="A68" t="s">
        <v>58</v>
      </c>
      <c r="E68" s="38" t="s">
        <v>935</v>
      </c>
    </row>
    <row r="69" spans="1:16" ht="25.5">
      <c r="A69" s="26" t="s">
        <v>51</v>
      </c>
      <c s="31" t="s">
        <v>67</v>
      </c>
      <c s="31" t="s">
        <v>932</v>
      </c>
      <c s="26" t="s">
        <v>53</v>
      </c>
      <c s="32" t="s">
        <v>933</v>
      </c>
      <c s="33" t="s">
        <v>65</v>
      </c>
      <c s="34">
        <v>3</v>
      </c>
      <c s="35">
        <v>0</v>
      </c>
      <c s="36">
        <f>ROUND(ROUND(H69,2)*ROUND(G69,3),2)</f>
      </c>
      <c r="O69">
        <f>(I69*21)/100</f>
      </c>
      <c t="s">
        <v>28</v>
      </c>
    </row>
    <row r="70" spans="1:5" ht="12.75">
      <c r="A70" s="37" t="s">
        <v>56</v>
      </c>
      <c r="E70" s="38" t="s">
        <v>53</v>
      </c>
    </row>
    <row r="71" spans="1:5" ht="12.75">
      <c r="A71" s="39" t="s">
        <v>57</v>
      </c>
      <c r="E71" s="40" t="s">
        <v>2563</v>
      </c>
    </row>
    <row r="72" spans="1:5" ht="38.25">
      <c r="A72" t="s">
        <v>58</v>
      </c>
      <c r="E72" s="38" t="s">
        <v>935</v>
      </c>
    </row>
    <row r="73" spans="1:16" ht="12.75">
      <c r="A73" s="26" t="s">
        <v>51</v>
      </c>
      <c s="31" t="s">
        <v>294</v>
      </c>
      <c s="31" t="s">
        <v>2885</v>
      </c>
      <c s="26" t="s">
        <v>53</v>
      </c>
      <c s="32" t="s">
        <v>2886</v>
      </c>
      <c s="33" t="s">
        <v>65</v>
      </c>
      <c s="34">
        <v>1</v>
      </c>
      <c s="35">
        <v>0</v>
      </c>
      <c s="36">
        <f>ROUND(ROUND(H73,2)*ROUND(G73,3),2)</f>
      </c>
      <c r="O73">
        <f>(I73*21)/100</f>
      </c>
      <c t="s">
        <v>28</v>
      </c>
    </row>
    <row r="74" spans="1:5" ht="12.75">
      <c r="A74" s="37" t="s">
        <v>56</v>
      </c>
      <c r="E74" s="38" t="s">
        <v>53</v>
      </c>
    </row>
    <row r="75" spans="1:5" ht="12.75">
      <c r="A75" s="39" t="s">
        <v>57</v>
      </c>
      <c r="E75" s="40" t="s">
        <v>2563</v>
      </c>
    </row>
    <row r="76" spans="1:5" ht="63.75">
      <c r="A76" t="s">
        <v>58</v>
      </c>
      <c r="E76" s="38" t="s">
        <v>2887</v>
      </c>
    </row>
    <row r="77" spans="1:16" ht="38.25">
      <c r="A77" s="26" t="s">
        <v>51</v>
      </c>
      <c s="31" t="s">
        <v>298</v>
      </c>
      <c s="31" t="s">
        <v>2588</v>
      </c>
      <c s="26" t="s">
        <v>53</v>
      </c>
      <c s="32" t="s">
        <v>2589</v>
      </c>
      <c s="33" t="s">
        <v>2590</v>
      </c>
      <c s="34">
        <v>250</v>
      </c>
      <c s="35">
        <v>0</v>
      </c>
      <c s="36">
        <f>ROUND(ROUND(H77,2)*ROUND(G77,3),2)</f>
      </c>
      <c r="O77">
        <f>(I77*21)/100</f>
      </c>
      <c t="s">
        <v>28</v>
      </c>
    </row>
    <row r="78" spans="1:5" ht="12.75">
      <c r="A78" s="37" t="s">
        <v>56</v>
      </c>
      <c r="E78" s="38" t="s">
        <v>53</v>
      </c>
    </row>
    <row r="79" spans="1:5" ht="12.75">
      <c r="A79" s="39" t="s">
        <v>57</v>
      </c>
      <c r="E79" s="40" t="s">
        <v>2563</v>
      </c>
    </row>
    <row r="80" spans="1:5" ht="51">
      <c r="A80" t="s">
        <v>58</v>
      </c>
      <c r="E80" s="38" t="s">
        <v>2591</v>
      </c>
    </row>
    <row r="81" spans="1:16" ht="25.5">
      <c r="A81" s="26" t="s">
        <v>51</v>
      </c>
      <c s="31" t="s">
        <v>150</v>
      </c>
      <c s="31" t="s">
        <v>2888</v>
      </c>
      <c s="26" t="s">
        <v>53</v>
      </c>
      <c s="32" t="s">
        <v>2889</v>
      </c>
      <c s="33" t="s">
        <v>2590</v>
      </c>
      <c s="34">
        <v>50</v>
      </c>
      <c s="35">
        <v>0</v>
      </c>
      <c s="36">
        <f>ROUND(ROUND(H81,2)*ROUND(G81,3),2)</f>
      </c>
      <c r="O81">
        <f>(I81*21)/100</f>
      </c>
      <c t="s">
        <v>28</v>
      </c>
    </row>
    <row r="82" spans="1:5" ht="12.75">
      <c r="A82" s="37" t="s">
        <v>56</v>
      </c>
      <c r="E82" s="38" t="s">
        <v>53</v>
      </c>
    </row>
    <row r="83" spans="1:5" ht="12.75">
      <c r="A83" s="39" t="s">
        <v>57</v>
      </c>
      <c r="E83" s="40" t="s">
        <v>2563</v>
      </c>
    </row>
    <row r="84" spans="1:5" ht="51">
      <c r="A84" t="s">
        <v>58</v>
      </c>
      <c r="E84" s="38" t="s">
        <v>2591</v>
      </c>
    </row>
    <row r="85" spans="1:16" ht="12.75">
      <c r="A85" s="26" t="s">
        <v>51</v>
      </c>
      <c s="31" t="s">
        <v>703</v>
      </c>
      <c s="31" t="s">
        <v>2890</v>
      </c>
      <c s="26" t="s">
        <v>53</v>
      </c>
      <c s="32" t="s">
        <v>2891</v>
      </c>
      <c s="33" t="s">
        <v>65</v>
      </c>
      <c s="34">
        <v>48</v>
      </c>
      <c s="35">
        <v>0</v>
      </c>
      <c s="36">
        <f>ROUND(ROUND(H85,2)*ROUND(G85,3),2)</f>
      </c>
      <c r="O85">
        <f>(I85*21)/100</f>
      </c>
      <c t="s">
        <v>28</v>
      </c>
    </row>
    <row r="86" spans="1:5" ht="12.75">
      <c r="A86" s="37" t="s">
        <v>56</v>
      </c>
      <c r="E86" s="38" t="s">
        <v>53</v>
      </c>
    </row>
    <row r="87" spans="1:5" ht="12.75">
      <c r="A87" s="39" t="s">
        <v>57</v>
      </c>
      <c r="E87" s="40" t="s">
        <v>2563</v>
      </c>
    </row>
    <row r="88" spans="1:5" ht="38.25">
      <c r="A88" t="s">
        <v>58</v>
      </c>
      <c r="E88" s="38" t="s">
        <v>2892</v>
      </c>
    </row>
    <row r="89" spans="1:18" ht="12.75" customHeight="1">
      <c r="A89" s="6" t="s">
        <v>48</v>
      </c>
      <c s="6"/>
      <c s="44" t="s">
        <v>2367</v>
      </c>
      <c s="6"/>
      <c s="29" t="s">
        <v>2368</v>
      </c>
      <c s="6"/>
      <c s="6"/>
      <c s="6"/>
      <c s="46">
        <f>0+Q89</f>
      </c>
      <c r="O89">
        <f>0+R89</f>
      </c>
      <c r="Q89">
        <f>0+I90+I94+I98+I102+I106+I110+I114</f>
      </c>
      <c>
        <f>0+O90+O94+O98+O102+O106+O110+O114</f>
      </c>
    </row>
    <row r="90" spans="1:16" ht="12.75">
      <c r="A90" s="26" t="s">
        <v>51</v>
      </c>
      <c s="31" t="s">
        <v>152</v>
      </c>
      <c s="31" t="s">
        <v>2592</v>
      </c>
      <c s="26" t="s">
        <v>53</v>
      </c>
      <c s="32" t="s">
        <v>2593</v>
      </c>
      <c s="33" t="s">
        <v>55</v>
      </c>
      <c s="34">
        <v>35</v>
      </c>
      <c s="35">
        <v>0</v>
      </c>
      <c s="36">
        <f>ROUND(ROUND(H90,2)*ROUND(G90,3),2)</f>
      </c>
      <c r="O90">
        <f>(I90*21)/100</f>
      </c>
      <c t="s">
        <v>28</v>
      </c>
    </row>
    <row r="91" spans="1:5" ht="12.75">
      <c r="A91" s="37" t="s">
        <v>56</v>
      </c>
      <c r="E91" s="38" t="s">
        <v>53</v>
      </c>
    </row>
    <row r="92" spans="1:5" ht="12.75">
      <c r="A92" s="39" t="s">
        <v>57</v>
      </c>
      <c r="E92" s="40" t="s">
        <v>2563</v>
      </c>
    </row>
    <row r="93" spans="1:5" ht="38.25">
      <c r="A93" t="s">
        <v>58</v>
      </c>
      <c r="E93" s="38" t="s">
        <v>2594</v>
      </c>
    </row>
    <row r="94" spans="1:16" ht="12.75">
      <c r="A94" s="26" t="s">
        <v>51</v>
      </c>
      <c s="31" t="s">
        <v>154</v>
      </c>
      <c s="31" t="s">
        <v>1650</v>
      </c>
      <c s="26" t="s">
        <v>53</v>
      </c>
      <c s="32" t="s">
        <v>1651</v>
      </c>
      <c s="33" t="s">
        <v>65</v>
      </c>
      <c s="34">
        <v>3</v>
      </c>
      <c s="35">
        <v>0</v>
      </c>
      <c s="36">
        <f>ROUND(ROUND(H94,2)*ROUND(G94,3),2)</f>
      </c>
      <c r="O94">
        <f>(I94*21)/100</f>
      </c>
      <c t="s">
        <v>28</v>
      </c>
    </row>
    <row r="95" spans="1:5" ht="12.75">
      <c r="A95" s="37" t="s">
        <v>56</v>
      </c>
      <c r="E95" s="38" t="s">
        <v>53</v>
      </c>
    </row>
    <row r="96" spans="1:5" ht="12.75">
      <c r="A96" s="39" t="s">
        <v>57</v>
      </c>
      <c r="E96" s="40" t="s">
        <v>2563</v>
      </c>
    </row>
    <row r="97" spans="1:5" ht="38.25">
      <c r="A97" t="s">
        <v>58</v>
      </c>
      <c r="E97" s="38" t="s">
        <v>2595</v>
      </c>
    </row>
    <row r="98" spans="1:16" ht="12.75">
      <c r="A98" s="26" t="s">
        <v>51</v>
      </c>
      <c s="31" t="s">
        <v>158</v>
      </c>
      <c s="31" t="s">
        <v>2040</v>
      </c>
      <c s="26" t="s">
        <v>53</v>
      </c>
      <c s="32" t="s">
        <v>2041</v>
      </c>
      <c s="33" t="s">
        <v>65</v>
      </c>
      <c s="34">
        <v>30</v>
      </c>
      <c s="35">
        <v>0</v>
      </c>
      <c s="36">
        <f>ROUND(ROUND(H98,2)*ROUND(G98,3),2)</f>
      </c>
      <c r="O98">
        <f>(I98*21)/100</f>
      </c>
      <c t="s">
        <v>28</v>
      </c>
    </row>
    <row r="99" spans="1:5" ht="12.75">
      <c r="A99" s="37" t="s">
        <v>56</v>
      </c>
      <c r="E99" s="38" t="s">
        <v>53</v>
      </c>
    </row>
    <row r="100" spans="1:5" ht="12.75">
      <c r="A100" s="39" t="s">
        <v>57</v>
      </c>
      <c r="E100" s="40" t="s">
        <v>2563</v>
      </c>
    </row>
    <row r="101" spans="1:5" ht="25.5">
      <c r="A101" t="s">
        <v>58</v>
      </c>
      <c r="E101" s="38" t="s">
        <v>2596</v>
      </c>
    </row>
    <row r="102" spans="1:16" ht="12.75">
      <c r="A102" s="26" t="s">
        <v>51</v>
      </c>
      <c s="31" t="s">
        <v>162</v>
      </c>
      <c s="31" t="s">
        <v>2893</v>
      </c>
      <c s="26" t="s">
        <v>53</v>
      </c>
      <c s="32" t="s">
        <v>2894</v>
      </c>
      <c s="33" t="s">
        <v>65</v>
      </c>
      <c s="34">
        <v>7</v>
      </c>
      <c s="35">
        <v>0</v>
      </c>
      <c s="36">
        <f>ROUND(ROUND(H102,2)*ROUND(G102,3),2)</f>
      </c>
      <c r="O102">
        <f>(I102*21)/100</f>
      </c>
      <c t="s">
        <v>28</v>
      </c>
    </row>
    <row r="103" spans="1:5" ht="12.75">
      <c r="A103" s="37" t="s">
        <v>56</v>
      </c>
      <c r="E103" s="38" t="s">
        <v>53</v>
      </c>
    </row>
    <row r="104" spans="1:5" ht="12.75">
      <c r="A104" s="39" t="s">
        <v>57</v>
      </c>
      <c r="E104" s="40" t="s">
        <v>2563</v>
      </c>
    </row>
    <row r="105" spans="1:5" ht="38.25">
      <c r="A105" t="s">
        <v>58</v>
      </c>
      <c r="E105" s="38" t="s">
        <v>2895</v>
      </c>
    </row>
    <row r="106" spans="1:16" ht="12.75">
      <c r="A106" s="26" t="s">
        <v>51</v>
      </c>
      <c s="31" t="s">
        <v>166</v>
      </c>
      <c s="31" t="s">
        <v>2043</v>
      </c>
      <c s="26" t="s">
        <v>53</v>
      </c>
      <c s="32" t="s">
        <v>2044</v>
      </c>
      <c s="33" t="s">
        <v>65</v>
      </c>
      <c s="34">
        <v>15</v>
      </c>
      <c s="35">
        <v>0</v>
      </c>
      <c s="36">
        <f>ROUND(ROUND(H106,2)*ROUND(G106,3),2)</f>
      </c>
      <c r="O106">
        <f>(I106*21)/100</f>
      </c>
      <c t="s">
        <v>28</v>
      </c>
    </row>
    <row r="107" spans="1:5" ht="12.75">
      <c r="A107" s="37" t="s">
        <v>56</v>
      </c>
      <c r="E107" s="38" t="s">
        <v>53</v>
      </c>
    </row>
    <row r="108" spans="1:5" ht="12.75">
      <c r="A108" s="39" t="s">
        <v>57</v>
      </c>
      <c r="E108" s="40" t="s">
        <v>2563</v>
      </c>
    </row>
    <row r="109" spans="1:5" ht="38.25">
      <c r="A109" t="s">
        <v>58</v>
      </c>
      <c r="E109" s="38" t="s">
        <v>2597</v>
      </c>
    </row>
    <row r="110" spans="1:16" ht="12.75">
      <c r="A110" s="26" t="s">
        <v>51</v>
      </c>
      <c s="31" t="s">
        <v>170</v>
      </c>
      <c s="31" t="s">
        <v>2598</v>
      </c>
      <c s="26" t="s">
        <v>53</v>
      </c>
      <c s="32" t="s">
        <v>2599</v>
      </c>
      <c s="33" t="s">
        <v>65</v>
      </c>
      <c s="34">
        <v>30</v>
      </c>
      <c s="35">
        <v>0</v>
      </c>
      <c s="36">
        <f>ROUND(ROUND(H110,2)*ROUND(G110,3),2)</f>
      </c>
      <c r="O110">
        <f>(I110*21)/100</f>
      </c>
      <c t="s">
        <v>28</v>
      </c>
    </row>
    <row r="111" spans="1:5" ht="12.75">
      <c r="A111" s="37" t="s">
        <v>56</v>
      </c>
      <c r="E111" s="38" t="s">
        <v>53</v>
      </c>
    </row>
    <row r="112" spans="1:5" ht="12.75">
      <c r="A112" s="39" t="s">
        <v>57</v>
      </c>
      <c r="E112" s="40" t="s">
        <v>2563</v>
      </c>
    </row>
    <row r="113" spans="1:5" ht="38.25">
      <c r="A113" t="s">
        <v>58</v>
      </c>
      <c r="E113" s="38" t="s">
        <v>2600</v>
      </c>
    </row>
    <row r="114" spans="1:16" ht="12.75">
      <c r="A114" s="26" t="s">
        <v>51</v>
      </c>
      <c s="31" t="s">
        <v>174</v>
      </c>
      <c s="31" t="s">
        <v>2601</v>
      </c>
      <c s="26" t="s">
        <v>53</v>
      </c>
      <c s="32" t="s">
        <v>1126</v>
      </c>
      <c s="33" t="s">
        <v>65</v>
      </c>
      <c s="34">
        <v>20</v>
      </c>
      <c s="35">
        <v>0</v>
      </c>
      <c s="36">
        <f>ROUND(ROUND(H114,2)*ROUND(G114,3),2)</f>
      </c>
      <c r="O114">
        <f>(I114*21)/100</f>
      </c>
      <c t="s">
        <v>28</v>
      </c>
    </row>
    <row r="115" spans="1:5" ht="12.75">
      <c r="A115" s="37" t="s">
        <v>56</v>
      </c>
      <c r="E115" s="38" t="s">
        <v>53</v>
      </c>
    </row>
    <row r="116" spans="1:5" ht="12.75">
      <c r="A116" s="39" t="s">
        <v>57</v>
      </c>
      <c r="E116" s="40" t="s">
        <v>2563</v>
      </c>
    </row>
    <row r="117" spans="1:5" ht="51">
      <c r="A117" t="s">
        <v>58</v>
      </c>
      <c r="E117" s="38" t="s">
        <v>2602</v>
      </c>
    </row>
    <row r="118" spans="1:18" ht="12.75" customHeight="1">
      <c r="A118" s="6" t="s">
        <v>48</v>
      </c>
      <c s="6"/>
      <c s="44" t="s">
        <v>2603</v>
      </c>
      <c s="6"/>
      <c s="29" t="s">
        <v>2604</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178</v>
      </c>
      <c s="31" t="s">
        <v>2896</v>
      </c>
      <c s="26" t="s">
        <v>53</v>
      </c>
      <c s="32" t="s">
        <v>2897</v>
      </c>
      <c s="33" t="s">
        <v>55</v>
      </c>
      <c s="34">
        <v>33</v>
      </c>
      <c s="35">
        <v>0</v>
      </c>
      <c s="36">
        <f>ROUND(ROUND(H119,2)*ROUND(G119,3),2)</f>
      </c>
      <c r="O119">
        <f>(I119*21)/100</f>
      </c>
      <c t="s">
        <v>28</v>
      </c>
    </row>
    <row r="120" spans="1:5" ht="12.75">
      <c r="A120" s="37" t="s">
        <v>56</v>
      </c>
      <c r="E120" s="38" t="s">
        <v>53</v>
      </c>
    </row>
    <row r="121" spans="1:5" ht="12.75">
      <c r="A121" s="39" t="s">
        <v>57</v>
      </c>
      <c r="E121" s="40" t="s">
        <v>2563</v>
      </c>
    </row>
    <row r="122" spans="1:5" ht="38.25">
      <c r="A122" t="s">
        <v>58</v>
      </c>
      <c r="E122" s="38" t="s">
        <v>2607</v>
      </c>
    </row>
    <row r="123" spans="1:16" ht="12.75">
      <c r="A123" s="26" t="s">
        <v>51</v>
      </c>
      <c s="31" t="s">
        <v>182</v>
      </c>
      <c s="31" t="s">
        <v>2898</v>
      </c>
      <c s="26" t="s">
        <v>53</v>
      </c>
      <c s="32" t="s">
        <v>2899</v>
      </c>
      <c s="33" t="s">
        <v>55</v>
      </c>
      <c s="34">
        <v>21</v>
      </c>
      <c s="35">
        <v>0</v>
      </c>
      <c s="36">
        <f>ROUND(ROUND(H123,2)*ROUND(G123,3),2)</f>
      </c>
      <c r="O123">
        <f>(I123*21)/100</f>
      </c>
      <c t="s">
        <v>28</v>
      </c>
    </row>
    <row r="124" spans="1:5" ht="12.75">
      <c r="A124" s="37" t="s">
        <v>56</v>
      </c>
      <c r="E124" s="38" t="s">
        <v>53</v>
      </c>
    </row>
    <row r="125" spans="1:5" ht="12.75">
      <c r="A125" s="39" t="s">
        <v>57</v>
      </c>
      <c r="E125" s="40" t="s">
        <v>2563</v>
      </c>
    </row>
    <row r="126" spans="1:5" ht="38.25">
      <c r="A126" t="s">
        <v>58</v>
      </c>
      <c r="E126" s="38" t="s">
        <v>2607</v>
      </c>
    </row>
    <row r="127" spans="1:16" ht="25.5">
      <c r="A127" s="26" t="s">
        <v>51</v>
      </c>
      <c s="31" t="s">
        <v>186</v>
      </c>
      <c s="31" t="s">
        <v>2900</v>
      </c>
      <c s="26" t="s">
        <v>53</v>
      </c>
      <c s="32" t="s">
        <v>2901</v>
      </c>
      <c s="33" t="s">
        <v>65</v>
      </c>
      <c s="34">
        <v>2</v>
      </c>
      <c s="35">
        <v>0</v>
      </c>
      <c s="36">
        <f>ROUND(ROUND(H127,2)*ROUND(G127,3),2)</f>
      </c>
      <c r="O127">
        <f>(I127*21)/100</f>
      </c>
      <c t="s">
        <v>28</v>
      </c>
    </row>
    <row r="128" spans="1:5" ht="12.75">
      <c r="A128" s="37" t="s">
        <v>56</v>
      </c>
      <c r="E128" s="38" t="s">
        <v>53</v>
      </c>
    </row>
    <row r="129" spans="1:5" ht="12.75">
      <c r="A129" s="39" t="s">
        <v>57</v>
      </c>
      <c r="E129" s="40" t="s">
        <v>2563</v>
      </c>
    </row>
    <row r="130" spans="1:5" ht="38.25">
      <c r="A130" t="s">
        <v>58</v>
      </c>
      <c r="E130" s="38" t="s">
        <v>2612</v>
      </c>
    </row>
    <row r="131" spans="1:16" ht="25.5">
      <c r="A131" s="26" t="s">
        <v>51</v>
      </c>
      <c s="31" t="s">
        <v>190</v>
      </c>
      <c s="31" t="s">
        <v>2902</v>
      </c>
      <c s="26" t="s">
        <v>53</v>
      </c>
      <c s="32" t="s">
        <v>2903</v>
      </c>
      <c s="33" t="s">
        <v>65</v>
      </c>
      <c s="34">
        <v>2</v>
      </c>
      <c s="35">
        <v>0</v>
      </c>
      <c s="36">
        <f>ROUND(ROUND(H131,2)*ROUND(G131,3),2)</f>
      </c>
      <c r="O131">
        <f>(I131*21)/100</f>
      </c>
      <c t="s">
        <v>28</v>
      </c>
    </row>
    <row r="132" spans="1:5" ht="12.75">
      <c r="A132" s="37" t="s">
        <v>56</v>
      </c>
      <c r="E132" s="38" t="s">
        <v>53</v>
      </c>
    </row>
    <row r="133" spans="1:5" ht="12.75">
      <c r="A133" s="39" t="s">
        <v>57</v>
      </c>
      <c r="E133" s="40" t="s">
        <v>2563</v>
      </c>
    </row>
    <row r="134" spans="1:5" ht="38.25">
      <c r="A134" t="s">
        <v>58</v>
      </c>
      <c r="E134" s="38" t="s">
        <v>2612</v>
      </c>
    </row>
    <row r="135" spans="1:16" ht="38.25">
      <c r="A135" s="26" t="s">
        <v>51</v>
      </c>
      <c s="31" t="s">
        <v>194</v>
      </c>
      <c s="31" t="s">
        <v>2904</v>
      </c>
      <c s="26" t="s">
        <v>53</v>
      </c>
      <c s="32" t="s">
        <v>2905</v>
      </c>
      <c s="33" t="s">
        <v>65</v>
      </c>
      <c s="34">
        <v>2</v>
      </c>
      <c s="35">
        <v>0</v>
      </c>
      <c s="36">
        <f>ROUND(ROUND(H135,2)*ROUND(G135,3),2)</f>
      </c>
      <c r="O135">
        <f>(I135*21)/100</f>
      </c>
      <c t="s">
        <v>28</v>
      </c>
    </row>
    <row r="136" spans="1:5" ht="12.75">
      <c r="A136" s="37" t="s">
        <v>56</v>
      </c>
      <c r="E136" s="38" t="s">
        <v>53</v>
      </c>
    </row>
    <row r="137" spans="1:5" ht="12.75">
      <c r="A137" s="39" t="s">
        <v>57</v>
      </c>
      <c r="E137" s="40" t="s">
        <v>2563</v>
      </c>
    </row>
    <row r="138" spans="1:5" ht="38.25">
      <c r="A138" t="s">
        <v>58</v>
      </c>
      <c r="E138" s="38" t="s">
        <v>2612</v>
      </c>
    </row>
    <row r="139" spans="1:16" ht="38.25">
      <c r="A139" s="26" t="s">
        <v>51</v>
      </c>
      <c s="31" t="s">
        <v>198</v>
      </c>
      <c s="31" t="s">
        <v>2906</v>
      </c>
      <c s="26" t="s">
        <v>53</v>
      </c>
      <c s="32" t="s">
        <v>2907</v>
      </c>
      <c s="33" t="s">
        <v>65</v>
      </c>
      <c s="34">
        <v>1</v>
      </c>
      <c s="35">
        <v>0</v>
      </c>
      <c s="36">
        <f>ROUND(ROUND(H139,2)*ROUND(G139,3),2)</f>
      </c>
      <c r="O139">
        <f>(I139*21)/100</f>
      </c>
      <c t="s">
        <v>28</v>
      </c>
    </row>
    <row r="140" spans="1:5" ht="12.75">
      <c r="A140" s="37" t="s">
        <v>56</v>
      </c>
      <c r="E140" s="38" t="s">
        <v>53</v>
      </c>
    </row>
    <row r="141" spans="1:5" ht="12.75">
      <c r="A141" s="39" t="s">
        <v>57</v>
      </c>
      <c r="E141" s="40" t="s">
        <v>2563</v>
      </c>
    </row>
    <row r="142" spans="1:5" ht="38.25">
      <c r="A142" t="s">
        <v>58</v>
      </c>
      <c r="E142" s="38" t="s">
        <v>2612</v>
      </c>
    </row>
    <row r="143" spans="1:16" ht="38.25">
      <c r="A143" s="26" t="s">
        <v>51</v>
      </c>
      <c s="31" t="s">
        <v>302</v>
      </c>
      <c s="31" t="s">
        <v>2908</v>
      </c>
      <c s="26" t="s">
        <v>53</v>
      </c>
      <c s="32" t="s">
        <v>2909</v>
      </c>
      <c s="33" t="s">
        <v>65</v>
      </c>
      <c s="34">
        <v>1</v>
      </c>
      <c s="35">
        <v>0</v>
      </c>
      <c s="36">
        <f>ROUND(ROUND(H143,2)*ROUND(G143,3),2)</f>
      </c>
      <c r="O143">
        <f>(I143*21)/100</f>
      </c>
      <c t="s">
        <v>28</v>
      </c>
    </row>
    <row r="144" spans="1:5" ht="12.75">
      <c r="A144" s="37" t="s">
        <v>56</v>
      </c>
      <c r="E144" s="38" t="s">
        <v>53</v>
      </c>
    </row>
    <row r="145" spans="1:5" ht="12.75">
      <c r="A145" s="39" t="s">
        <v>57</v>
      </c>
      <c r="E145" s="40" t="s">
        <v>2563</v>
      </c>
    </row>
    <row r="146" spans="1:5" ht="38.25">
      <c r="A146" t="s">
        <v>58</v>
      </c>
      <c r="E146" s="38" t="s">
        <v>2612</v>
      </c>
    </row>
    <row r="147" spans="1:16" ht="25.5">
      <c r="A147" s="26" t="s">
        <v>51</v>
      </c>
      <c s="31" t="s">
        <v>306</v>
      </c>
      <c s="31" t="s">
        <v>940</v>
      </c>
      <c s="26" t="s">
        <v>53</v>
      </c>
      <c s="32" t="s">
        <v>941</v>
      </c>
      <c s="33" t="s">
        <v>55</v>
      </c>
      <c s="34">
        <v>10</v>
      </c>
      <c s="35">
        <v>0</v>
      </c>
      <c s="36">
        <f>ROUND(ROUND(H147,2)*ROUND(G147,3),2)</f>
      </c>
      <c r="O147">
        <f>(I147*21)/100</f>
      </c>
      <c t="s">
        <v>28</v>
      </c>
    </row>
    <row r="148" spans="1:5" ht="12.75">
      <c r="A148" s="37" t="s">
        <v>56</v>
      </c>
      <c r="E148" s="38" t="s">
        <v>53</v>
      </c>
    </row>
    <row r="149" spans="1:5" ht="12.75">
      <c r="A149" s="39" t="s">
        <v>57</v>
      </c>
      <c r="E149" s="40" t="s">
        <v>2563</v>
      </c>
    </row>
    <row r="150" spans="1:5" ht="38.25">
      <c r="A150" t="s">
        <v>58</v>
      </c>
      <c r="E150" s="38" t="s">
        <v>2607</v>
      </c>
    </row>
    <row r="151" spans="1:16" ht="25.5">
      <c r="A151" s="26" t="s">
        <v>51</v>
      </c>
      <c s="31" t="s">
        <v>310</v>
      </c>
      <c s="31" t="s">
        <v>2910</v>
      </c>
      <c s="26" t="s">
        <v>53</v>
      </c>
      <c s="32" t="s">
        <v>2911</v>
      </c>
      <c s="33" t="s">
        <v>55</v>
      </c>
      <c s="34">
        <v>10</v>
      </c>
      <c s="35">
        <v>0</v>
      </c>
      <c s="36">
        <f>ROUND(ROUND(H151,2)*ROUND(G151,3),2)</f>
      </c>
      <c r="O151">
        <f>(I151*21)/100</f>
      </c>
      <c t="s">
        <v>28</v>
      </c>
    </row>
    <row r="152" spans="1:5" ht="12.75">
      <c r="A152" s="37" t="s">
        <v>56</v>
      </c>
      <c r="E152" s="38" t="s">
        <v>53</v>
      </c>
    </row>
    <row r="153" spans="1:5" ht="12.75">
      <c r="A153" s="39" t="s">
        <v>57</v>
      </c>
      <c r="E153" s="40" t="s">
        <v>2563</v>
      </c>
    </row>
    <row r="154" spans="1:5" ht="38.25">
      <c r="A154" t="s">
        <v>58</v>
      </c>
      <c r="E154" s="38" t="s">
        <v>2607</v>
      </c>
    </row>
    <row r="155" spans="1:16" ht="25.5">
      <c r="A155" s="26" t="s">
        <v>51</v>
      </c>
      <c s="31" t="s">
        <v>202</v>
      </c>
      <c s="31" t="s">
        <v>2912</v>
      </c>
      <c s="26" t="s">
        <v>53</v>
      </c>
      <c s="32" t="s">
        <v>2913</v>
      </c>
      <c s="33" t="s">
        <v>55</v>
      </c>
      <c s="34">
        <v>198</v>
      </c>
      <c s="35">
        <v>0</v>
      </c>
      <c s="36">
        <f>ROUND(ROUND(H155,2)*ROUND(G155,3),2)</f>
      </c>
      <c r="O155">
        <f>(I155*21)/100</f>
      </c>
      <c t="s">
        <v>28</v>
      </c>
    </row>
    <row r="156" spans="1:5" ht="12.75">
      <c r="A156" s="37" t="s">
        <v>56</v>
      </c>
      <c r="E156" s="38" t="s">
        <v>53</v>
      </c>
    </row>
    <row r="157" spans="1:5" ht="12.75">
      <c r="A157" s="39" t="s">
        <v>57</v>
      </c>
      <c r="E157" s="40" t="s">
        <v>2563</v>
      </c>
    </row>
    <row r="158" spans="1:5" ht="38.25">
      <c r="A158" t="s">
        <v>58</v>
      </c>
      <c r="E158" s="38" t="s">
        <v>2607</v>
      </c>
    </row>
    <row r="159" spans="1:16" ht="12.75">
      <c r="A159" s="26" t="s">
        <v>51</v>
      </c>
      <c s="31" t="s">
        <v>206</v>
      </c>
      <c s="31" t="s">
        <v>1170</v>
      </c>
      <c s="26" t="s">
        <v>53</v>
      </c>
      <c s="32" t="s">
        <v>1171</v>
      </c>
      <c s="33" t="s">
        <v>55</v>
      </c>
      <c s="34">
        <v>78</v>
      </c>
      <c s="35">
        <v>0</v>
      </c>
      <c s="36">
        <f>ROUND(ROUND(H159,2)*ROUND(G159,3),2)</f>
      </c>
      <c r="O159">
        <f>(I159*21)/100</f>
      </c>
      <c t="s">
        <v>28</v>
      </c>
    </row>
    <row r="160" spans="1:5" ht="12.75">
      <c r="A160" s="37" t="s">
        <v>56</v>
      </c>
      <c r="E160" s="38" t="s">
        <v>53</v>
      </c>
    </row>
    <row r="161" spans="1:5" ht="12.75">
      <c r="A161" s="39" t="s">
        <v>57</v>
      </c>
      <c r="E161" s="40" t="s">
        <v>2563</v>
      </c>
    </row>
    <row r="162" spans="1:5" ht="38.25">
      <c r="A162" t="s">
        <v>58</v>
      </c>
      <c r="E162" s="38" t="s">
        <v>2607</v>
      </c>
    </row>
    <row r="163" spans="1:16" ht="12.75">
      <c r="A163" s="26" t="s">
        <v>51</v>
      </c>
      <c s="31" t="s">
        <v>210</v>
      </c>
      <c s="31" t="s">
        <v>2375</v>
      </c>
      <c s="26" t="s">
        <v>53</v>
      </c>
      <c s="32" t="s">
        <v>2376</v>
      </c>
      <c s="33" t="s">
        <v>55</v>
      </c>
      <c s="34">
        <v>90</v>
      </c>
      <c s="35">
        <v>0</v>
      </c>
      <c s="36">
        <f>ROUND(ROUND(H163,2)*ROUND(G163,3),2)</f>
      </c>
      <c r="O163">
        <f>(I163*21)/100</f>
      </c>
      <c t="s">
        <v>28</v>
      </c>
    </row>
    <row r="164" spans="1:5" ht="12.75">
      <c r="A164" s="37" t="s">
        <v>56</v>
      </c>
      <c r="E164" s="38" t="s">
        <v>53</v>
      </c>
    </row>
    <row r="165" spans="1:5" ht="12.75">
      <c r="A165" s="39" t="s">
        <v>57</v>
      </c>
      <c r="E165" s="40" t="s">
        <v>2563</v>
      </c>
    </row>
    <row r="166" spans="1:5" ht="38.25">
      <c r="A166" t="s">
        <v>58</v>
      </c>
      <c r="E166" s="38" t="s">
        <v>2607</v>
      </c>
    </row>
    <row r="167" spans="1:16" ht="12.75">
      <c r="A167" s="26" t="s">
        <v>51</v>
      </c>
      <c s="31" t="s">
        <v>214</v>
      </c>
      <c s="31" t="s">
        <v>332</v>
      </c>
      <c s="26" t="s">
        <v>53</v>
      </c>
      <c s="32" t="s">
        <v>333</v>
      </c>
      <c s="33" t="s">
        <v>55</v>
      </c>
      <c s="34">
        <v>40</v>
      </c>
      <c s="35">
        <v>0</v>
      </c>
      <c s="36">
        <f>ROUND(ROUND(H167,2)*ROUND(G167,3),2)</f>
      </c>
      <c r="O167">
        <f>(I167*21)/100</f>
      </c>
      <c t="s">
        <v>28</v>
      </c>
    </row>
    <row r="168" spans="1:5" ht="12.75">
      <c r="A168" s="37" t="s">
        <v>56</v>
      </c>
      <c r="E168" s="38" t="s">
        <v>53</v>
      </c>
    </row>
    <row r="169" spans="1:5" ht="12.75">
      <c r="A169" s="39" t="s">
        <v>57</v>
      </c>
      <c r="E169" s="40" t="s">
        <v>2563</v>
      </c>
    </row>
    <row r="170" spans="1:5" ht="38.25">
      <c r="A170" t="s">
        <v>58</v>
      </c>
      <c r="E170" s="38" t="s">
        <v>2607</v>
      </c>
    </row>
    <row r="171" spans="1:16" ht="12.75">
      <c r="A171" s="26" t="s">
        <v>51</v>
      </c>
      <c s="31" t="s">
        <v>218</v>
      </c>
      <c s="31" t="s">
        <v>2766</v>
      </c>
      <c s="26" t="s">
        <v>53</v>
      </c>
      <c s="32" t="s">
        <v>2767</v>
      </c>
      <c s="33" t="s">
        <v>55</v>
      </c>
      <c s="34">
        <v>35</v>
      </c>
      <c s="35">
        <v>0</v>
      </c>
      <c s="36">
        <f>ROUND(ROUND(H171,2)*ROUND(G171,3),2)</f>
      </c>
      <c r="O171">
        <f>(I171*21)/100</f>
      </c>
      <c t="s">
        <v>28</v>
      </c>
    </row>
    <row r="172" spans="1:5" ht="12.75">
      <c r="A172" s="37" t="s">
        <v>56</v>
      </c>
      <c r="E172" s="38" t="s">
        <v>53</v>
      </c>
    </row>
    <row r="173" spans="1:5" ht="12.75">
      <c r="A173" s="39" t="s">
        <v>57</v>
      </c>
      <c r="E173" s="40" t="s">
        <v>2563</v>
      </c>
    </row>
    <row r="174" spans="1:5" ht="38.25">
      <c r="A174" t="s">
        <v>58</v>
      </c>
      <c r="E174" s="38" t="s">
        <v>2607</v>
      </c>
    </row>
    <row r="175" spans="1:16" ht="12.75">
      <c r="A175" s="26" t="s">
        <v>51</v>
      </c>
      <c s="31" t="s">
        <v>222</v>
      </c>
      <c s="31" t="s">
        <v>2914</v>
      </c>
      <c s="26" t="s">
        <v>53</v>
      </c>
      <c s="32" t="s">
        <v>2915</v>
      </c>
      <c s="33" t="s">
        <v>55</v>
      </c>
      <c s="34">
        <v>20</v>
      </c>
      <c s="35">
        <v>0</v>
      </c>
      <c s="36">
        <f>ROUND(ROUND(H175,2)*ROUND(G175,3),2)</f>
      </c>
      <c r="O175">
        <f>(I175*21)/100</f>
      </c>
      <c t="s">
        <v>28</v>
      </c>
    </row>
    <row r="176" spans="1:5" ht="12.75">
      <c r="A176" s="37" t="s">
        <v>56</v>
      </c>
      <c r="E176" s="38" t="s">
        <v>53</v>
      </c>
    </row>
    <row r="177" spans="1:5" ht="12.75">
      <c r="A177" s="39" t="s">
        <v>57</v>
      </c>
      <c r="E177" s="40" t="s">
        <v>2563</v>
      </c>
    </row>
    <row r="178" spans="1:5" ht="38.25">
      <c r="A178" t="s">
        <v>58</v>
      </c>
      <c r="E178" s="38" t="s">
        <v>2607</v>
      </c>
    </row>
    <row r="179" spans="1:16" ht="12.75">
      <c r="A179" s="26" t="s">
        <v>51</v>
      </c>
      <c s="31" t="s">
        <v>314</v>
      </c>
      <c s="31" t="s">
        <v>2916</v>
      </c>
      <c s="26" t="s">
        <v>53</v>
      </c>
      <c s="32" t="s">
        <v>2917</v>
      </c>
      <c s="33" t="s">
        <v>55</v>
      </c>
      <c s="34">
        <v>25</v>
      </c>
      <c s="35">
        <v>0</v>
      </c>
      <c s="36">
        <f>ROUND(ROUND(H179,2)*ROUND(G179,3),2)</f>
      </c>
      <c r="O179">
        <f>(I179*21)/100</f>
      </c>
      <c t="s">
        <v>28</v>
      </c>
    </row>
    <row r="180" spans="1:5" ht="12.75">
      <c r="A180" s="37" t="s">
        <v>56</v>
      </c>
      <c r="E180" s="38" t="s">
        <v>53</v>
      </c>
    </row>
    <row r="181" spans="1:5" ht="12.75">
      <c r="A181" s="39" t="s">
        <v>57</v>
      </c>
      <c r="E181" s="40" t="s">
        <v>2563</v>
      </c>
    </row>
    <row r="182" spans="1:5" ht="38.25">
      <c r="A182" t="s">
        <v>58</v>
      </c>
      <c r="E182" s="38" t="s">
        <v>2607</v>
      </c>
    </row>
    <row r="183" spans="1:16" ht="12.75">
      <c r="A183" s="26" t="s">
        <v>51</v>
      </c>
      <c s="31" t="s">
        <v>226</v>
      </c>
      <c s="31" t="s">
        <v>2383</v>
      </c>
      <c s="26" t="s">
        <v>53</v>
      </c>
      <c s="32" t="s">
        <v>2384</v>
      </c>
      <c s="33" t="s">
        <v>55</v>
      </c>
      <c s="34">
        <v>15</v>
      </c>
      <c s="35">
        <v>0</v>
      </c>
      <c s="36">
        <f>ROUND(ROUND(H183,2)*ROUND(G183,3),2)</f>
      </c>
      <c r="O183">
        <f>(I183*21)/100</f>
      </c>
      <c t="s">
        <v>28</v>
      </c>
    </row>
    <row r="184" spans="1:5" ht="12.75">
      <c r="A184" s="37" t="s">
        <v>56</v>
      </c>
      <c r="E184" s="38" t="s">
        <v>53</v>
      </c>
    </row>
    <row r="185" spans="1:5" ht="12.75">
      <c r="A185" s="39" t="s">
        <v>57</v>
      </c>
      <c r="E185" s="40" t="s">
        <v>2563</v>
      </c>
    </row>
    <row r="186" spans="1:5" ht="38.25">
      <c r="A186" t="s">
        <v>58</v>
      </c>
      <c r="E186" s="38" t="s">
        <v>2608</v>
      </c>
    </row>
    <row r="187" spans="1:16" ht="12.75">
      <c r="A187" s="26" t="s">
        <v>51</v>
      </c>
      <c s="31" t="s">
        <v>230</v>
      </c>
      <c s="31" t="s">
        <v>2391</v>
      </c>
      <c s="26" t="s">
        <v>53</v>
      </c>
      <c s="32" t="s">
        <v>2392</v>
      </c>
      <c s="33" t="s">
        <v>55</v>
      </c>
      <c s="34">
        <v>25</v>
      </c>
      <c s="35">
        <v>0</v>
      </c>
      <c s="36">
        <f>ROUND(ROUND(H187,2)*ROUND(G187,3),2)</f>
      </c>
      <c r="O187">
        <f>(I187*21)/100</f>
      </c>
      <c t="s">
        <v>28</v>
      </c>
    </row>
    <row r="188" spans="1:5" ht="12.75">
      <c r="A188" s="37" t="s">
        <v>56</v>
      </c>
      <c r="E188" s="38" t="s">
        <v>53</v>
      </c>
    </row>
    <row r="189" spans="1:5" ht="12.75">
      <c r="A189" s="39" t="s">
        <v>57</v>
      </c>
      <c r="E189" s="40" t="s">
        <v>2563</v>
      </c>
    </row>
    <row r="190" spans="1:5" ht="38.25">
      <c r="A190" t="s">
        <v>58</v>
      </c>
      <c r="E190" s="38" t="s">
        <v>2608</v>
      </c>
    </row>
    <row r="191" spans="1:16" ht="25.5">
      <c r="A191" s="26" t="s">
        <v>51</v>
      </c>
      <c s="31" t="s">
        <v>234</v>
      </c>
      <c s="31" t="s">
        <v>2395</v>
      </c>
      <c s="26" t="s">
        <v>53</v>
      </c>
      <c s="32" t="s">
        <v>2396</v>
      </c>
      <c s="33" t="s">
        <v>65</v>
      </c>
      <c s="34">
        <v>4</v>
      </c>
      <c s="35">
        <v>0</v>
      </c>
      <c s="36">
        <f>ROUND(ROUND(H191,2)*ROUND(G191,3),2)</f>
      </c>
      <c r="O191">
        <f>(I191*21)/100</f>
      </c>
      <c t="s">
        <v>28</v>
      </c>
    </row>
    <row r="192" spans="1:5" ht="12.75">
      <c r="A192" s="37" t="s">
        <v>56</v>
      </c>
      <c r="E192" s="38" t="s">
        <v>53</v>
      </c>
    </row>
    <row r="193" spans="1:5" ht="12.75">
      <c r="A193" s="39" t="s">
        <v>57</v>
      </c>
      <c r="E193" s="40" t="s">
        <v>2563</v>
      </c>
    </row>
    <row r="194" spans="1:5" ht="51">
      <c r="A194" t="s">
        <v>58</v>
      </c>
      <c r="E194" s="38" t="s">
        <v>2609</v>
      </c>
    </row>
    <row r="195" spans="1:16" ht="25.5">
      <c r="A195" s="26" t="s">
        <v>51</v>
      </c>
      <c s="31" t="s">
        <v>238</v>
      </c>
      <c s="31" t="s">
        <v>2397</v>
      </c>
      <c s="26" t="s">
        <v>53</v>
      </c>
      <c s="32" t="s">
        <v>2398</v>
      </c>
      <c s="33" t="s">
        <v>65</v>
      </c>
      <c s="34">
        <v>4</v>
      </c>
      <c s="35">
        <v>0</v>
      </c>
      <c s="36">
        <f>ROUND(ROUND(H195,2)*ROUND(G195,3),2)</f>
      </c>
      <c r="O195">
        <f>(I195*21)/100</f>
      </c>
      <c t="s">
        <v>28</v>
      </c>
    </row>
    <row r="196" spans="1:5" ht="12.75">
      <c r="A196" s="37" t="s">
        <v>56</v>
      </c>
      <c r="E196" s="38" t="s">
        <v>53</v>
      </c>
    </row>
    <row r="197" spans="1:5" ht="12.75">
      <c r="A197" s="39" t="s">
        <v>57</v>
      </c>
      <c r="E197" s="40" t="s">
        <v>2563</v>
      </c>
    </row>
    <row r="198" spans="1:5" ht="38.25">
      <c r="A198" t="s">
        <v>58</v>
      </c>
      <c r="E198" s="38" t="s">
        <v>2612</v>
      </c>
    </row>
    <row r="199" spans="1:16" ht="25.5">
      <c r="A199" s="26" t="s">
        <v>51</v>
      </c>
      <c s="31" t="s">
        <v>318</v>
      </c>
      <c s="31" t="s">
        <v>2613</v>
      </c>
      <c s="26" t="s">
        <v>53</v>
      </c>
      <c s="32" t="s">
        <v>2614</v>
      </c>
      <c s="33" t="s">
        <v>65</v>
      </c>
      <c s="34">
        <v>6</v>
      </c>
      <c s="35">
        <v>0</v>
      </c>
      <c s="36">
        <f>ROUND(ROUND(H199,2)*ROUND(G199,3),2)</f>
      </c>
      <c r="O199">
        <f>(I199*21)/100</f>
      </c>
      <c t="s">
        <v>28</v>
      </c>
    </row>
    <row r="200" spans="1:5" ht="12.75">
      <c r="A200" s="37" t="s">
        <v>56</v>
      </c>
      <c r="E200" s="38" t="s">
        <v>53</v>
      </c>
    </row>
    <row r="201" spans="1:5" ht="12.75">
      <c r="A201" s="39" t="s">
        <v>57</v>
      </c>
      <c r="E201" s="40" t="s">
        <v>2563</v>
      </c>
    </row>
    <row r="202" spans="1:5" ht="38.25">
      <c r="A202" t="s">
        <v>58</v>
      </c>
      <c r="E202" s="38" t="s">
        <v>2612</v>
      </c>
    </row>
    <row r="203" spans="1:16" ht="25.5">
      <c r="A203" s="26" t="s">
        <v>51</v>
      </c>
      <c s="31" t="s">
        <v>242</v>
      </c>
      <c s="31" t="s">
        <v>2918</v>
      </c>
      <c s="26" t="s">
        <v>53</v>
      </c>
      <c s="32" t="s">
        <v>2919</v>
      </c>
      <c s="33" t="s">
        <v>65</v>
      </c>
      <c s="34">
        <v>22</v>
      </c>
      <c s="35">
        <v>0</v>
      </c>
      <c s="36">
        <f>ROUND(ROUND(H203,2)*ROUND(G203,3),2)</f>
      </c>
      <c r="O203">
        <f>(I203*21)/100</f>
      </c>
      <c t="s">
        <v>28</v>
      </c>
    </row>
    <row r="204" spans="1:5" ht="12.75">
      <c r="A204" s="37" t="s">
        <v>56</v>
      </c>
      <c r="E204" s="38" t="s">
        <v>53</v>
      </c>
    </row>
    <row r="205" spans="1:5" ht="12.75">
      <c r="A205" s="39" t="s">
        <v>57</v>
      </c>
      <c r="E205" s="40" t="s">
        <v>2563</v>
      </c>
    </row>
    <row r="206" spans="1:5" ht="38.25">
      <c r="A206" t="s">
        <v>58</v>
      </c>
      <c r="E206" s="38" t="s">
        <v>2612</v>
      </c>
    </row>
    <row r="207" spans="1:16" ht="25.5">
      <c r="A207" s="26" t="s">
        <v>51</v>
      </c>
      <c s="31" t="s">
        <v>246</v>
      </c>
      <c s="31" t="s">
        <v>1174</v>
      </c>
      <c s="26" t="s">
        <v>53</v>
      </c>
      <c s="32" t="s">
        <v>1175</v>
      </c>
      <c s="33" t="s">
        <v>65</v>
      </c>
      <c s="34">
        <v>14</v>
      </c>
      <c s="35">
        <v>0</v>
      </c>
      <c s="36">
        <f>ROUND(ROUND(H207,2)*ROUND(G207,3),2)</f>
      </c>
      <c r="O207">
        <f>(I207*21)/100</f>
      </c>
      <c t="s">
        <v>28</v>
      </c>
    </row>
    <row r="208" spans="1:5" ht="12.75">
      <c r="A208" s="37" t="s">
        <v>56</v>
      </c>
      <c r="E208" s="38" t="s">
        <v>53</v>
      </c>
    </row>
    <row r="209" spans="1:5" ht="12.75">
      <c r="A209" s="39" t="s">
        <v>57</v>
      </c>
      <c r="E209" s="40" t="s">
        <v>2563</v>
      </c>
    </row>
    <row r="210" spans="1:5" ht="38.25">
      <c r="A210" t="s">
        <v>58</v>
      </c>
      <c r="E210" s="38" t="s">
        <v>2612</v>
      </c>
    </row>
    <row r="211" spans="1:16" ht="25.5">
      <c r="A211" s="26" t="s">
        <v>51</v>
      </c>
      <c s="31" t="s">
        <v>250</v>
      </c>
      <c s="31" t="s">
        <v>2399</v>
      </c>
      <c s="26" t="s">
        <v>53</v>
      </c>
      <c s="32" t="s">
        <v>2400</v>
      </c>
      <c s="33" t="s">
        <v>65</v>
      </c>
      <c s="34">
        <v>10</v>
      </c>
      <c s="35">
        <v>0</v>
      </c>
      <c s="36">
        <f>ROUND(ROUND(H211,2)*ROUND(G211,3),2)</f>
      </c>
      <c r="O211">
        <f>(I211*21)/100</f>
      </c>
      <c t="s">
        <v>28</v>
      </c>
    </row>
    <row r="212" spans="1:5" ht="12.75">
      <c r="A212" s="37" t="s">
        <v>56</v>
      </c>
      <c r="E212" s="38" t="s">
        <v>53</v>
      </c>
    </row>
    <row r="213" spans="1:5" ht="12.75">
      <c r="A213" s="39" t="s">
        <v>57</v>
      </c>
      <c r="E213" s="40" t="s">
        <v>2563</v>
      </c>
    </row>
    <row r="214" spans="1:5" ht="38.25">
      <c r="A214" t="s">
        <v>58</v>
      </c>
      <c r="E214" s="38" t="s">
        <v>2612</v>
      </c>
    </row>
    <row r="215" spans="1:16" ht="25.5">
      <c r="A215" s="26" t="s">
        <v>51</v>
      </c>
      <c s="31" t="s">
        <v>254</v>
      </c>
      <c s="31" t="s">
        <v>2492</v>
      </c>
      <c s="26" t="s">
        <v>53</v>
      </c>
      <c s="32" t="s">
        <v>2493</v>
      </c>
      <c s="33" t="s">
        <v>65</v>
      </c>
      <c s="34">
        <v>6</v>
      </c>
      <c s="35">
        <v>0</v>
      </c>
      <c s="36">
        <f>ROUND(ROUND(H215,2)*ROUND(G215,3),2)</f>
      </c>
      <c r="O215">
        <f>(I215*21)/100</f>
      </c>
      <c t="s">
        <v>28</v>
      </c>
    </row>
    <row r="216" spans="1:5" ht="12.75">
      <c r="A216" s="37" t="s">
        <v>56</v>
      </c>
      <c r="E216" s="38" t="s">
        <v>53</v>
      </c>
    </row>
    <row r="217" spans="1:5" ht="12.75">
      <c r="A217" s="39" t="s">
        <v>57</v>
      </c>
      <c r="E217" s="40" t="s">
        <v>2563</v>
      </c>
    </row>
    <row r="218" spans="1:5" ht="38.25">
      <c r="A218" t="s">
        <v>58</v>
      </c>
      <c r="E218" s="38" t="s">
        <v>2612</v>
      </c>
    </row>
    <row r="219" spans="1:16" ht="25.5">
      <c r="A219" s="26" t="s">
        <v>51</v>
      </c>
      <c s="31" t="s">
        <v>322</v>
      </c>
      <c s="31" t="s">
        <v>2920</v>
      </c>
      <c s="26" t="s">
        <v>53</v>
      </c>
      <c s="32" t="s">
        <v>2495</v>
      </c>
      <c s="33" t="s">
        <v>65</v>
      </c>
      <c s="34">
        <v>4</v>
      </c>
      <c s="35">
        <v>0</v>
      </c>
      <c s="36">
        <f>ROUND(ROUND(H219,2)*ROUND(G219,3),2)</f>
      </c>
      <c r="O219">
        <f>(I219*21)/100</f>
      </c>
      <c t="s">
        <v>28</v>
      </c>
    </row>
    <row r="220" spans="1:5" ht="12.75">
      <c r="A220" s="37" t="s">
        <v>56</v>
      </c>
      <c r="E220" s="38" t="s">
        <v>53</v>
      </c>
    </row>
    <row r="221" spans="1:5" ht="12.75">
      <c r="A221" s="39" t="s">
        <v>57</v>
      </c>
      <c r="E221" s="40" t="s">
        <v>2563</v>
      </c>
    </row>
    <row r="222" spans="1:5" ht="38.25">
      <c r="A222" t="s">
        <v>58</v>
      </c>
      <c r="E222" s="38" t="s">
        <v>2612</v>
      </c>
    </row>
    <row r="223" spans="1:16" ht="12.75">
      <c r="A223" s="26" t="s">
        <v>51</v>
      </c>
      <c s="31" t="s">
        <v>258</v>
      </c>
      <c s="31" t="s">
        <v>2770</v>
      </c>
      <c s="26" t="s">
        <v>53</v>
      </c>
      <c s="32" t="s">
        <v>2771</v>
      </c>
      <c s="33" t="s">
        <v>55</v>
      </c>
      <c s="34">
        <v>10</v>
      </c>
      <c s="35">
        <v>0</v>
      </c>
      <c s="36">
        <f>ROUND(ROUND(H223,2)*ROUND(G223,3),2)</f>
      </c>
      <c r="O223">
        <f>(I223*21)/100</f>
      </c>
      <c t="s">
        <v>28</v>
      </c>
    </row>
    <row r="224" spans="1:5" ht="12.75">
      <c r="A224" s="37" t="s">
        <v>56</v>
      </c>
      <c r="E224" s="38" t="s">
        <v>53</v>
      </c>
    </row>
    <row r="225" spans="1:5" ht="12.75">
      <c r="A225" s="39" t="s">
        <v>57</v>
      </c>
      <c r="E225" s="40" t="s">
        <v>2563</v>
      </c>
    </row>
    <row r="226" spans="1:5" ht="38.25">
      <c r="A226" t="s">
        <v>58</v>
      </c>
      <c r="E226" s="38" t="s">
        <v>2772</v>
      </c>
    </row>
    <row r="227" spans="1:16" ht="12.75">
      <c r="A227" s="26" t="s">
        <v>51</v>
      </c>
      <c s="31" t="s">
        <v>262</v>
      </c>
      <c s="31" t="s">
        <v>2615</v>
      </c>
      <c s="26" t="s">
        <v>53</v>
      </c>
      <c s="32" t="s">
        <v>2616</v>
      </c>
      <c s="33" t="s">
        <v>55</v>
      </c>
      <c s="34">
        <v>60</v>
      </c>
      <c s="35">
        <v>0</v>
      </c>
      <c s="36">
        <f>ROUND(ROUND(H227,2)*ROUND(G227,3),2)</f>
      </c>
      <c r="O227">
        <f>(I227*21)/100</f>
      </c>
      <c t="s">
        <v>28</v>
      </c>
    </row>
    <row r="228" spans="1:5" ht="12.75">
      <c r="A228" s="37" t="s">
        <v>56</v>
      </c>
      <c r="E228" s="38" t="s">
        <v>53</v>
      </c>
    </row>
    <row r="229" spans="1:5" ht="12.75">
      <c r="A229" s="39" t="s">
        <v>57</v>
      </c>
      <c r="E229" s="40" t="s">
        <v>2563</v>
      </c>
    </row>
    <row r="230" spans="1:5" ht="25.5">
      <c r="A230" t="s">
        <v>58</v>
      </c>
      <c r="E230" s="38" t="s">
        <v>2617</v>
      </c>
    </row>
    <row r="231" spans="1:16" ht="12.75">
      <c r="A231" s="26" t="s">
        <v>51</v>
      </c>
      <c s="31" t="s">
        <v>266</v>
      </c>
      <c s="31" t="s">
        <v>2401</v>
      </c>
      <c s="26" t="s">
        <v>53</v>
      </c>
      <c s="32" t="s">
        <v>2402</v>
      </c>
      <c s="33" t="s">
        <v>65</v>
      </c>
      <c s="34">
        <v>50</v>
      </c>
      <c s="35">
        <v>0</v>
      </c>
      <c s="36">
        <f>ROUND(ROUND(H231,2)*ROUND(G231,3),2)</f>
      </c>
      <c r="O231">
        <f>(I231*21)/100</f>
      </c>
      <c t="s">
        <v>28</v>
      </c>
    </row>
    <row r="232" spans="1:5" ht="12.75">
      <c r="A232" s="37" t="s">
        <v>56</v>
      </c>
      <c r="E232" s="38" t="s">
        <v>53</v>
      </c>
    </row>
    <row r="233" spans="1:5" ht="12.75">
      <c r="A233" s="39" t="s">
        <v>57</v>
      </c>
      <c r="E233" s="40" t="s">
        <v>2563</v>
      </c>
    </row>
    <row r="234" spans="1:5" ht="25.5">
      <c r="A234" t="s">
        <v>58</v>
      </c>
      <c r="E234" s="38" t="s">
        <v>2618</v>
      </c>
    </row>
    <row r="235" spans="1:16" ht="12.75">
      <c r="A235" s="26" t="s">
        <v>51</v>
      </c>
      <c s="31" t="s">
        <v>270</v>
      </c>
      <c s="31" t="s">
        <v>2921</v>
      </c>
      <c s="26" t="s">
        <v>53</v>
      </c>
      <c s="32" t="s">
        <v>2922</v>
      </c>
      <c s="33" t="s">
        <v>65</v>
      </c>
      <c s="34">
        <v>18</v>
      </c>
      <c s="35">
        <v>0</v>
      </c>
      <c s="36">
        <f>ROUND(ROUND(H235,2)*ROUND(G235,3),2)</f>
      </c>
      <c r="O235">
        <f>(I235*21)/100</f>
      </c>
      <c t="s">
        <v>28</v>
      </c>
    </row>
    <row r="236" spans="1:5" ht="12.75">
      <c r="A236" s="37" t="s">
        <v>56</v>
      </c>
      <c r="E236" s="38" t="s">
        <v>53</v>
      </c>
    </row>
    <row r="237" spans="1:5" ht="12.75">
      <c r="A237" s="39" t="s">
        <v>57</v>
      </c>
      <c r="E237" s="40" t="s">
        <v>2563</v>
      </c>
    </row>
    <row r="238" spans="1:5" ht="25.5">
      <c r="A238" t="s">
        <v>58</v>
      </c>
      <c r="E238" s="38" t="s">
        <v>2618</v>
      </c>
    </row>
    <row r="239" spans="1:18" ht="12.75" customHeight="1">
      <c r="A239" s="6" t="s">
        <v>48</v>
      </c>
      <c s="6"/>
      <c s="44" t="s">
        <v>2405</v>
      </c>
      <c s="6"/>
      <c s="29" t="s">
        <v>2406</v>
      </c>
      <c s="6"/>
      <c s="6"/>
      <c s="6"/>
      <c s="46">
        <f>0+Q239</f>
      </c>
      <c r="O239">
        <f>0+R239</f>
      </c>
      <c r="Q239">
        <f>0+I240+I244+I248</f>
      </c>
      <c>
        <f>0+O240+O244+O248</f>
      </c>
    </row>
    <row r="240" spans="1:16" ht="38.25">
      <c r="A240" s="26" t="s">
        <v>51</v>
      </c>
      <c s="31" t="s">
        <v>274</v>
      </c>
      <c s="31" t="s">
        <v>2923</v>
      </c>
      <c s="26" t="s">
        <v>53</v>
      </c>
      <c s="32" t="s">
        <v>2924</v>
      </c>
      <c s="33" t="s">
        <v>65</v>
      </c>
      <c s="34">
        <v>1</v>
      </c>
      <c s="35">
        <v>0</v>
      </c>
      <c s="36">
        <f>ROUND(ROUND(H240,2)*ROUND(G240,3),2)</f>
      </c>
      <c r="O240">
        <f>(I240*21)/100</f>
      </c>
      <c t="s">
        <v>28</v>
      </c>
    </row>
    <row r="241" spans="1:5" ht="12.75">
      <c r="A241" s="37" t="s">
        <v>56</v>
      </c>
      <c r="E241" s="38" t="s">
        <v>53</v>
      </c>
    </row>
    <row r="242" spans="1:5" ht="12.75">
      <c r="A242" s="39" t="s">
        <v>57</v>
      </c>
      <c r="E242" s="40" t="s">
        <v>2563</v>
      </c>
    </row>
    <row r="243" spans="1:5" ht="63.75">
      <c r="A243" t="s">
        <v>58</v>
      </c>
      <c r="E243" s="38" t="s">
        <v>2925</v>
      </c>
    </row>
    <row r="244" spans="1:16" ht="12.75">
      <c r="A244" s="26" t="s">
        <v>51</v>
      </c>
      <c s="31" t="s">
        <v>695</v>
      </c>
      <c s="31" t="s">
        <v>2624</v>
      </c>
      <c s="26" t="s">
        <v>53</v>
      </c>
      <c s="32" t="s">
        <v>2634</v>
      </c>
      <c s="33" t="s">
        <v>65</v>
      </c>
      <c s="34">
        <v>1</v>
      </c>
      <c s="35">
        <v>0</v>
      </c>
      <c s="36">
        <f>ROUND(ROUND(H244,2)*ROUND(G244,3),2)</f>
      </c>
      <c r="O244">
        <f>(I244*21)/100</f>
      </c>
      <c t="s">
        <v>28</v>
      </c>
    </row>
    <row r="245" spans="1:5" ht="12.75">
      <c r="A245" s="37" t="s">
        <v>56</v>
      </c>
      <c r="E245" s="38" t="s">
        <v>53</v>
      </c>
    </row>
    <row r="246" spans="1:5" ht="12.75">
      <c r="A246" s="39" t="s">
        <v>57</v>
      </c>
      <c r="E246" s="40" t="s">
        <v>2563</v>
      </c>
    </row>
    <row r="247" spans="1:5" ht="127.5">
      <c r="A247" t="s">
        <v>58</v>
      </c>
      <c r="E247" s="38" t="s">
        <v>2626</v>
      </c>
    </row>
    <row r="248" spans="1:16" ht="12.75">
      <c r="A248" s="26" t="s">
        <v>51</v>
      </c>
      <c s="31" t="s">
        <v>699</v>
      </c>
      <c s="31" t="s">
        <v>2627</v>
      </c>
      <c s="26" t="s">
        <v>53</v>
      </c>
      <c s="32" t="s">
        <v>2926</v>
      </c>
      <c s="33" t="s">
        <v>65</v>
      </c>
      <c s="34">
        <v>1</v>
      </c>
      <c s="35">
        <v>0</v>
      </c>
      <c s="36">
        <f>ROUND(ROUND(H248,2)*ROUND(G248,3),2)</f>
      </c>
      <c r="O248">
        <f>(I248*21)/100</f>
      </c>
      <c t="s">
        <v>28</v>
      </c>
    </row>
    <row r="249" spans="1:5" ht="12.75">
      <c r="A249" s="37" t="s">
        <v>56</v>
      </c>
      <c r="E249" s="38" t="s">
        <v>53</v>
      </c>
    </row>
    <row r="250" spans="1:5" ht="12.75">
      <c r="A250" s="39" t="s">
        <v>57</v>
      </c>
      <c r="E250" s="40" t="s">
        <v>2563</v>
      </c>
    </row>
    <row r="251" spans="1:5" ht="127.5">
      <c r="A251" t="s">
        <v>58</v>
      </c>
      <c r="E251" s="38" t="s">
        <v>2626</v>
      </c>
    </row>
    <row r="252" spans="1:18" ht="12.75" customHeight="1">
      <c r="A252" s="6" t="s">
        <v>48</v>
      </c>
      <c s="6"/>
      <c s="44" t="s">
        <v>2637</v>
      </c>
      <c s="6"/>
      <c s="29" t="s">
        <v>2638</v>
      </c>
      <c s="6"/>
      <c s="6"/>
      <c s="6"/>
      <c s="46">
        <f>0+Q252</f>
      </c>
      <c r="O252">
        <f>0+R252</f>
      </c>
      <c r="Q252">
        <f>0+I253+I257+I261+I265+I269+I273+I277+I281+I285</f>
      </c>
      <c>
        <f>0+O253+O257+O261+O265+O269+O273+O277+O281+O285</f>
      </c>
    </row>
    <row r="253" spans="1:16" ht="25.5">
      <c r="A253" s="26" t="s">
        <v>51</v>
      </c>
      <c s="31" t="s">
        <v>276</v>
      </c>
      <c s="31" t="s">
        <v>2927</v>
      </c>
      <c s="26" t="s">
        <v>53</v>
      </c>
      <c s="32" t="s">
        <v>2928</v>
      </c>
      <c s="33" t="s">
        <v>65</v>
      </c>
      <c s="34">
        <v>1</v>
      </c>
      <c s="35">
        <v>0</v>
      </c>
      <c s="36">
        <f>ROUND(ROUND(H253,2)*ROUND(G253,3),2)</f>
      </c>
      <c r="O253">
        <f>(I253*21)/100</f>
      </c>
      <c t="s">
        <v>28</v>
      </c>
    </row>
    <row r="254" spans="1:5" ht="12.75">
      <c r="A254" s="37" t="s">
        <v>56</v>
      </c>
      <c r="E254" s="38" t="s">
        <v>53</v>
      </c>
    </row>
    <row r="255" spans="1:5" ht="12.75">
      <c r="A255" s="39" t="s">
        <v>57</v>
      </c>
      <c r="E255" s="40" t="s">
        <v>2563</v>
      </c>
    </row>
    <row r="256" spans="1:5" ht="51">
      <c r="A256" t="s">
        <v>58</v>
      </c>
      <c r="E256" s="38" t="s">
        <v>2929</v>
      </c>
    </row>
    <row r="257" spans="1:16" ht="12.75">
      <c r="A257" s="26" t="s">
        <v>51</v>
      </c>
      <c s="31" t="s">
        <v>278</v>
      </c>
      <c s="31" t="s">
        <v>2639</v>
      </c>
      <c s="26" t="s">
        <v>53</v>
      </c>
      <c s="32" t="s">
        <v>2640</v>
      </c>
      <c s="33" t="s">
        <v>65</v>
      </c>
      <c s="34">
        <v>3</v>
      </c>
      <c s="35">
        <v>0</v>
      </c>
      <c s="36">
        <f>ROUND(ROUND(H257,2)*ROUND(G257,3),2)</f>
      </c>
      <c r="O257">
        <f>(I257*21)/100</f>
      </c>
      <c t="s">
        <v>28</v>
      </c>
    </row>
    <row r="258" spans="1:5" ht="12.75">
      <c r="A258" s="37" t="s">
        <v>56</v>
      </c>
      <c r="E258" s="38" t="s">
        <v>53</v>
      </c>
    </row>
    <row r="259" spans="1:5" ht="12.75">
      <c r="A259" s="39" t="s">
        <v>57</v>
      </c>
      <c r="E259" s="40" t="s">
        <v>2563</v>
      </c>
    </row>
    <row r="260" spans="1:5" ht="51">
      <c r="A260" t="s">
        <v>58</v>
      </c>
      <c r="E260" s="38" t="s">
        <v>2641</v>
      </c>
    </row>
    <row r="261" spans="1:16" ht="25.5">
      <c r="A261" s="26" t="s">
        <v>51</v>
      </c>
      <c s="31" t="s">
        <v>282</v>
      </c>
      <c s="31" t="s">
        <v>2930</v>
      </c>
      <c s="26" t="s">
        <v>53</v>
      </c>
      <c s="32" t="s">
        <v>2931</v>
      </c>
      <c s="33" t="s">
        <v>65</v>
      </c>
      <c s="34">
        <v>1</v>
      </c>
      <c s="35">
        <v>0</v>
      </c>
      <c s="36">
        <f>ROUND(ROUND(H261,2)*ROUND(G261,3),2)</f>
      </c>
      <c r="O261">
        <f>(I261*21)/100</f>
      </c>
      <c t="s">
        <v>28</v>
      </c>
    </row>
    <row r="262" spans="1:5" ht="12.75">
      <c r="A262" s="37" t="s">
        <v>56</v>
      </c>
      <c r="E262" s="38" t="s">
        <v>53</v>
      </c>
    </row>
    <row r="263" spans="1:5" ht="12.75">
      <c r="A263" s="39" t="s">
        <v>57</v>
      </c>
      <c r="E263" s="40" t="s">
        <v>2563</v>
      </c>
    </row>
    <row r="264" spans="1:5" ht="51">
      <c r="A264" t="s">
        <v>58</v>
      </c>
      <c r="E264" s="38" t="s">
        <v>2650</v>
      </c>
    </row>
    <row r="265" spans="1:16" ht="12.75">
      <c r="A265" s="26" t="s">
        <v>51</v>
      </c>
      <c s="31" t="s">
        <v>286</v>
      </c>
      <c s="31" t="s">
        <v>2932</v>
      </c>
      <c s="26" t="s">
        <v>53</v>
      </c>
      <c s="32" t="s">
        <v>2933</v>
      </c>
      <c s="33" t="s">
        <v>65</v>
      </c>
      <c s="34">
        <v>3</v>
      </c>
      <c s="35">
        <v>0</v>
      </c>
      <c s="36">
        <f>ROUND(ROUND(H265,2)*ROUND(G265,3),2)</f>
      </c>
      <c r="O265">
        <f>(I265*21)/100</f>
      </c>
      <c t="s">
        <v>28</v>
      </c>
    </row>
    <row r="266" spans="1:5" ht="12.75">
      <c r="A266" s="37" t="s">
        <v>56</v>
      </c>
      <c r="E266" s="38" t="s">
        <v>53</v>
      </c>
    </row>
    <row r="267" spans="1:5" ht="12.75">
      <c r="A267" s="39" t="s">
        <v>57</v>
      </c>
      <c r="E267" s="40" t="s">
        <v>2563</v>
      </c>
    </row>
    <row r="268" spans="1:5" ht="51">
      <c r="A268" t="s">
        <v>58</v>
      </c>
      <c r="E268" s="38" t="s">
        <v>2934</v>
      </c>
    </row>
    <row r="269" spans="1:16" ht="25.5">
      <c r="A269" s="26" t="s">
        <v>51</v>
      </c>
      <c s="31" t="s">
        <v>288</v>
      </c>
      <c s="31" t="s">
        <v>2651</v>
      </c>
      <c s="26" t="s">
        <v>53</v>
      </c>
      <c s="32" t="s">
        <v>2652</v>
      </c>
      <c s="33" t="s">
        <v>65</v>
      </c>
      <c s="34">
        <v>4</v>
      </c>
      <c s="35">
        <v>0</v>
      </c>
      <c s="36">
        <f>ROUND(ROUND(H269,2)*ROUND(G269,3),2)</f>
      </c>
      <c r="O269">
        <f>(I269*21)/100</f>
      </c>
      <c t="s">
        <v>28</v>
      </c>
    </row>
    <row r="270" spans="1:5" ht="12.75">
      <c r="A270" s="37" t="s">
        <v>56</v>
      </c>
      <c r="E270" s="38" t="s">
        <v>53</v>
      </c>
    </row>
    <row r="271" spans="1:5" ht="12.75">
      <c r="A271" s="39" t="s">
        <v>57</v>
      </c>
      <c r="E271" s="40" t="s">
        <v>2563</v>
      </c>
    </row>
    <row r="272" spans="1:5" ht="25.5">
      <c r="A272" t="s">
        <v>58</v>
      </c>
      <c r="E272" s="38" t="s">
        <v>2596</v>
      </c>
    </row>
    <row r="273" spans="1:16" ht="12.75">
      <c r="A273" s="26" t="s">
        <v>51</v>
      </c>
      <c s="31" t="s">
        <v>326</v>
      </c>
      <c s="31" t="s">
        <v>2790</v>
      </c>
      <c s="26" t="s">
        <v>53</v>
      </c>
      <c s="32" t="s">
        <v>2791</v>
      </c>
      <c s="33" t="s">
        <v>65</v>
      </c>
      <c s="34">
        <v>2</v>
      </c>
      <c s="35">
        <v>0</v>
      </c>
      <c s="36">
        <f>ROUND(ROUND(H273,2)*ROUND(G273,3),2)</f>
      </c>
      <c r="O273">
        <f>(I273*21)/100</f>
      </c>
      <c t="s">
        <v>28</v>
      </c>
    </row>
    <row r="274" spans="1:5" ht="12.75">
      <c r="A274" s="37" t="s">
        <v>56</v>
      </c>
      <c r="E274" s="38" t="s">
        <v>53</v>
      </c>
    </row>
    <row r="275" spans="1:5" ht="12.75">
      <c r="A275" s="39" t="s">
        <v>57</v>
      </c>
      <c r="E275" s="40" t="s">
        <v>2563</v>
      </c>
    </row>
    <row r="276" spans="1:5" ht="25.5">
      <c r="A276" t="s">
        <v>58</v>
      </c>
      <c r="E276" s="38" t="s">
        <v>2596</v>
      </c>
    </row>
    <row r="277" spans="1:16" ht="12.75">
      <c r="A277" s="26" t="s">
        <v>51</v>
      </c>
      <c s="31" t="s">
        <v>559</v>
      </c>
      <c s="31" t="s">
        <v>2935</v>
      </c>
      <c s="26" t="s">
        <v>53</v>
      </c>
      <c s="32" t="s">
        <v>2936</v>
      </c>
      <c s="33" t="s">
        <v>65</v>
      </c>
      <c s="34">
        <v>1</v>
      </c>
      <c s="35">
        <v>0</v>
      </c>
      <c s="36">
        <f>ROUND(ROUND(H277,2)*ROUND(G277,3),2)</f>
      </c>
      <c r="O277">
        <f>(I277*21)/100</f>
      </c>
      <c t="s">
        <v>28</v>
      </c>
    </row>
    <row r="278" spans="1:5" ht="12.75">
      <c r="A278" s="37" t="s">
        <v>56</v>
      </c>
      <c r="E278" s="38" t="s">
        <v>53</v>
      </c>
    </row>
    <row r="279" spans="1:5" ht="12.75">
      <c r="A279" s="39" t="s">
        <v>57</v>
      </c>
      <c r="E279" s="40" t="s">
        <v>2563</v>
      </c>
    </row>
    <row r="280" spans="1:5" ht="25.5">
      <c r="A280" t="s">
        <v>58</v>
      </c>
      <c r="E280" s="38" t="s">
        <v>2937</v>
      </c>
    </row>
    <row r="281" spans="1:16" ht="12.75">
      <c r="A281" s="26" t="s">
        <v>51</v>
      </c>
      <c s="31" t="s">
        <v>563</v>
      </c>
      <c s="31" t="s">
        <v>2938</v>
      </c>
      <c s="26" t="s">
        <v>53</v>
      </c>
      <c s="32" t="s">
        <v>2939</v>
      </c>
      <c s="33" t="s">
        <v>65</v>
      </c>
      <c s="34">
        <v>1</v>
      </c>
      <c s="35">
        <v>0</v>
      </c>
      <c s="36">
        <f>ROUND(ROUND(H281,2)*ROUND(G281,3),2)</f>
      </c>
      <c r="O281">
        <f>(I281*21)/100</f>
      </c>
      <c t="s">
        <v>28</v>
      </c>
    </row>
    <row r="282" spans="1:5" ht="12.75">
      <c r="A282" s="37" t="s">
        <v>56</v>
      </c>
      <c r="E282" s="38" t="s">
        <v>53</v>
      </c>
    </row>
    <row r="283" spans="1:5" ht="12.75">
      <c r="A283" s="39" t="s">
        <v>57</v>
      </c>
      <c r="E283" s="40" t="s">
        <v>2563</v>
      </c>
    </row>
    <row r="284" spans="1:5" ht="38.25">
      <c r="A284" t="s">
        <v>58</v>
      </c>
      <c r="E284" s="38" t="s">
        <v>2940</v>
      </c>
    </row>
    <row r="285" spans="1:16" ht="38.25">
      <c r="A285" s="26" t="s">
        <v>51</v>
      </c>
      <c s="31" t="s">
        <v>567</v>
      </c>
      <c s="31" t="s">
        <v>2941</v>
      </c>
      <c s="26" t="s">
        <v>53</v>
      </c>
      <c s="32" t="s">
        <v>2942</v>
      </c>
      <c s="33" t="s">
        <v>65</v>
      </c>
      <c s="34">
        <v>1</v>
      </c>
      <c s="35">
        <v>0</v>
      </c>
      <c s="36">
        <f>ROUND(ROUND(H285,2)*ROUND(G285,3),2)</f>
      </c>
      <c r="O285">
        <f>(I285*21)/100</f>
      </c>
      <c t="s">
        <v>28</v>
      </c>
    </row>
    <row r="286" spans="1:5" ht="12.75">
      <c r="A286" s="37" t="s">
        <v>56</v>
      </c>
      <c r="E286" s="38" t="s">
        <v>53</v>
      </c>
    </row>
    <row r="287" spans="1:5" ht="12.75">
      <c r="A287" s="39" t="s">
        <v>57</v>
      </c>
      <c r="E287" s="40" t="s">
        <v>2563</v>
      </c>
    </row>
    <row r="288" spans="1:5" ht="127.5">
      <c r="A288" t="s">
        <v>58</v>
      </c>
      <c r="E288" s="38" t="s">
        <v>2943</v>
      </c>
    </row>
    <row r="289" spans="1:18" ht="12.75" customHeight="1">
      <c r="A289" s="6" t="s">
        <v>48</v>
      </c>
      <c s="6"/>
      <c s="44" t="s">
        <v>2259</v>
      </c>
      <c s="6"/>
      <c s="29" t="s">
        <v>2466</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506</v>
      </c>
      <c s="31" t="s">
        <v>2659</v>
      </c>
      <c s="26" t="s">
        <v>53</v>
      </c>
      <c s="32" t="s">
        <v>2660</v>
      </c>
      <c s="33" t="s">
        <v>65</v>
      </c>
      <c s="34">
        <v>1</v>
      </c>
      <c s="35">
        <v>0</v>
      </c>
      <c s="36">
        <f>ROUND(ROUND(H290,2)*ROUND(G290,3),2)</f>
      </c>
      <c r="O290">
        <f>(I290*21)/100</f>
      </c>
      <c t="s">
        <v>28</v>
      </c>
    </row>
    <row r="291" spans="1:5" ht="12.75">
      <c r="A291" s="37" t="s">
        <v>56</v>
      </c>
      <c r="E291" s="38" t="s">
        <v>53</v>
      </c>
    </row>
    <row r="292" spans="1:5" ht="12.75">
      <c r="A292" s="39" t="s">
        <v>57</v>
      </c>
      <c r="E292" s="40" t="s">
        <v>2563</v>
      </c>
    </row>
    <row r="293" spans="1:5" ht="51">
      <c r="A293" t="s">
        <v>58</v>
      </c>
      <c r="E293" s="38" t="s">
        <v>2661</v>
      </c>
    </row>
    <row r="294" spans="1:16" ht="25.5">
      <c r="A294" s="26" t="s">
        <v>51</v>
      </c>
      <c s="31" t="s">
        <v>672</v>
      </c>
      <c s="31" t="s">
        <v>2838</v>
      </c>
      <c s="26" t="s">
        <v>53</v>
      </c>
      <c s="32" t="s">
        <v>2839</v>
      </c>
      <c s="33" t="s">
        <v>65</v>
      </c>
      <c s="34">
        <v>1</v>
      </c>
      <c s="35">
        <v>0</v>
      </c>
      <c s="36">
        <f>ROUND(ROUND(H294,2)*ROUND(G294,3),2)</f>
      </c>
      <c r="O294">
        <f>(I294*21)/100</f>
      </c>
      <c t="s">
        <v>28</v>
      </c>
    </row>
    <row r="295" spans="1:5" ht="12.75">
      <c r="A295" s="37" t="s">
        <v>56</v>
      </c>
      <c r="E295" s="38" t="s">
        <v>53</v>
      </c>
    </row>
    <row r="296" spans="1:5" ht="12.75">
      <c r="A296" s="39" t="s">
        <v>57</v>
      </c>
      <c r="E296" s="40" t="s">
        <v>2563</v>
      </c>
    </row>
    <row r="297" spans="1:5" ht="51">
      <c r="A297" t="s">
        <v>58</v>
      </c>
      <c r="E297" s="38" t="s">
        <v>2661</v>
      </c>
    </row>
    <row r="298" spans="1:16" ht="12.75">
      <c r="A298" s="26" t="s">
        <v>51</v>
      </c>
      <c s="31" t="s">
        <v>510</v>
      </c>
      <c s="31" t="s">
        <v>2666</v>
      </c>
      <c s="26" t="s">
        <v>53</v>
      </c>
      <c s="32" t="s">
        <v>2667</v>
      </c>
      <c s="33" t="s">
        <v>65</v>
      </c>
      <c s="34">
        <v>2</v>
      </c>
      <c s="35">
        <v>0</v>
      </c>
      <c s="36">
        <f>ROUND(ROUND(H298,2)*ROUND(G298,3),2)</f>
      </c>
      <c r="O298">
        <f>(I298*21)/100</f>
      </c>
      <c t="s">
        <v>28</v>
      </c>
    </row>
    <row r="299" spans="1:5" ht="12.75">
      <c r="A299" s="37" t="s">
        <v>56</v>
      </c>
      <c r="E299" s="38" t="s">
        <v>53</v>
      </c>
    </row>
    <row r="300" spans="1:5" ht="12.75">
      <c r="A300" s="39" t="s">
        <v>57</v>
      </c>
      <c r="E300" s="40" t="s">
        <v>2563</v>
      </c>
    </row>
    <row r="301" spans="1:5" ht="51">
      <c r="A301" t="s">
        <v>58</v>
      </c>
      <c r="E301" s="38" t="s">
        <v>2661</v>
      </c>
    </row>
    <row r="302" spans="1:16" ht="12.75">
      <c r="A302" s="26" t="s">
        <v>51</v>
      </c>
      <c s="31" t="s">
        <v>290</v>
      </c>
      <c s="31" t="s">
        <v>2668</v>
      </c>
      <c s="26" t="s">
        <v>53</v>
      </c>
      <c s="32" t="s">
        <v>2669</v>
      </c>
      <c s="33" t="s">
        <v>65</v>
      </c>
      <c s="34">
        <v>2</v>
      </c>
      <c s="35">
        <v>0</v>
      </c>
      <c s="36">
        <f>ROUND(ROUND(H302,2)*ROUND(G302,3),2)</f>
      </c>
      <c r="O302">
        <f>(I302*21)/100</f>
      </c>
      <c t="s">
        <v>28</v>
      </c>
    </row>
    <row r="303" spans="1:5" ht="12.75">
      <c r="A303" s="37" t="s">
        <v>56</v>
      </c>
      <c r="E303" s="38" t="s">
        <v>53</v>
      </c>
    </row>
    <row r="304" spans="1:5" ht="12.75">
      <c r="A304" s="39" t="s">
        <v>57</v>
      </c>
      <c r="E304" s="40" t="s">
        <v>2563</v>
      </c>
    </row>
    <row r="305" spans="1:5" ht="51">
      <c r="A305" t="s">
        <v>58</v>
      </c>
      <c r="E305" s="38" t="s">
        <v>2661</v>
      </c>
    </row>
    <row r="306" spans="1:16" ht="12.75">
      <c r="A306" s="26" t="s">
        <v>51</v>
      </c>
      <c s="31" t="s">
        <v>366</v>
      </c>
      <c s="31" t="s">
        <v>2670</v>
      </c>
      <c s="26" t="s">
        <v>53</v>
      </c>
      <c s="32" t="s">
        <v>2671</v>
      </c>
      <c s="33" t="s">
        <v>65</v>
      </c>
      <c s="34">
        <v>1</v>
      </c>
      <c s="35">
        <v>0</v>
      </c>
      <c s="36">
        <f>ROUND(ROUND(H306,2)*ROUND(G306,3),2)</f>
      </c>
      <c r="O306">
        <f>(I306*21)/100</f>
      </c>
      <c t="s">
        <v>28</v>
      </c>
    </row>
    <row r="307" spans="1:5" ht="12.75">
      <c r="A307" s="37" t="s">
        <v>56</v>
      </c>
      <c r="E307" s="38" t="s">
        <v>53</v>
      </c>
    </row>
    <row r="308" spans="1:5" ht="12.75">
      <c r="A308" s="39" t="s">
        <v>57</v>
      </c>
      <c r="E308" s="40" t="s">
        <v>2563</v>
      </c>
    </row>
    <row r="309" spans="1:5" ht="51">
      <c r="A309" t="s">
        <v>58</v>
      </c>
      <c r="E309" s="38" t="s">
        <v>2661</v>
      </c>
    </row>
    <row r="310" spans="1:16" ht="12.75">
      <c r="A310" s="26" t="s">
        <v>51</v>
      </c>
      <c s="31" t="s">
        <v>371</v>
      </c>
      <c s="31" t="s">
        <v>2944</v>
      </c>
      <c s="26" t="s">
        <v>53</v>
      </c>
      <c s="32" t="s">
        <v>2945</v>
      </c>
      <c s="33" t="s">
        <v>65</v>
      </c>
      <c s="34">
        <v>1</v>
      </c>
      <c s="35">
        <v>0</v>
      </c>
      <c s="36">
        <f>ROUND(ROUND(H310,2)*ROUND(G310,3),2)</f>
      </c>
      <c r="O310">
        <f>(I310*21)/100</f>
      </c>
      <c t="s">
        <v>28</v>
      </c>
    </row>
    <row r="311" spans="1:5" ht="12.75">
      <c r="A311" s="37" t="s">
        <v>56</v>
      </c>
      <c r="E311" s="38" t="s">
        <v>53</v>
      </c>
    </row>
    <row r="312" spans="1:5" ht="12.75">
      <c r="A312" s="39" t="s">
        <v>57</v>
      </c>
      <c r="E312" s="40" t="s">
        <v>2563</v>
      </c>
    </row>
    <row r="313" spans="1:5" ht="51">
      <c r="A313" t="s">
        <v>58</v>
      </c>
      <c r="E313" s="38" t="s">
        <v>2661</v>
      </c>
    </row>
    <row r="314" spans="1:16" ht="25.5">
      <c r="A314" s="26" t="s">
        <v>51</v>
      </c>
      <c s="31" t="s">
        <v>378</v>
      </c>
      <c s="31" t="s">
        <v>136</v>
      </c>
      <c s="26" t="s">
        <v>53</v>
      </c>
      <c s="32" t="s">
        <v>137</v>
      </c>
      <c s="33" t="s">
        <v>65</v>
      </c>
      <c s="34">
        <v>1</v>
      </c>
      <c s="35">
        <v>0</v>
      </c>
      <c s="36">
        <f>ROUND(ROUND(H314,2)*ROUND(G314,3),2)</f>
      </c>
      <c r="O314">
        <f>(I314*21)/100</f>
      </c>
      <c t="s">
        <v>28</v>
      </c>
    </row>
    <row r="315" spans="1:5" ht="12.75">
      <c r="A315" s="37" t="s">
        <v>56</v>
      </c>
      <c r="E315" s="38" t="s">
        <v>53</v>
      </c>
    </row>
    <row r="316" spans="1:5" ht="12.75">
      <c r="A316" s="39" t="s">
        <v>57</v>
      </c>
      <c r="E316" s="40" t="s">
        <v>2563</v>
      </c>
    </row>
    <row r="317" spans="1:5" ht="63.75">
      <c r="A317" t="s">
        <v>58</v>
      </c>
      <c r="E317" s="38" t="s">
        <v>2676</v>
      </c>
    </row>
    <row r="318" spans="1:16" ht="25.5">
      <c r="A318" s="26" t="s">
        <v>51</v>
      </c>
      <c s="31" t="s">
        <v>343</v>
      </c>
      <c s="31" t="s">
        <v>2468</v>
      </c>
      <c s="26" t="s">
        <v>53</v>
      </c>
      <c s="32" t="s">
        <v>2469</v>
      </c>
      <c s="33" t="s">
        <v>65</v>
      </c>
      <c s="34">
        <v>1</v>
      </c>
      <c s="35">
        <v>0</v>
      </c>
      <c s="36">
        <f>ROUND(ROUND(H318,2)*ROUND(G318,3),2)</f>
      </c>
      <c r="O318">
        <f>(I318*21)/100</f>
      </c>
      <c t="s">
        <v>28</v>
      </c>
    </row>
    <row r="319" spans="1:5" ht="12.75">
      <c r="A319" s="37" t="s">
        <v>56</v>
      </c>
      <c r="E319" s="38" t="s">
        <v>53</v>
      </c>
    </row>
    <row r="320" spans="1:5" ht="12.75">
      <c r="A320" s="39" t="s">
        <v>57</v>
      </c>
      <c r="E320" s="40" t="s">
        <v>2563</v>
      </c>
    </row>
    <row r="321" spans="1:5" ht="38.25">
      <c r="A321" t="s">
        <v>58</v>
      </c>
      <c r="E321" s="38" t="s">
        <v>2842</v>
      </c>
    </row>
    <row r="322" spans="1:16" ht="12.75">
      <c r="A322" s="26" t="s">
        <v>51</v>
      </c>
      <c s="31" t="s">
        <v>347</v>
      </c>
      <c s="31" t="s">
        <v>2677</v>
      </c>
      <c s="26" t="s">
        <v>53</v>
      </c>
      <c s="32" t="s">
        <v>2678</v>
      </c>
      <c s="33" t="s">
        <v>65</v>
      </c>
      <c s="34">
        <v>2</v>
      </c>
      <c s="35">
        <v>0</v>
      </c>
      <c s="36">
        <f>ROUND(ROUND(H322,2)*ROUND(G322,3),2)</f>
      </c>
      <c r="O322">
        <f>(I322*21)/100</f>
      </c>
      <c t="s">
        <v>28</v>
      </c>
    </row>
    <row r="323" spans="1:5" ht="12.75">
      <c r="A323" s="37" t="s">
        <v>56</v>
      </c>
      <c r="E323" s="38" t="s">
        <v>53</v>
      </c>
    </row>
    <row r="324" spans="1:5" ht="12.75">
      <c r="A324" s="39" t="s">
        <v>57</v>
      </c>
      <c r="E324" s="40" t="s">
        <v>2563</v>
      </c>
    </row>
    <row r="325" spans="1:5" ht="38.25">
      <c r="A325" t="s">
        <v>58</v>
      </c>
      <c r="E325" s="38" t="s">
        <v>2679</v>
      </c>
    </row>
    <row r="326" spans="1:16" ht="12.75">
      <c r="A326" s="26" t="s">
        <v>51</v>
      </c>
      <c s="31" t="s">
        <v>360</v>
      </c>
      <c s="31" t="s">
        <v>2680</v>
      </c>
      <c s="26" t="s">
        <v>53</v>
      </c>
      <c s="32" t="s">
        <v>2681</v>
      </c>
      <c s="33" t="s">
        <v>65</v>
      </c>
      <c s="34">
        <v>12</v>
      </c>
      <c s="35">
        <v>0</v>
      </c>
      <c s="36">
        <f>ROUND(ROUND(H326,2)*ROUND(G326,3),2)</f>
      </c>
      <c r="O326">
        <f>(I326*21)/100</f>
      </c>
      <c t="s">
        <v>28</v>
      </c>
    </row>
    <row r="327" spans="1:5" ht="12.75">
      <c r="A327" s="37" t="s">
        <v>56</v>
      </c>
      <c r="E327" s="38" t="s">
        <v>53</v>
      </c>
    </row>
    <row r="328" spans="1:5" ht="12.75">
      <c r="A328" s="39" t="s">
        <v>57</v>
      </c>
      <c r="E328" s="40" t="s">
        <v>2563</v>
      </c>
    </row>
    <row r="329" spans="1:5" ht="38.25">
      <c r="A329" t="s">
        <v>58</v>
      </c>
      <c r="E329" s="38" t="s">
        <v>2682</v>
      </c>
    </row>
    <row r="330" spans="1:16" ht="12.75">
      <c r="A330" s="26" t="s">
        <v>51</v>
      </c>
      <c s="31" t="s">
        <v>351</v>
      </c>
      <c s="31" t="s">
        <v>2845</v>
      </c>
      <c s="26" t="s">
        <v>53</v>
      </c>
      <c s="32" t="s">
        <v>2846</v>
      </c>
      <c s="33" t="s">
        <v>65</v>
      </c>
      <c s="34">
        <v>3</v>
      </c>
      <c s="35">
        <v>0</v>
      </c>
      <c s="36">
        <f>ROUND(ROUND(H330,2)*ROUND(G330,3),2)</f>
      </c>
      <c r="O330">
        <f>(I330*21)/100</f>
      </c>
      <c t="s">
        <v>28</v>
      </c>
    </row>
    <row r="331" spans="1:5" ht="12.75">
      <c r="A331" s="37" t="s">
        <v>56</v>
      </c>
      <c r="E331" s="38" t="s">
        <v>53</v>
      </c>
    </row>
    <row r="332" spans="1:5" ht="12.75">
      <c r="A332" s="39" t="s">
        <v>57</v>
      </c>
      <c r="E332" s="40" t="s">
        <v>2563</v>
      </c>
    </row>
    <row r="333" spans="1:5" ht="38.25">
      <c r="A333" t="s">
        <v>58</v>
      </c>
      <c r="E333" s="38" t="s">
        <v>2682</v>
      </c>
    </row>
    <row r="334" spans="1:16" ht="12.75">
      <c r="A334" s="26" t="s">
        <v>51</v>
      </c>
      <c s="31" t="s">
        <v>355</v>
      </c>
      <c s="31" t="s">
        <v>2946</v>
      </c>
      <c s="26" t="s">
        <v>53</v>
      </c>
      <c s="32" t="s">
        <v>2947</v>
      </c>
      <c s="33" t="s">
        <v>65</v>
      </c>
      <c s="34">
        <v>2</v>
      </c>
      <c s="35">
        <v>0</v>
      </c>
      <c s="36">
        <f>ROUND(ROUND(H334,2)*ROUND(G334,3),2)</f>
      </c>
      <c r="O334">
        <f>(I334*21)/100</f>
      </c>
      <c t="s">
        <v>28</v>
      </c>
    </row>
    <row r="335" spans="1:5" ht="12.75">
      <c r="A335" s="37" t="s">
        <v>56</v>
      </c>
      <c r="E335" s="38" t="s">
        <v>53</v>
      </c>
    </row>
    <row r="336" spans="1:5" ht="12.75">
      <c r="A336" s="39" t="s">
        <v>57</v>
      </c>
      <c r="E336" s="40" t="s">
        <v>2563</v>
      </c>
    </row>
    <row r="337" spans="1:5" ht="38.25">
      <c r="A337" t="s">
        <v>58</v>
      </c>
      <c r="E337" s="38" t="s">
        <v>2682</v>
      </c>
    </row>
    <row r="338" spans="1:16" ht="12.75">
      <c r="A338" s="26" t="s">
        <v>51</v>
      </c>
      <c s="31" t="s">
        <v>338</v>
      </c>
      <c s="31" t="s">
        <v>2847</v>
      </c>
      <c s="26" t="s">
        <v>53</v>
      </c>
      <c s="32" t="s">
        <v>2848</v>
      </c>
      <c s="33" t="s">
        <v>65</v>
      </c>
      <c s="34">
        <v>6</v>
      </c>
      <c s="35">
        <v>0</v>
      </c>
      <c s="36">
        <f>ROUND(ROUND(H338,2)*ROUND(G338,3),2)</f>
      </c>
      <c r="O338">
        <f>(I338*21)/100</f>
      </c>
      <c t="s">
        <v>28</v>
      </c>
    </row>
    <row r="339" spans="1:5" ht="12.75">
      <c r="A339" s="37" t="s">
        <v>56</v>
      </c>
      <c r="E339" s="38" t="s">
        <v>53</v>
      </c>
    </row>
    <row r="340" spans="1:5" ht="12.75">
      <c r="A340" s="39" t="s">
        <v>57</v>
      </c>
      <c r="E340" s="40" t="s">
        <v>2563</v>
      </c>
    </row>
    <row r="341" spans="1:5" ht="38.25">
      <c r="A341" t="s">
        <v>58</v>
      </c>
      <c r="E341" s="38" t="s">
        <v>2682</v>
      </c>
    </row>
    <row r="342" spans="1:16" ht="25.5">
      <c r="A342" s="26" t="s">
        <v>51</v>
      </c>
      <c s="31" t="s">
        <v>331</v>
      </c>
      <c s="31" t="s">
        <v>2849</v>
      </c>
      <c s="26" t="s">
        <v>53</v>
      </c>
      <c s="32" t="s">
        <v>2850</v>
      </c>
      <c s="33" t="s">
        <v>65</v>
      </c>
      <c s="34">
        <v>6</v>
      </c>
      <c s="35">
        <v>0</v>
      </c>
      <c s="36">
        <f>ROUND(ROUND(H342,2)*ROUND(G342,3),2)</f>
      </c>
      <c r="O342">
        <f>(I342*21)/100</f>
      </c>
      <c t="s">
        <v>28</v>
      </c>
    </row>
    <row r="343" spans="1:5" ht="12.75">
      <c r="A343" s="37" t="s">
        <v>56</v>
      </c>
      <c r="E343" s="38" t="s">
        <v>53</v>
      </c>
    </row>
    <row r="344" spans="1:5" ht="12.75">
      <c r="A344" s="39" t="s">
        <v>57</v>
      </c>
      <c r="E344" s="40" t="s">
        <v>2563</v>
      </c>
    </row>
    <row r="345" spans="1:5" ht="38.25">
      <c r="A345" t="s">
        <v>58</v>
      </c>
      <c r="E345" s="38" t="s">
        <v>2682</v>
      </c>
    </row>
    <row r="346" spans="1:16" ht="12.75">
      <c r="A346" s="26" t="s">
        <v>51</v>
      </c>
      <c s="31" t="s">
        <v>335</v>
      </c>
      <c s="31" t="s">
        <v>2683</v>
      </c>
      <c s="26" t="s">
        <v>53</v>
      </c>
      <c s="32" t="s">
        <v>2684</v>
      </c>
      <c s="33" t="s">
        <v>65</v>
      </c>
      <c s="34">
        <v>1</v>
      </c>
      <c s="35">
        <v>0</v>
      </c>
      <c s="36">
        <f>ROUND(ROUND(H346,2)*ROUND(G346,3),2)</f>
      </c>
      <c r="O346">
        <f>(I346*21)/100</f>
      </c>
      <c t="s">
        <v>28</v>
      </c>
    </row>
    <row r="347" spans="1:5" ht="12.75">
      <c r="A347" s="37" t="s">
        <v>56</v>
      </c>
      <c r="E347" s="38" t="s">
        <v>53</v>
      </c>
    </row>
    <row r="348" spans="1:5" ht="12.75">
      <c r="A348" s="39" t="s">
        <v>57</v>
      </c>
      <c r="E348" s="40" t="s">
        <v>2563</v>
      </c>
    </row>
    <row r="349" spans="1:5" ht="38.25">
      <c r="A349" t="s">
        <v>58</v>
      </c>
      <c r="E349" s="38" t="s">
        <v>2685</v>
      </c>
    </row>
    <row r="350" spans="1:16" ht="12.75">
      <c r="A350" s="26" t="s">
        <v>51</v>
      </c>
      <c s="31" t="s">
        <v>531</v>
      </c>
      <c s="31" t="s">
        <v>2851</v>
      </c>
      <c s="26" t="s">
        <v>53</v>
      </c>
      <c s="32" t="s">
        <v>2852</v>
      </c>
      <c s="33" t="s">
        <v>65</v>
      </c>
      <c s="34">
        <v>1</v>
      </c>
      <c s="35">
        <v>0</v>
      </c>
      <c s="36">
        <f>ROUND(ROUND(H350,2)*ROUND(G350,3),2)</f>
      </c>
      <c r="O350">
        <f>(I350*21)/100</f>
      </c>
      <c t="s">
        <v>28</v>
      </c>
    </row>
    <row r="351" spans="1:5" ht="12.75">
      <c r="A351" s="37" t="s">
        <v>56</v>
      </c>
      <c r="E351" s="38" t="s">
        <v>53</v>
      </c>
    </row>
    <row r="352" spans="1:5" ht="12.75">
      <c r="A352" s="39" t="s">
        <v>57</v>
      </c>
      <c r="E352" s="40" t="s">
        <v>2563</v>
      </c>
    </row>
    <row r="353" spans="1:5" ht="38.25">
      <c r="A353" t="s">
        <v>58</v>
      </c>
      <c r="E353" s="38" t="s">
        <v>2685</v>
      </c>
    </row>
    <row r="354" spans="1:16" ht="12.75">
      <c r="A354" s="26" t="s">
        <v>51</v>
      </c>
      <c s="31" t="s">
        <v>535</v>
      </c>
      <c s="31" t="s">
        <v>2470</v>
      </c>
      <c s="26" t="s">
        <v>53</v>
      </c>
      <c s="32" t="s">
        <v>2471</v>
      </c>
      <c s="33" t="s">
        <v>79</v>
      </c>
      <c s="34">
        <v>24</v>
      </c>
      <c s="35">
        <v>0</v>
      </c>
      <c s="36">
        <f>ROUND(ROUND(H354,2)*ROUND(G354,3),2)</f>
      </c>
      <c r="O354">
        <f>(I354*21)/100</f>
      </c>
      <c t="s">
        <v>28</v>
      </c>
    </row>
    <row r="355" spans="1:5" ht="12.75">
      <c r="A355" s="37" t="s">
        <v>56</v>
      </c>
      <c r="E355" s="38" t="s">
        <v>53</v>
      </c>
    </row>
    <row r="356" spans="1:5" ht="12.75">
      <c r="A356" s="39" t="s">
        <v>57</v>
      </c>
      <c r="E356" s="40" t="s">
        <v>2563</v>
      </c>
    </row>
    <row r="357" spans="1:5" ht="38.25">
      <c r="A357" t="s">
        <v>58</v>
      </c>
      <c r="E357" s="38" t="s">
        <v>2686</v>
      </c>
    </row>
    <row r="358" spans="1:16" ht="12.75">
      <c r="A358" s="26" t="s">
        <v>51</v>
      </c>
      <c s="31" t="s">
        <v>691</v>
      </c>
      <c s="31" t="s">
        <v>2472</v>
      </c>
      <c s="26" t="s">
        <v>53</v>
      </c>
      <c s="32" t="s">
        <v>2473</v>
      </c>
      <c s="33" t="s">
        <v>79</v>
      </c>
      <c s="34">
        <v>24</v>
      </c>
      <c s="35">
        <v>0</v>
      </c>
      <c s="36">
        <f>ROUND(ROUND(H358,2)*ROUND(G358,3),2)</f>
      </c>
      <c r="O358">
        <f>(I358*21)/100</f>
      </c>
      <c t="s">
        <v>28</v>
      </c>
    </row>
    <row r="359" spans="1:5" ht="12.75">
      <c r="A359" s="37" t="s">
        <v>56</v>
      </c>
      <c r="E359" s="38" t="s">
        <v>53</v>
      </c>
    </row>
    <row r="360" spans="1:5" ht="12.75">
      <c r="A360" s="39" t="s">
        <v>57</v>
      </c>
      <c r="E360" s="40" t="s">
        <v>2563</v>
      </c>
    </row>
    <row r="361" spans="1:5" ht="38.25">
      <c r="A361" t="s">
        <v>58</v>
      </c>
      <c r="E361" s="38" t="s">
        <v>2687</v>
      </c>
    </row>
    <row r="362" spans="1:16" ht="12.75">
      <c r="A362" s="26" t="s">
        <v>51</v>
      </c>
      <c s="31" t="s">
        <v>539</v>
      </c>
      <c s="31" t="s">
        <v>2261</v>
      </c>
      <c s="26" t="s">
        <v>53</v>
      </c>
      <c s="32" t="s">
        <v>2263</v>
      </c>
      <c s="33" t="s">
        <v>79</v>
      </c>
      <c s="34">
        <v>8</v>
      </c>
      <c s="35">
        <v>0</v>
      </c>
      <c s="36">
        <f>ROUND(ROUND(H362,2)*ROUND(G362,3),2)</f>
      </c>
      <c r="O362">
        <f>(I362*21)/100</f>
      </c>
      <c t="s">
        <v>28</v>
      </c>
    </row>
    <row r="363" spans="1:5" ht="12.75">
      <c r="A363" s="37" t="s">
        <v>56</v>
      </c>
      <c r="E363" s="38" t="s">
        <v>53</v>
      </c>
    </row>
    <row r="364" spans="1:5" ht="12.75">
      <c r="A364" s="39" t="s">
        <v>57</v>
      </c>
      <c r="E364" s="40" t="s">
        <v>2563</v>
      </c>
    </row>
    <row r="365" spans="1:5" ht="38.25">
      <c r="A365" t="s">
        <v>58</v>
      </c>
      <c r="E365" s="38" t="s">
        <v>2688</v>
      </c>
    </row>
    <row r="366" spans="1:16" ht="12.75">
      <c r="A366" s="26" t="s">
        <v>51</v>
      </c>
      <c s="31" t="s">
        <v>561</v>
      </c>
      <c s="31" t="s">
        <v>2689</v>
      </c>
      <c s="26" t="s">
        <v>53</v>
      </c>
      <c s="32" t="s">
        <v>2690</v>
      </c>
      <c s="33" t="s">
        <v>65</v>
      </c>
      <c s="34">
        <v>1</v>
      </c>
      <c s="35">
        <v>0</v>
      </c>
      <c s="36">
        <f>ROUND(ROUND(H366,2)*ROUND(G366,3),2)</f>
      </c>
      <c r="O366">
        <f>(I366*21)/100</f>
      </c>
      <c t="s">
        <v>28</v>
      </c>
    </row>
    <row r="367" spans="1:5" ht="12.75">
      <c r="A367" s="37" t="s">
        <v>56</v>
      </c>
      <c r="E367" s="38" t="s">
        <v>53</v>
      </c>
    </row>
    <row r="368" spans="1:5" ht="12.75">
      <c r="A368" s="39" t="s">
        <v>57</v>
      </c>
      <c r="E368" s="40" t="s">
        <v>2563</v>
      </c>
    </row>
    <row r="369" spans="1:5" ht="12.75">
      <c r="A369" t="s">
        <v>58</v>
      </c>
      <c r="E369" s="38" t="s">
        <v>2691</v>
      </c>
    </row>
    <row r="370" spans="1:16" ht="12.75">
      <c r="A370" s="26" t="s">
        <v>51</v>
      </c>
      <c s="31" t="s">
        <v>565</v>
      </c>
      <c s="31" t="s">
        <v>2692</v>
      </c>
      <c s="26" t="s">
        <v>53</v>
      </c>
      <c s="32" t="s">
        <v>2948</v>
      </c>
      <c s="33" t="s">
        <v>65</v>
      </c>
      <c s="34">
        <v>1</v>
      </c>
      <c s="35">
        <v>0</v>
      </c>
      <c s="36">
        <f>ROUND(ROUND(H370,2)*ROUND(G370,3),2)</f>
      </c>
      <c r="O370">
        <f>(I370*21)/100</f>
      </c>
      <c t="s">
        <v>28</v>
      </c>
    </row>
    <row r="371" spans="1:5" ht="12.75">
      <c r="A371" s="37" t="s">
        <v>56</v>
      </c>
      <c r="E371" s="38" t="s">
        <v>53</v>
      </c>
    </row>
    <row r="372" spans="1:5" ht="12.75">
      <c r="A372" s="39" t="s">
        <v>57</v>
      </c>
      <c r="E372" s="40" t="s">
        <v>2563</v>
      </c>
    </row>
    <row r="373" spans="1:5" ht="12.75">
      <c r="A373" t="s">
        <v>58</v>
      </c>
      <c r="E373" s="38" t="s">
        <v>2700</v>
      </c>
    </row>
    <row r="374" spans="1:16" ht="25.5">
      <c r="A374" s="26" t="s">
        <v>51</v>
      </c>
      <c s="31" t="s">
        <v>570</v>
      </c>
      <c s="31" t="s">
        <v>2701</v>
      </c>
      <c s="26" t="s">
        <v>53</v>
      </c>
      <c s="32" t="s">
        <v>2949</v>
      </c>
      <c s="33" t="s">
        <v>65</v>
      </c>
      <c s="34">
        <v>1</v>
      </c>
      <c s="35">
        <v>0</v>
      </c>
      <c s="36">
        <f>ROUND(ROUND(H374,2)*ROUND(G374,3),2)</f>
      </c>
      <c r="O374">
        <f>(I374*21)/100</f>
      </c>
      <c t="s">
        <v>28</v>
      </c>
    </row>
    <row r="375" spans="1:5" ht="12.75">
      <c r="A375" s="37" t="s">
        <v>56</v>
      </c>
      <c r="E375" s="38" t="s">
        <v>53</v>
      </c>
    </row>
    <row r="376" spans="1:5" ht="12.75">
      <c r="A376" s="39" t="s">
        <v>57</v>
      </c>
      <c r="E376" s="40" t="s">
        <v>2563</v>
      </c>
    </row>
    <row r="377" spans="1:5" ht="51">
      <c r="A377" t="s">
        <v>58</v>
      </c>
      <c r="E377" s="38" t="s">
        <v>2661</v>
      </c>
    </row>
    <row r="378" spans="1:16" ht="12.75">
      <c r="A378" s="26" t="s">
        <v>51</v>
      </c>
      <c s="31" t="s">
        <v>707</v>
      </c>
      <c s="31" t="s">
        <v>2858</v>
      </c>
      <c s="26" t="s">
        <v>53</v>
      </c>
      <c s="32" t="s">
        <v>2859</v>
      </c>
      <c s="33" t="s">
        <v>65</v>
      </c>
      <c s="34">
        <v>11</v>
      </c>
      <c s="35">
        <v>0</v>
      </c>
      <c s="36">
        <f>ROUND(ROUND(H378,2)*ROUND(G378,3),2)</f>
      </c>
      <c r="O378">
        <f>(I378*21)/100</f>
      </c>
      <c t="s">
        <v>28</v>
      </c>
    </row>
    <row r="379" spans="1:5" ht="12.75">
      <c r="A379" s="37" t="s">
        <v>56</v>
      </c>
      <c r="E379" s="38" t="s">
        <v>53</v>
      </c>
    </row>
    <row r="380" spans="1:5" ht="12.75">
      <c r="A380" s="39" t="s">
        <v>57</v>
      </c>
      <c r="E380" s="40" t="s">
        <v>2563</v>
      </c>
    </row>
    <row r="381" spans="1:5" ht="38.25">
      <c r="A381" t="s">
        <v>58</v>
      </c>
      <c r="E381" s="38" t="s">
        <v>2682</v>
      </c>
    </row>
    <row r="382" spans="1:16" ht="12.75">
      <c r="A382" s="26" t="s">
        <v>51</v>
      </c>
      <c s="31" t="s">
        <v>711</v>
      </c>
      <c s="31" t="s">
        <v>2950</v>
      </c>
      <c s="26" t="s">
        <v>53</v>
      </c>
      <c s="32" t="s">
        <v>2951</v>
      </c>
      <c s="33" t="s">
        <v>65</v>
      </c>
      <c s="34">
        <v>6</v>
      </c>
      <c s="35">
        <v>0</v>
      </c>
      <c s="36">
        <f>ROUND(ROUND(H382,2)*ROUND(G382,3),2)</f>
      </c>
      <c r="O382">
        <f>(I382*21)/100</f>
      </c>
      <c t="s">
        <v>28</v>
      </c>
    </row>
    <row r="383" spans="1:5" ht="12.75">
      <c r="A383" s="37" t="s">
        <v>56</v>
      </c>
      <c r="E383" s="38" t="s">
        <v>53</v>
      </c>
    </row>
    <row r="384" spans="1:5" ht="12.75">
      <c r="A384" s="39" t="s">
        <v>57</v>
      </c>
      <c r="E384" s="40" t="s">
        <v>2563</v>
      </c>
    </row>
    <row r="385" spans="1:5" ht="76.5">
      <c r="A385" t="s">
        <v>58</v>
      </c>
      <c r="E385" s="38" t="s">
        <v>2952</v>
      </c>
    </row>
    <row r="386" spans="1:18" ht="12.75" customHeight="1">
      <c r="A386" s="6" t="s">
        <v>48</v>
      </c>
      <c s="6"/>
      <c s="44" t="s">
        <v>2705</v>
      </c>
      <c s="6"/>
      <c s="29" t="s">
        <v>2706</v>
      </c>
      <c s="6"/>
      <c s="6"/>
      <c s="6"/>
      <c s="46">
        <f>0+Q386</f>
      </c>
      <c r="O386">
        <f>0+R386</f>
      </c>
      <c r="Q386">
        <f>0+I387+I391+I395</f>
      </c>
      <c>
        <f>0+O387+O391+O395</f>
      </c>
    </row>
    <row r="387" spans="1:16" ht="25.5">
      <c r="A387" s="26" t="s">
        <v>51</v>
      </c>
      <c s="31" t="s">
        <v>543</v>
      </c>
      <c s="31" t="s">
        <v>2953</v>
      </c>
      <c s="26" t="s">
        <v>53</v>
      </c>
      <c s="32" t="s">
        <v>2954</v>
      </c>
      <c s="33" t="s">
        <v>65</v>
      </c>
      <c s="34">
        <v>1</v>
      </c>
      <c s="35">
        <v>0</v>
      </c>
      <c s="36">
        <f>ROUND(ROUND(H387,2)*ROUND(G387,3),2)</f>
      </c>
      <c r="O387">
        <f>(I387*21)/100</f>
      </c>
      <c t="s">
        <v>28</v>
      </c>
    </row>
    <row r="388" spans="1:5" ht="12.75">
      <c r="A388" s="37" t="s">
        <v>56</v>
      </c>
      <c r="E388" s="38" t="s">
        <v>53</v>
      </c>
    </row>
    <row r="389" spans="1:5" ht="12.75">
      <c r="A389" s="39" t="s">
        <v>57</v>
      </c>
      <c r="E389" s="40" t="s">
        <v>2563</v>
      </c>
    </row>
    <row r="390" spans="1:5" ht="51">
      <c r="A390" t="s">
        <v>58</v>
      </c>
      <c r="E390" s="38" t="s">
        <v>2709</v>
      </c>
    </row>
    <row r="391" spans="1:16" ht="12.75">
      <c r="A391" s="26" t="s">
        <v>51</v>
      </c>
      <c s="31" t="s">
        <v>547</v>
      </c>
      <c s="31" t="s">
        <v>2955</v>
      </c>
      <c s="26" t="s">
        <v>53</v>
      </c>
      <c s="32" t="s">
        <v>2956</v>
      </c>
      <c s="33" t="s">
        <v>114</v>
      </c>
      <c s="34">
        <v>5</v>
      </c>
      <c s="35">
        <v>0</v>
      </c>
      <c s="36">
        <f>ROUND(ROUND(H391,2)*ROUND(G391,3),2)</f>
      </c>
      <c r="O391">
        <f>(I391*21)/100</f>
      </c>
      <c t="s">
        <v>28</v>
      </c>
    </row>
    <row r="392" spans="1:5" ht="12.75">
      <c r="A392" s="37" t="s">
        <v>56</v>
      </c>
      <c r="E392" s="38" t="s">
        <v>53</v>
      </c>
    </row>
    <row r="393" spans="1:5" ht="12.75">
      <c r="A393" s="39" t="s">
        <v>57</v>
      </c>
      <c r="E393" s="40" t="s">
        <v>2563</v>
      </c>
    </row>
    <row r="394" spans="1:5" ht="25.5">
      <c r="A394" t="s">
        <v>58</v>
      </c>
      <c r="E394" s="38" t="s">
        <v>2957</v>
      </c>
    </row>
    <row r="395" spans="1:16" ht="12.75">
      <c r="A395" s="26" t="s">
        <v>51</v>
      </c>
      <c s="31" t="s">
        <v>551</v>
      </c>
      <c s="31" t="s">
        <v>2713</v>
      </c>
      <c s="26" t="s">
        <v>53</v>
      </c>
      <c s="32" t="s">
        <v>2714</v>
      </c>
      <c s="33" t="s">
        <v>65</v>
      </c>
      <c s="34">
        <v>20</v>
      </c>
      <c s="35">
        <v>0</v>
      </c>
      <c s="36">
        <f>ROUND(ROUND(H395,2)*ROUND(G395,3),2)</f>
      </c>
      <c r="O395">
        <f>(I395*21)/100</f>
      </c>
      <c t="s">
        <v>28</v>
      </c>
    </row>
    <row r="396" spans="1:5" ht="12.75">
      <c r="A396" s="37" t="s">
        <v>56</v>
      </c>
      <c r="E396" s="38" t="s">
        <v>53</v>
      </c>
    </row>
    <row r="397" spans="1:5" ht="12.75">
      <c r="A397" s="39" t="s">
        <v>57</v>
      </c>
      <c r="E397" s="40" t="s">
        <v>2563</v>
      </c>
    </row>
    <row r="398" spans="1:5" ht="38.25">
      <c r="A398" t="s">
        <v>58</v>
      </c>
      <c r="E398" s="38" t="s">
        <v>2715</v>
      </c>
    </row>
    <row r="399" spans="1:18" ht="12.75" customHeight="1">
      <c r="A399" s="6" t="s">
        <v>48</v>
      </c>
      <c s="6"/>
      <c s="44" t="s">
        <v>364</v>
      </c>
      <c s="6"/>
      <c s="29" t="s">
        <v>2721</v>
      </c>
      <c s="6"/>
      <c s="6"/>
      <c s="6"/>
      <c s="46">
        <f>0+Q399</f>
      </c>
      <c r="O399">
        <f>0+R399</f>
      </c>
      <c r="Q399">
        <f>0+I400</f>
      </c>
      <c>
        <f>0+O400</f>
      </c>
    </row>
    <row r="400" spans="1:16" ht="25.5">
      <c r="A400" s="26" t="s">
        <v>51</v>
      </c>
      <c s="31" t="s">
        <v>557</v>
      </c>
      <c s="31" t="s">
        <v>1087</v>
      </c>
      <c s="26" t="s">
        <v>373</v>
      </c>
      <c s="32" t="s">
        <v>1088</v>
      </c>
      <c s="33" t="s">
        <v>375</v>
      </c>
      <c s="34">
        <v>0.05</v>
      </c>
      <c s="35">
        <v>0</v>
      </c>
      <c s="36">
        <f>ROUND(ROUND(H400,2)*ROUND(G400,3),2)</f>
      </c>
      <c r="O400">
        <f>(I400*21)/100</f>
      </c>
      <c t="s">
        <v>28</v>
      </c>
    </row>
    <row r="401" spans="1:5" ht="38.25">
      <c r="A401" s="37" t="s">
        <v>56</v>
      </c>
      <c r="E401" s="38" t="s">
        <v>2862</v>
      </c>
    </row>
    <row r="402" spans="1:5" ht="12.75">
      <c r="A402" s="39" t="s">
        <v>57</v>
      </c>
      <c r="E402" s="40" t="s">
        <v>2563</v>
      </c>
    </row>
    <row r="403" spans="1:5" ht="165.75">
      <c r="A403" t="s">
        <v>58</v>
      </c>
      <c r="E403"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2960</v>
      </c>
      <c s="41">
        <f>0+I9+I14+I19+I96+I125+I218+I255+I316+I321</f>
      </c>
      <c r="O3" t="s">
        <v>23</v>
      </c>
      <c t="s">
        <v>28</v>
      </c>
    </row>
    <row r="4" spans="1:16" ht="15" customHeight="1">
      <c r="A4" t="s">
        <v>17</v>
      </c>
      <c s="12" t="s">
        <v>18</v>
      </c>
      <c s="13" t="s">
        <v>2958</v>
      </c>
      <c s="1"/>
      <c s="14" t="s">
        <v>2959</v>
      </c>
      <c s="1"/>
      <c s="1"/>
      <c s="11"/>
      <c s="11"/>
      <c r="O4" t="s">
        <v>24</v>
      </c>
      <c t="s">
        <v>28</v>
      </c>
    </row>
    <row r="5" spans="1:16" ht="12.75" customHeight="1">
      <c r="A5" t="s">
        <v>21</v>
      </c>
      <c s="16" t="s">
        <v>22</v>
      </c>
      <c s="17" t="s">
        <v>2960</v>
      </c>
      <c s="6"/>
      <c s="18" t="s">
        <v>2961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2869</v>
      </c>
      <c s="27"/>
      <c s="27"/>
      <c s="27"/>
      <c s="30">
        <f>0+Q9</f>
      </c>
      <c r="O9">
        <f>0+R9</f>
      </c>
      <c r="Q9">
        <f>0+I10</f>
      </c>
      <c>
        <f>0+O10</f>
      </c>
    </row>
    <row r="10" spans="1:16" ht="12.75">
      <c r="A10" s="26" t="s">
        <v>51</v>
      </c>
      <c s="31" t="s">
        <v>34</v>
      </c>
      <c s="31" t="s">
        <v>2870</v>
      </c>
      <c s="26" t="s">
        <v>53</v>
      </c>
      <c s="32" t="s">
        <v>2871</v>
      </c>
      <c s="33" t="s">
        <v>114</v>
      </c>
      <c s="34">
        <v>5</v>
      </c>
      <c s="35">
        <v>0</v>
      </c>
      <c s="36">
        <f>ROUND(ROUND(H10,2)*ROUND(G10,3),2)</f>
      </c>
      <c r="O10">
        <f>(I10*21)/100</f>
      </c>
      <c t="s">
        <v>28</v>
      </c>
    </row>
    <row r="11" spans="1:5" ht="12.75">
      <c r="A11" s="37" t="s">
        <v>56</v>
      </c>
      <c r="E11" s="38" t="s">
        <v>53</v>
      </c>
    </row>
    <row r="12" spans="1:5" ht="12.75">
      <c r="A12" s="39" t="s">
        <v>57</v>
      </c>
      <c r="E12" s="40" t="s">
        <v>2563</v>
      </c>
    </row>
    <row r="13" spans="1:5" ht="38.25">
      <c r="A13" t="s">
        <v>58</v>
      </c>
      <c r="E13" s="38" t="s">
        <v>2872</v>
      </c>
    </row>
    <row r="14" spans="1:18" ht="12.75" customHeight="1">
      <c r="A14" s="6" t="s">
        <v>48</v>
      </c>
      <c s="6"/>
      <c s="44" t="s">
        <v>81</v>
      </c>
      <c s="6"/>
      <c s="29" t="s">
        <v>330</v>
      </c>
      <c s="6"/>
      <c s="6"/>
      <c s="6"/>
      <c s="46">
        <f>0+Q14</f>
      </c>
      <c r="O14">
        <f>0+R14</f>
      </c>
      <c r="Q14">
        <f>0+I15</f>
      </c>
      <c>
        <f>0+O15</f>
      </c>
    </row>
    <row r="15" spans="1:16" ht="12.75">
      <c r="A15" s="26" t="s">
        <v>51</v>
      </c>
      <c s="31" t="s">
        <v>290</v>
      </c>
      <c s="31" t="s">
        <v>2576</v>
      </c>
      <c s="26" t="s">
        <v>53</v>
      </c>
      <c s="32" t="s">
        <v>2577</v>
      </c>
      <c s="33" t="s">
        <v>114</v>
      </c>
      <c s="34">
        <v>10</v>
      </c>
      <c s="35">
        <v>0</v>
      </c>
      <c s="36">
        <f>ROUND(ROUND(H15,2)*ROUND(G15,3),2)</f>
      </c>
      <c r="O15">
        <f>(I15*21)/100</f>
      </c>
      <c t="s">
        <v>28</v>
      </c>
    </row>
    <row r="16" spans="1:5" ht="12.75">
      <c r="A16" s="37" t="s">
        <v>56</v>
      </c>
      <c r="E16" s="38" t="s">
        <v>53</v>
      </c>
    </row>
    <row r="17" spans="1:5" ht="12.75">
      <c r="A17" s="39" t="s">
        <v>57</v>
      </c>
      <c r="E17" s="40" t="s">
        <v>2563</v>
      </c>
    </row>
    <row r="18" spans="1:5" ht="38.25">
      <c r="A18" t="s">
        <v>58</v>
      </c>
      <c r="E18" s="38" t="s">
        <v>2578</v>
      </c>
    </row>
    <row r="19" spans="1:18" ht="12.75" customHeight="1">
      <c r="A19" s="6" t="s">
        <v>48</v>
      </c>
      <c s="6"/>
      <c s="44" t="s">
        <v>347</v>
      </c>
      <c s="6"/>
      <c s="29" t="s">
        <v>2355</v>
      </c>
      <c s="6"/>
      <c s="6"/>
      <c s="6"/>
      <c s="46">
        <f>0+Q19</f>
      </c>
      <c r="O19">
        <f>0+R19</f>
      </c>
      <c r="Q19">
        <f>0+I20+I24+I28+I32+I36+I40+I44+I48+I52+I56+I60+I64+I68+I72+I76+I80+I84+I88+I92</f>
      </c>
      <c>
        <f>0+O20+O24+O28+O32+O36+O40+O44+O48+O52+O56+O60+O64+O68+O72+O76+O80+O84+O88+O92</f>
      </c>
    </row>
    <row r="20" spans="1:16" ht="12.75">
      <c r="A20" s="26" t="s">
        <v>51</v>
      </c>
      <c s="31" t="s">
        <v>28</v>
      </c>
      <c s="31" t="s">
        <v>2873</v>
      </c>
      <c s="26" t="s">
        <v>53</v>
      </c>
      <c s="32" t="s">
        <v>2874</v>
      </c>
      <c s="33" t="s">
        <v>65</v>
      </c>
      <c s="34">
        <v>6</v>
      </c>
      <c s="35">
        <v>0</v>
      </c>
      <c s="36">
        <f>ROUND(ROUND(H20,2)*ROUND(G20,3),2)</f>
      </c>
      <c r="O20">
        <f>(I20*21)/100</f>
      </c>
      <c t="s">
        <v>28</v>
      </c>
    </row>
    <row r="21" spans="1:5" ht="12.75">
      <c r="A21" s="37" t="s">
        <v>56</v>
      </c>
      <c r="E21" s="38" t="s">
        <v>53</v>
      </c>
    </row>
    <row r="22" spans="1:5" ht="12.75">
      <c r="A22" s="39" t="s">
        <v>57</v>
      </c>
      <c r="E22" s="40" t="s">
        <v>2563</v>
      </c>
    </row>
    <row r="23" spans="1:5" ht="38.25">
      <c r="A23" t="s">
        <v>58</v>
      </c>
      <c r="E23" s="38" t="s">
        <v>2875</v>
      </c>
    </row>
    <row r="24" spans="1:16" ht="25.5">
      <c r="A24" s="26" t="s">
        <v>51</v>
      </c>
      <c s="31" t="s">
        <v>26</v>
      </c>
      <c s="31" t="s">
        <v>2729</v>
      </c>
      <c s="26" t="s">
        <v>53</v>
      </c>
      <c s="32" t="s">
        <v>2730</v>
      </c>
      <c s="33" t="s">
        <v>55</v>
      </c>
      <c s="34">
        <v>20</v>
      </c>
      <c s="35">
        <v>0</v>
      </c>
      <c s="36">
        <f>ROUND(ROUND(H24,2)*ROUND(G24,3),2)</f>
      </c>
      <c r="O24">
        <f>(I24*21)/100</f>
      </c>
      <c t="s">
        <v>28</v>
      </c>
    </row>
    <row r="25" spans="1:5" ht="12.75">
      <c r="A25" s="37" t="s">
        <v>56</v>
      </c>
      <c r="E25" s="38" t="s">
        <v>53</v>
      </c>
    </row>
    <row r="26" spans="1:5" ht="12.75">
      <c r="A26" s="39" t="s">
        <v>57</v>
      </c>
      <c r="E26" s="40" t="s">
        <v>2563</v>
      </c>
    </row>
    <row r="27" spans="1:5" ht="63.75">
      <c r="A27" t="s">
        <v>58</v>
      </c>
      <c r="E27" s="38" t="s">
        <v>2731</v>
      </c>
    </row>
    <row r="28" spans="1:16" ht="25.5">
      <c r="A28" s="26" t="s">
        <v>51</v>
      </c>
      <c s="31" t="s">
        <v>38</v>
      </c>
      <c s="31" t="s">
        <v>2732</v>
      </c>
      <c s="26" t="s">
        <v>53</v>
      </c>
      <c s="32" t="s">
        <v>2733</v>
      </c>
      <c s="33" t="s">
        <v>55</v>
      </c>
      <c s="34">
        <v>70</v>
      </c>
      <c s="35">
        <v>0</v>
      </c>
      <c s="36">
        <f>ROUND(ROUND(H28,2)*ROUND(G28,3),2)</f>
      </c>
      <c r="O28">
        <f>(I28*21)/100</f>
      </c>
      <c t="s">
        <v>28</v>
      </c>
    </row>
    <row r="29" spans="1:5" ht="12.75">
      <c r="A29" s="37" t="s">
        <v>56</v>
      </c>
      <c r="E29" s="38" t="s">
        <v>53</v>
      </c>
    </row>
    <row r="30" spans="1:5" ht="12.75">
      <c r="A30" s="39" t="s">
        <v>57</v>
      </c>
      <c r="E30" s="40" t="s">
        <v>2563</v>
      </c>
    </row>
    <row r="31" spans="1:5" ht="63.75">
      <c r="A31" t="s">
        <v>58</v>
      </c>
      <c r="E31" s="38" t="s">
        <v>2731</v>
      </c>
    </row>
    <row r="32" spans="1:16" ht="25.5">
      <c r="A32" s="26" t="s">
        <v>51</v>
      </c>
      <c s="31" t="s">
        <v>40</v>
      </c>
      <c s="31" t="s">
        <v>2963</v>
      </c>
      <c s="26" t="s">
        <v>53</v>
      </c>
      <c s="32" t="s">
        <v>2964</v>
      </c>
      <c s="33" t="s">
        <v>55</v>
      </c>
      <c s="34">
        <v>10</v>
      </c>
      <c s="35">
        <v>0</v>
      </c>
      <c s="36">
        <f>ROUND(ROUND(H32,2)*ROUND(G32,3),2)</f>
      </c>
      <c r="O32">
        <f>(I32*21)/100</f>
      </c>
      <c t="s">
        <v>28</v>
      </c>
    </row>
    <row r="33" spans="1:5" ht="12.75">
      <c r="A33" s="37" t="s">
        <v>56</v>
      </c>
      <c r="E33" s="38" t="s">
        <v>53</v>
      </c>
    </row>
    <row r="34" spans="1:5" ht="12.75">
      <c r="A34" s="39" t="s">
        <v>57</v>
      </c>
      <c r="E34" s="40" t="s">
        <v>2563</v>
      </c>
    </row>
    <row r="35" spans="1:5" ht="63.75">
      <c r="A35" t="s">
        <v>58</v>
      </c>
      <c r="E35" s="38" t="s">
        <v>2731</v>
      </c>
    </row>
    <row r="36" spans="1:16" ht="25.5">
      <c r="A36" s="26" t="s">
        <v>51</v>
      </c>
      <c s="31" t="s">
        <v>27</v>
      </c>
      <c s="31" t="s">
        <v>1815</v>
      </c>
      <c s="26" t="s">
        <v>53</v>
      </c>
      <c s="32" t="s">
        <v>1816</v>
      </c>
      <c s="33" t="s">
        <v>55</v>
      </c>
      <c s="34">
        <v>150</v>
      </c>
      <c s="35">
        <v>0</v>
      </c>
      <c s="36">
        <f>ROUND(ROUND(H36,2)*ROUND(G36,3),2)</f>
      </c>
      <c r="O36">
        <f>(I36*21)/100</f>
      </c>
      <c t="s">
        <v>28</v>
      </c>
    </row>
    <row r="37" spans="1:5" ht="12.75">
      <c r="A37" s="37" t="s">
        <v>56</v>
      </c>
      <c r="E37" s="38" t="s">
        <v>53</v>
      </c>
    </row>
    <row r="38" spans="1:5" ht="12.75">
      <c r="A38" s="39" t="s">
        <v>57</v>
      </c>
      <c r="E38" s="40" t="s">
        <v>2563</v>
      </c>
    </row>
    <row r="39" spans="1:5" ht="25.5">
      <c r="A39" t="s">
        <v>58</v>
      </c>
      <c r="E39" s="38" t="s">
        <v>2583</v>
      </c>
    </row>
    <row r="40" spans="1:16" ht="25.5">
      <c r="A40" s="26" t="s">
        <v>51</v>
      </c>
      <c s="31" t="s">
        <v>81</v>
      </c>
      <c s="31" t="s">
        <v>1776</v>
      </c>
      <c s="26" t="s">
        <v>53</v>
      </c>
      <c s="32" t="s">
        <v>1777</v>
      </c>
      <c s="33" t="s">
        <v>55</v>
      </c>
      <c s="34">
        <v>25</v>
      </c>
      <c s="35">
        <v>0</v>
      </c>
      <c s="36">
        <f>ROUND(ROUND(H40,2)*ROUND(G40,3),2)</f>
      </c>
      <c r="O40">
        <f>(I40*21)/100</f>
      </c>
      <c t="s">
        <v>28</v>
      </c>
    </row>
    <row r="41" spans="1:5" ht="12.75">
      <c r="A41" s="37" t="s">
        <v>56</v>
      </c>
      <c r="E41" s="38" t="s">
        <v>53</v>
      </c>
    </row>
    <row r="42" spans="1:5" ht="12.75">
      <c r="A42" s="39" t="s">
        <v>57</v>
      </c>
      <c r="E42" s="40" t="s">
        <v>2563</v>
      </c>
    </row>
    <row r="43" spans="1:5" ht="25.5">
      <c r="A43" t="s">
        <v>58</v>
      </c>
      <c r="E43" s="38" t="s">
        <v>2583</v>
      </c>
    </row>
    <row r="44" spans="1:16" ht="12.75">
      <c r="A44" s="26" t="s">
        <v>51</v>
      </c>
      <c s="31" t="s">
        <v>85</v>
      </c>
      <c s="31" t="s">
        <v>2487</v>
      </c>
      <c s="26" t="s">
        <v>53</v>
      </c>
      <c s="32" t="s">
        <v>2488</v>
      </c>
      <c s="33" t="s">
        <v>55</v>
      </c>
      <c s="34">
        <v>15</v>
      </c>
      <c s="35">
        <v>0</v>
      </c>
      <c s="36">
        <f>ROUND(ROUND(H44,2)*ROUND(G44,3),2)</f>
      </c>
      <c r="O44">
        <f>(I44*21)/100</f>
      </c>
      <c t="s">
        <v>28</v>
      </c>
    </row>
    <row r="45" spans="1:5" ht="12.75">
      <c r="A45" s="37" t="s">
        <v>56</v>
      </c>
      <c r="E45" s="38" t="s">
        <v>53</v>
      </c>
    </row>
    <row r="46" spans="1:5" ht="12.75">
      <c r="A46" s="39" t="s">
        <v>57</v>
      </c>
      <c r="E46" s="40" t="s">
        <v>2563</v>
      </c>
    </row>
    <row r="47" spans="1:5" ht="25.5">
      <c r="A47" t="s">
        <v>58</v>
      </c>
      <c r="E47" s="38" t="s">
        <v>2583</v>
      </c>
    </row>
    <row r="48" spans="1:16" ht="25.5">
      <c r="A48" s="26" t="s">
        <v>51</v>
      </c>
      <c s="31" t="s">
        <v>44</v>
      </c>
      <c s="31" t="s">
        <v>2965</v>
      </c>
      <c s="26" t="s">
        <v>53</v>
      </c>
      <c s="32" t="s">
        <v>2966</v>
      </c>
      <c s="33" t="s">
        <v>114</v>
      </c>
      <c s="34">
        <v>3</v>
      </c>
      <c s="35">
        <v>0</v>
      </c>
      <c s="36">
        <f>ROUND(ROUND(H48,2)*ROUND(G48,3),2)</f>
      </c>
      <c r="O48">
        <f>(I48*21)/100</f>
      </c>
      <c t="s">
        <v>28</v>
      </c>
    </row>
    <row r="49" spans="1:5" ht="12.75">
      <c r="A49" s="37" t="s">
        <v>56</v>
      </c>
      <c r="E49" s="38" t="s">
        <v>53</v>
      </c>
    </row>
    <row r="50" spans="1:5" ht="12.75">
      <c r="A50" s="39" t="s">
        <v>57</v>
      </c>
      <c r="E50" s="40" t="s">
        <v>2563</v>
      </c>
    </row>
    <row r="51" spans="1:5" ht="63.75">
      <c r="A51" t="s">
        <v>58</v>
      </c>
      <c r="E51" s="38" t="s">
        <v>2967</v>
      </c>
    </row>
    <row r="52" spans="1:16" ht="12.75">
      <c r="A52" s="26" t="s">
        <v>51</v>
      </c>
      <c s="31" t="s">
        <v>46</v>
      </c>
      <c s="31" t="s">
        <v>2586</v>
      </c>
      <c s="26" t="s">
        <v>53</v>
      </c>
      <c s="32" t="s">
        <v>2587</v>
      </c>
      <c s="33" t="s">
        <v>65</v>
      </c>
      <c s="34">
        <v>150</v>
      </c>
      <c s="35">
        <v>0</v>
      </c>
      <c s="36">
        <f>ROUND(ROUND(H52,2)*ROUND(G52,3),2)</f>
      </c>
      <c r="O52">
        <f>(I52*21)/100</f>
      </c>
      <c t="s">
        <v>28</v>
      </c>
    </row>
    <row r="53" spans="1:5" ht="12.75">
      <c r="A53" s="37" t="s">
        <v>56</v>
      </c>
      <c r="E53" s="38" t="s">
        <v>53</v>
      </c>
    </row>
    <row r="54" spans="1:5" ht="12.75">
      <c r="A54" s="39" t="s">
        <v>57</v>
      </c>
      <c r="E54" s="40" t="s">
        <v>2563</v>
      </c>
    </row>
    <row r="55" spans="1:5" ht="25.5">
      <c r="A55" t="s">
        <v>58</v>
      </c>
      <c r="E55" s="38" t="s">
        <v>2583</v>
      </c>
    </row>
    <row r="56" spans="1:16" ht="12.75">
      <c r="A56" s="26" t="s">
        <v>51</v>
      </c>
      <c s="31" t="s">
        <v>95</v>
      </c>
      <c s="31" t="s">
        <v>926</v>
      </c>
      <c s="26" t="s">
        <v>53</v>
      </c>
      <c s="32" t="s">
        <v>927</v>
      </c>
      <c s="33" t="s">
        <v>65</v>
      </c>
      <c s="34">
        <v>75</v>
      </c>
      <c s="35">
        <v>0</v>
      </c>
      <c s="36">
        <f>ROUND(ROUND(H56,2)*ROUND(G56,3),2)</f>
      </c>
      <c r="O56">
        <f>(I56*21)/100</f>
      </c>
      <c t="s">
        <v>28</v>
      </c>
    </row>
    <row r="57" spans="1:5" ht="12.75">
      <c r="A57" s="37" t="s">
        <v>56</v>
      </c>
      <c r="E57" s="38" t="s">
        <v>53</v>
      </c>
    </row>
    <row r="58" spans="1:5" ht="12.75">
      <c r="A58" s="39" t="s">
        <v>57</v>
      </c>
      <c r="E58" s="40" t="s">
        <v>2563</v>
      </c>
    </row>
    <row r="59" spans="1:5" ht="38.25">
      <c r="A59" t="s">
        <v>58</v>
      </c>
      <c r="E59" s="38" t="s">
        <v>2892</v>
      </c>
    </row>
    <row r="60" spans="1:16" ht="12.75">
      <c r="A60" s="26" t="s">
        <v>51</v>
      </c>
      <c s="31" t="s">
        <v>99</v>
      </c>
      <c s="31" t="s">
        <v>2968</v>
      </c>
      <c s="26" t="s">
        <v>53</v>
      </c>
      <c s="32" t="s">
        <v>2969</v>
      </c>
      <c s="33" t="s">
        <v>65</v>
      </c>
      <c s="34">
        <v>32</v>
      </c>
      <c s="35">
        <v>0</v>
      </c>
      <c s="36">
        <f>ROUND(ROUND(H60,2)*ROUND(G60,3),2)</f>
      </c>
      <c r="O60">
        <f>(I60*21)/100</f>
      </c>
      <c t="s">
        <v>28</v>
      </c>
    </row>
    <row r="61" spans="1:5" ht="12.75">
      <c r="A61" s="37" t="s">
        <v>56</v>
      </c>
      <c r="E61" s="38" t="s">
        <v>53</v>
      </c>
    </row>
    <row r="62" spans="1:5" ht="12.75">
      <c r="A62" s="39" t="s">
        <v>57</v>
      </c>
      <c r="E62" s="40" t="s">
        <v>2563</v>
      </c>
    </row>
    <row r="63" spans="1:5" ht="38.25">
      <c r="A63" t="s">
        <v>58</v>
      </c>
      <c r="E63" s="38" t="s">
        <v>2892</v>
      </c>
    </row>
    <row r="64" spans="1:16" ht="12.75">
      <c r="A64" s="26" t="s">
        <v>51</v>
      </c>
      <c s="31" t="s">
        <v>103</v>
      </c>
      <c s="31" t="s">
        <v>1340</v>
      </c>
      <c s="26" t="s">
        <v>53</v>
      </c>
      <c s="32" t="s">
        <v>1341</v>
      </c>
      <c s="33" t="s">
        <v>114</v>
      </c>
      <c s="34">
        <v>0.5</v>
      </c>
      <c s="35">
        <v>0</v>
      </c>
      <c s="36">
        <f>ROUND(ROUND(H64,2)*ROUND(G64,3),2)</f>
      </c>
      <c r="O64">
        <f>(I64*21)/100</f>
      </c>
      <c t="s">
        <v>28</v>
      </c>
    </row>
    <row r="65" spans="1:5" ht="12.75">
      <c r="A65" s="37" t="s">
        <v>56</v>
      </c>
      <c r="E65" s="38" t="s">
        <v>53</v>
      </c>
    </row>
    <row r="66" spans="1:5" ht="12.75">
      <c r="A66" s="39" t="s">
        <v>57</v>
      </c>
      <c r="E66" s="40" t="s">
        <v>2563</v>
      </c>
    </row>
    <row r="67" spans="1:5" ht="38.25">
      <c r="A67" t="s">
        <v>58</v>
      </c>
      <c r="E67" s="38" t="s">
        <v>931</v>
      </c>
    </row>
    <row r="68" spans="1:16" ht="25.5">
      <c r="A68" s="26" t="s">
        <v>51</v>
      </c>
      <c s="31" t="s">
        <v>67</v>
      </c>
      <c s="31" t="s">
        <v>2881</v>
      </c>
      <c s="26" t="s">
        <v>53</v>
      </c>
      <c s="32" t="s">
        <v>2882</v>
      </c>
      <c s="33" t="s">
        <v>65</v>
      </c>
      <c s="34">
        <v>9</v>
      </c>
      <c s="35">
        <v>0</v>
      </c>
      <c s="36">
        <f>ROUND(ROUND(H68,2)*ROUND(G68,3),2)</f>
      </c>
      <c r="O68">
        <f>(I68*21)/100</f>
      </c>
      <c t="s">
        <v>28</v>
      </c>
    </row>
    <row r="69" spans="1:5" ht="12.75">
      <c r="A69" s="37" t="s">
        <v>56</v>
      </c>
      <c r="E69" s="38" t="s">
        <v>53</v>
      </c>
    </row>
    <row r="70" spans="1:5" ht="12.75">
      <c r="A70" s="39" t="s">
        <v>57</v>
      </c>
      <c r="E70" s="40" t="s">
        <v>2563</v>
      </c>
    </row>
    <row r="71" spans="1:5" ht="38.25">
      <c r="A71" t="s">
        <v>58</v>
      </c>
      <c r="E71" s="38" t="s">
        <v>931</v>
      </c>
    </row>
    <row r="72" spans="1:16" ht="25.5">
      <c r="A72" s="26" t="s">
        <v>51</v>
      </c>
      <c s="31" t="s">
        <v>294</v>
      </c>
      <c s="31" t="s">
        <v>929</v>
      </c>
      <c s="26" t="s">
        <v>53</v>
      </c>
      <c s="32" t="s">
        <v>930</v>
      </c>
      <c s="33" t="s">
        <v>65</v>
      </c>
      <c s="34">
        <v>19</v>
      </c>
      <c s="35">
        <v>0</v>
      </c>
      <c s="36">
        <f>ROUND(ROUND(H72,2)*ROUND(G72,3),2)</f>
      </c>
      <c r="O72">
        <f>(I72*21)/100</f>
      </c>
      <c t="s">
        <v>28</v>
      </c>
    </row>
    <row r="73" spans="1:5" ht="12.75">
      <c r="A73" s="37" t="s">
        <v>56</v>
      </c>
      <c r="E73" s="38" t="s">
        <v>53</v>
      </c>
    </row>
    <row r="74" spans="1:5" ht="12.75">
      <c r="A74" s="39" t="s">
        <v>57</v>
      </c>
      <c r="E74" s="40" t="s">
        <v>2563</v>
      </c>
    </row>
    <row r="75" spans="1:5" ht="38.25">
      <c r="A75" t="s">
        <v>58</v>
      </c>
      <c r="E75" s="38" t="s">
        <v>931</v>
      </c>
    </row>
    <row r="76" spans="1:16" ht="25.5">
      <c r="A76" s="26" t="s">
        <v>51</v>
      </c>
      <c s="31" t="s">
        <v>298</v>
      </c>
      <c s="31" t="s">
        <v>2883</v>
      </c>
      <c s="26" t="s">
        <v>53</v>
      </c>
      <c s="32" t="s">
        <v>2884</v>
      </c>
      <c s="33" t="s">
        <v>65</v>
      </c>
      <c s="34">
        <v>1</v>
      </c>
      <c s="35">
        <v>0</v>
      </c>
      <c s="36">
        <f>ROUND(ROUND(H76,2)*ROUND(G76,3),2)</f>
      </c>
      <c r="O76">
        <f>(I76*21)/100</f>
      </c>
      <c t="s">
        <v>28</v>
      </c>
    </row>
    <row r="77" spans="1:5" ht="12.75">
      <c r="A77" s="37" t="s">
        <v>56</v>
      </c>
      <c r="E77" s="38" t="s">
        <v>53</v>
      </c>
    </row>
    <row r="78" spans="1:5" ht="12.75">
      <c r="A78" s="39" t="s">
        <v>57</v>
      </c>
      <c r="E78" s="40" t="s">
        <v>2563</v>
      </c>
    </row>
    <row r="79" spans="1:5" ht="38.25">
      <c r="A79" t="s">
        <v>58</v>
      </c>
      <c r="E79" s="38" t="s">
        <v>935</v>
      </c>
    </row>
    <row r="80" spans="1:16" ht="25.5">
      <c r="A80" s="26" t="s">
        <v>51</v>
      </c>
      <c s="31" t="s">
        <v>150</v>
      </c>
      <c s="31" t="s">
        <v>932</v>
      </c>
      <c s="26" t="s">
        <v>53</v>
      </c>
      <c s="32" t="s">
        <v>933</v>
      </c>
      <c s="33" t="s">
        <v>65</v>
      </c>
      <c s="34">
        <v>18</v>
      </c>
      <c s="35">
        <v>0</v>
      </c>
      <c s="36">
        <f>ROUND(ROUND(H80,2)*ROUND(G80,3),2)</f>
      </c>
      <c r="O80">
        <f>(I80*21)/100</f>
      </c>
      <c t="s">
        <v>28</v>
      </c>
    </row>
    <row r="81" spans="1:5" ht="12.75">
      <c r="A81" s="37" t="s">
        <v>56</v>
      </c>
      <c r="E81" s="38" t="s">
        <v>53</v>
      </c>
    </row>
    <row r="82" spans="1:5" ht="12.75">
      <c r="A82" s="39" t="s">
        <v>57</v>
      </c>
      <c r="E82" s="40" t="s">
        <v>2563</v>
      </c>
    </row>
    <row r="83" spans="1:5" ht="38.25">
      <c r="A83" t="s">
        <v>58</v>
      </c>
      <c r="E83" s="38" t="s">
        <v>935</v>
      </c>
    </row>
    <row r="84" spans="1:16" ht="12.75">
      <c r="A84" s="26" t="s">
        <v>51</v>
      </c>
      <c s="31" t="s">
        <v>152</v>
      </c>
      <c s="31" t="s">
        <v>2885</v>
      </c>
      <c s="26" t="s">
        <v>53</v>
      </c>
      <c s="32" t="s">
        <v>2886</v>
      </c>
      <c s="33" t="s">
        <v>65</v>
      </c>
      <c s="34">
        <v>1</v>
      </c>
      <c s="35">
        <v>0</v>
      </c>
      <c s="36">
        <f>ROUND(ROUND(H84,2)*ROUND(G84,3),2)</f>
      </c>
      <c r="O84">
        <f>(I84*21)/100</f>
      </c>
      <c t="s">
        <v>28</v>
      </c>
    </row>
    <row r="85" spans="1:5" ht="12.75">
      <c r="A85" s="37" t="s">
        <v>56</v>
      </c>
      <c r="E85" s="38" t="s">
        <v>53</v>
      </c>
    </row>
    <row r="86" spans="1:5" ht="12.75">
      <c r="A86" s="39" t="s">
        <v>57</v>
      </c>
      <c r="E86" s="40" t="s">
        <v>2563</v>
      </c>
    </row>
    <row r="87" spans="1:5" ht="63.75">
      <c r="A87" t="s">
        <v>58</v>
      </c>
      <c r="E87" s="38" t="s">
        <v>2887</v>
      </c>
    </row>
    <row r="88" spans="1:16" ht="38.25">
      <c r="A88" s="26" t="s">
        <v>51</v>
      </c>
      <c s="31" t="s">
        <v>154</v>
      </c>
      <c s="31" t="s">
        <v>2588</v>
      </c>
      <c s="26" t="s">
        <v>53</v>
      </c>
      <c s="32" t="s">
        <v>2589</v>
      </c>
      <c s="33" t="s">
        <v>2590</v>
      </c>
      <c s="34">
        <v>250</v>
      </c>
      <c s="35">
        <v>0</v>
      </c>
      <c s="36">
        <f>ROUND(ROUND(H88,2)*ROUND(G88,3),2)</f>
      </c>
      <c r="O88">
        <f>(I88*21)/100</f>
      </c>
      <c t="s">
        <v>28</v>
      </c>
    </row>
    <row r="89" spans="1:5" ht="12.75">
      <c r="A89" s="37" t="s">
        <v>56</v>
      </c>
      <c r="E89" s="38" t="s">
        <v>53</v>
      </c>
    </row>
    <row r="90" spans="1:5" ht="12.75">
      <c r="A90" s="39" t="s">
        <v>57</v>
      </c>
      <c r="E90" s="40" t="s">
        <v>2563</v>
      </c>
    </row>
    <row r="91" spans="1:5" ht="51">
      <c r="A91" t="s">
        <v>58</v>
      </c>
      <c r="E91" s="38" t="s">
        <v>2591</v>
      </c>
    </row>
    <row r="92" spans="1:16" ht="25.5">
      <c r="A92" s="26" t="s">
        <v>51</v>
      </c>
      <c s="31" t="s">
        <v>158</v>
      </c>
      <c s="31" t="s">
        <v>2970</v>
      </c>
      <c s="26" t="s">
        <v>53</v>
      </c>
      <c s="32" t="s">
        <v>2971</v>
      </c>
      <c s="33" t="s">
        <v>2590</v>
      </c>
      <c s="34">
        <v>50</v>
      </c>
      <c s="35">
        <v>0</v>
      </c>
      <c s="36">
        <f>ROUND(ROUND(H92,2)*ROUND(G92,3),2)</f>
      </c>
      <c r="O92">
        <f>(I92*21)/100</f>
      </c>
      <c t="s">
        <v>28</v>
      </c>
    </row>
    <row r="93" spans="1:5" ht="12.75">
      <c r="A93" s="37" t="s">
        <v>56</v>
      </c>
      <c r="E93" s="38" t="s">
        <v>53</v>
      </c>
    </row>
    <row r="94" spans="1:5" ht="12.75">
      <c r="A94" s="39" t="s">
        <v>57</v>
      </c>
      <c r="E94" s="40" t="s">
        <v>2563</v>
      </c>
    </row>
    <row r="95" spans="1:5" ht="51">
      <c r="A95" t="s">
        <v>58</v>
      </c>
      <c r="E95" s="38" t="s">
        <v>2591</v>
      </c>
    </row>
    <row r="96" spans="1:18" ht="12.75" customHeight="1">
      <c r="A96" s="6" t="s">
        <v>48</v>
      </c>
      <c s="6"/>
      <c s="44" t="s">
        <v>2367</v>
      </c>
      <c s="6"/>
      <c s="29" t="s">
        <v>2368</v>
      </c>
      <c s="6"/>
      <c s="6"/>
      <c s="6"/>
      <c s="46">
        <f>0+Q96</f>
      </c>
      <c r="O96">
        <f>0+R96</f>
      </c>
      <c r="Q96">
        <f>0+I97+I101+I105+I109+I113+I117+I121</f>
      </c>
      <c>
        <f>0+O97+O101+O105+O109+O113+O117+O121</f>
      </c>
    </row>
    <row r="97" spans="1:16" ht="12.75">
      <c r="A97" s="26" t="s">
        <v>51</v>
      </c>
      <c s="31" t="s">
        <v>162</v>
      </c>
      <c s="31" t="s">
        <v>2592</v>
      </c>
      <c s="26" t="s">
        <v>53</v>
      </c>
      <c s="32" t="s">
        <v>2593</v>
      </c>
      <c s="33" t="s">
        <v>55</v>
      </c>
      <c s="34">
        <v>45</v>
      </c>
      <c s="35">
        <v>0</v>
      </c>
      <c s="36">
        <f>ROUND(ROUND(H97,2)*ROUND(G97,3),2)</f>
      </c>
      <c r="O97">
        <f>(I97*21)/100</f>
      </c>
      <c t="s">
        <v>28</v>
      </c>
    </row>
    <row r="98" spans="1:5" ht="12.75">
      <c r="A98" s="37" t="s">
        <v>56</v>
      </c>
      <c r="E98" s="38" t="s">
        <v>53</v>
      </c>
    </row>
    <row r="99" spans="1:5" ht="12.75">
      <c r="A99" s="39" t="s">
        <v>57</v>
      </c>
      <c r="E99" s="40" t="s">
        <v>2563</v>
      </c>
    </row>
    <row r="100" spans="1:5" ht="38.25">
      <c r="A100" t="s">
        <v>58</v>
      </c>
      <c r="E100" s="38" t="s">
        <v>2594</v>
      </c>
    </row>
    <row r="101" spans="1:16" ht="12.75">
      <c r="A101" s="26" t="s">
        <v>51</v>
      </c>
      <c s="31" t="s">
        <v>166</v>
      </c>
      <c s="31" t="s">
        <v>1650</v>
      </c>
      <c s="26" t="s">
        <v>53</v>
      </c>
      <c s="32" t="s">
        <v>1651</v>
      </c>
      <c s="33" t="s">
        <v>65</v>
      </c>
      <c s="34">
        <v>1</v>
      </c>
      <c s="35">
        <v>0</v>
      </c>
      <c s="36">
        <f>ROUND(ROUND(H101,2)*ROUND(G101,3),2)</f>
      </c>
      <c r="O101">
        <f>(I101*21)/100</f>
      </c>
      <c t="s">
        <v>28</v>
      </c>
    </row>
    <row r="102" spans="1:5" ht="12.75">
      <c r="A102" s="37" t="s">
        <v>56</v>
      </c>
      <c r="E102" s="38" t="s">
        <v>53</v>
      </c>
    </row>
    <row r="103" spans="1:5" ht="12.75">
      <c r="A103" s="39" t="s">
        <v>57</v>
      </c>
      <c r="E103" s="40" t="s">
        <v>2563</v>
      </c>
    </row>
    <row r="104" spans="1:5" ht="38.25">
      <c r="A104" t="s">
        <v>58</v>
      </c>
      <c r="E104" s="38" t="s">
        <v>2595</v>
      </c>
    </row>
    <row r="105" spans="1:16" ht="12.75">
      <c r="A105" s="26" t="s">
        <v>51</v>
      </c>
      <c s="31" t="s">
        <v>170</v>
      </c>
      <c s="31" t="s">
        <v>2040</v>
      </c>
      <c s="26" t="s">
        <v>53</v>
      </c>
      <c s="32" t="s">
        <v>2041</v>
      </c>
      <c s="33" t="s">
        <v>65</v>
      </c>
      <c s="34">
        <v>25</v>
      </c>
      <c s="35">
        <v>0</v>
      </c>
      <c s="36">
        <f>ROUND(ROUND(H105,2)*ROUND(G105,3),2)</f>
      </c>
      <c r="O105">
        <f>(I105*21)/100</f>
      </c>
      <c t="s">
        <v>28</v>
      </c>
    </row>
    <row r="106" spans="1:5" ht="12.75">
      <c r="A106" s="37" t="s">
        <v>56</v>
      </c>
      <c r="E106" s="38" t="s">
        <v>53</v>
      </c>
    </row>
    <row r="107" spans="1:5" ht="12.75">
      <c r="A107" s="39" t="s">
        <v>57</v>
      </c>
      <c r="E107" s="40" t="s">
        <v>2563</v>
      </c>
    </row>
    <row r="108" spans="1:5" ht="25.5">
      <c r="A108" t="s">
        <v>58</v>
      </c>
      <c r="E108" s="38" t="s">
        <v>2596</v>
      </c>
    </row>
    <row r="109" spans="1:16" ht="12.75">
      <c r="A109" s="26" t="s">
        <v>51</v>
      </c>
      <c s="31" t="s">
        <v>174</v>
      </c>
      <c s="31" t="s">
        <v>2893</v>
      </c>
      <c s="26" t="s">
        <v>53</v>
      </c>
      <c s="32" t="s">
        <v>2894</v>
      </c>
      <c s="33" t="s">
        <v>65</v>
      </c>
      <c s="34">
        <v>6</v>
      </c>
      <c s="35">
        <v>0</v>
      </c>
      <c s="36">
        <f>ROUND(ROUND(H109,2)*ROUND(G109,3),2)</f>
      </c>
      <c r="O109">
        <f>(I109*21)/100</f>
      </c>
      <c t="s">
        <v>28</v>
      </c>
    </row>
    <row r="110" spans="1:5" ht="12.75">
      <c r="A110" s="37" t="s">
        <v>56</v>
      </c>
      <c r="E110" s="38" t="s">
        <v>53</v>
      </c>
    </row>
    <row r="111" spans="1:5" ht="12.75">
      <c r="A111" s="39" t="s">
        <v>57</v>
      </c>
      <c r="E111" s="40" t="s">
        <v>2563</v>
      </c>
    </row>
    <row r="112" spans="1:5" ht="38.25">
      <c r="A112" t="s">
        <v>58</v>
      </c>
      <c r="E112" s="38" t="s">
        <v>2895</v>
      </c>
    </row>
    <row r="113" spans="1:16" ht="12.75">
      <c r="A113" s="26" t="s">
        <v>51</v>
      </c>
      <c s="31" t="s">
        <v>178</v>
      </c>
      <c s="31" t="s">
        <v>2043</v>
      </c>
      <c s="26" t="s">
        <v>53</v>
      </c>
      <c s="32" t="s">
        <v>2044</v>
      </c>
      <c s="33" t="s">
        <v>65</v>
      </c>
      <c s="34">
        <v>35</v>
      </c>
      <c s="35">
        <v>0</v>
      </c>
      <c s="36">
        <f>ROUND(ROUND(H113,2)*ROUND(G113,3),2)</f>
      </c>
      <c r="O113">
        <f>(I113*21)/100</f>
      </c>
      <c t="s">
        <v>28</v>
      </c>
    </row>
    <row r="114" spans="1:5" ht="12.75">
      <c r="A114" s="37" t="s">
        <v>56</v>
      </c>
      <c r="E114" s="38" t="s">
        <v>53</v>
      </c>
    </row>
    <row r="115" spans="1:5" ht="12.75">
      <c r="A115" s="39" t="s">
        <v>57</v>
      </c>
      <c r="E115" s="40" t="s">
        <v>2563</v>
      </c>
    </row>
    <row r="116" spans="1:5" ht="38.25">
      <c r="A116" t="s">
        <v>58</v>
      </c>
      <c r="E116" s="38" t="s">
        <v>2597</v>
      </c>
    </row>
    <row r="117" spans="1:16" ht="12.75">
      <c r="A117" s="26" t="s">
        <v>51</v>
      </c>
      <c s="31" t="s">
        <v>182</v>
      </c>
      <c s="31" t="s">
        <v>2598</v>
      </c>
      <c s="26" t="s">
        <v>53</v>
      </c>
      <c s="32" t="s">
        <v>2599</v>
      </c>
      <c s="33" t="s">
        <v>65</v>
      </c>
      <c s="34">
        <v>25</v>
      </c>
      <c s="35">
        <v>0</v>
      </c>
      <c s="36">
        <f>ROUND(ROUND(H117,2)*ROUND(G117,3),2)</f>
      </c>
      <c r="O117">
        <f>(I117*21)/100</f>
      </c>
      <c t="s">
        <v>28</v>
      </c>
    </row>
    <row r="118" spans="1:5" ht="12.75">
      <c r="A118" s="37" t="s">
        <v>56</v>
      </c>
      <c r="E118" s="38" t="s">
        <v>53</v>
      </c>
    </row>
    <row r="119" spans="1:5" ht="12.75">
      <c r="A119" s="39" t="s">
        <v>57</v>
      </c>
      <c r="E119" s="40" t="s">
        <v>2563</v>
      </c>
    </row>
    <row r="120" spans="1:5" ht="38.25">
      <c r="A120" t="s">
        <v>58</v>
      </c>
      <c r="E120" s="38" t="s">
        <v>2600</v>
      </c>
    </row>
    <row r="121" spans="1:16" ht="12.75">
      <c r="A121" s="26" t="s">
        <v>51</v>
      </c>
      <c s="31" t="s">
        <v>186</v>
      </c>
      <c s="31" t="s">
        <v>2601</v>
      </c>
      <c s="26" t="s">
        <v>53</v>
      </c>
      <c s="32" t="s">
        <v>1126</v>
      </c>
      <c s="33" t="s">
        <v>65</v>
      </c>
      <c s="34">
        <v>18</v>
      </c>
      <c s="35">
        <v>0</v>
      </c>
      <c s="36">
        <f>ROUND(ROUND(H121,2)*ROUND(G121,3),2)</f>
      </c>
      <c r="O121">
        <f>(I121*21)/100</f>
      </c>
      <c t="s">
        <v>28</v>
      </c>
    </row>
    <row r="122" spans="1:5" ht="12.75">
      <c r="A122" s="37" t="s">
        <v>56</v>
      </c>
      <c r="E122" s="38" t="s">
        <v>53</v>
      </c>
    </row>
    <row r="123" spans="1:5" ht="12.75">
      <c r="A123" s="39" t="s">
        <v>57</v>
      </c>
      <c r="E123" s="40" t="s">
        <v>2563</v>
      </c>
    </row>
    <row r="124" spans="1:5" ht="51">
      <c r="A124" t="s">
        <v>58</v>
      </c>
      <c r="E124" s="38" t="s">
        <v>2602</v>
      </c>
    </row>
    <row r="125" spans="1:18" ht="12.75" customHeight="1">
      <c r="A125" s="6" t="s">
        <v>48</v>
      </c>
      <c s="6"/>
      <c s="44" t="s">
        <v>2603</v>
      </c>
      <c s="6"/>
      <c s="29" t="s">
        <v>2604</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190</v>
      </c>
      <c s="31" t="s">
        <v>940</v>
      </c>
      <c s="26" t="s">
        <v>53</v>
      </c>
      <c s="32" t="s">
        <v>941</v>
      </c>
      <c s="33" t="s">
        <v>55</v>
      </c>
      <c s="34">
        <v>25</v>
      </c>
      <c s="35">
        <v>0</v>
      </c>
      <c s="36">
        <f>ROUND(ROUND(H126,2)*ROUND(G126,3),2)</f>
      </c>
      <c r="O126">
        <f>(I126*21)/100</f>
      </c>
      <c t="s">
        <v>28</v>
      </c>
    </row>
    <row r="127" spans="1:5" ht="12.75">
      <c r="A127" s="37" t="s">
        <v>56</v>
      </c>
      <c r="E127" s="38" t="s">
        <v>53</v>
      </c>
    </row>
    <row r="128" spans="1:5" ht="12.75">
      <c r="A128" s="39" t="s">
        <v>57</v>
      </c>
      <c r="E128" s="40" t="s">
        <v>2563</v>
      </c>
    </row>
    <row r="129" spans="1:5" ht="38.25">
      <c r="A129" t="s">
        <v>58</v>
      </c>
      <c r="E129" s="38" t="s">
        <v>2607</v>
      </c>
    </row>
    <row r="130" spans="1:16" ht="25.5">
      <c r="A130" s="26" t="s">
        <v>51</v>
      </c>
      <c s="31" t="s">
        <v>194</v>
      </c>
      <c s="31" t="s">
        <v>2910</v>
      </c>
      <c s="26" t="s">
        <v>53</v>
      </c>
      <c s="32" t="s">
        <v>2911</v>
      </c>
      <c s="33" t="s">
        <v>55</v>
      </c>
      <c s="34">
        <v>6</v>
      </c>
      <c s="35">
        <v>0</v>
      </c>
      <c s="36">
        <f>ROUND(ROUND(H130,2)*ROUND(G130,3),2)</f>
      </c>
      <c r="O130">
        <f>(I130*21)/100</f>
      </c>
      <c t="s">
        <v>28</v>
      </c>
    </row>
    <row r="131" spans="1:5" ht="12.75">
      <c r="A131" s="37" t="s">
        <v>56</v>
      </c>
      <c r="E131" s="38" t="s">
        <v>53</v>
      </c>
    </row>
    <row r="132" spans="1:5" ht="12.75">
      <c r="A132" s="39" t="s">
        <v>57</v>
      </c>
      <c r="E132" s="40" t="s">
        <v>2563</v>
      </c>
    </row>
    <row r="133" spans="1:5" ht="38.25">
      <c r="A133" t="s">
        <v>58</v>
      </c>
      <c r="E133" s="38" t="s">
        <v>2607</v>
      </c>
    </row>
    <row r="134" spans="1:16" ht="12.75">
      <c r="A134" s="26" t="s">
        <v>51</v>
      </c>
      <c s="31" t="s">
        <v>198</v>
      </c>
      <c s="31" t="s">
        <v>1170</v>
      </c>
      <c s="26" t="s">
        <v>53</v>
      </c>
      <c s="32" t="s">
        <v>1171</v>
      </c>
      <c s="33" t="s">
        <v>55</v>
      </c>
      <c s="34">
        <v>57</v>
      </c>
      <c s="35">
        <v>0</v>
      </c>
      <c s="36">
        <f>ROUND(ROUND(H134,2)*ROUND(G134,3),2)</f>
      </c>
      <c r="O134">
        <f>(I134*21)/100</f>
      </c>
      <c t="s">
        <v>28</v>
      </c>
    </row>
    <row r="135" spans="1:5" ht="12.75">
      <c r="A135" s="37" t="s">
        <v>56</v>
      </c>
      <c r="E135" s="38" t="s">
        <v>53</v>
      </c>
    </row>
    <row r="136" spans="1:5" ht="12.75">
      <c r="A136" s="39" t="s">
        <v>57</v>
      </c>
      <c r="E136" s="40" t="s">
        <v>2563</v>
      </c>
    </row>
    <row r="137" spans="1:5" ht="38.25">
      <c r="A137" t="s">
        <v>58</v>
      </c>
      <c r="E137" s="38" t="s">
        <v>2607</v>
      </c>
    </row>
    <row r="138" spans="1:16" ht="12.75">
      <c r="A138" s="26" t="s">
        <v>51</v>
      </c>
      <c s="31" t="s">
        <v>302</v>
      </c>
      <c s="31" t="s">
        <v>2375</v>
      </c>
      <c s="26" t="s">
        <v>53</v>
      </c>
      <c s="32" t="s">
        <v>2376</v>
      </c>
      <c s="33" t="s">
        <v>55</v>
      </c>
      <c s="34">
        <v>44</v>
      </c>
      <c s="35">
        <v>0</v>
      </c>
      <c s="36">
        <f>ROUND(ROUND(H138,2)*ROUND(G138,3),2)</f>
      </c>
      <c r="O138">
        <f>(I138*21)/100</f>
      </c>
      <c t="s">
        <v>28</v>
      </c>
    </row>
    <row r="139" spans="1:5" ht="12.75">
      <c r="A139" s="37" t="s">
        <v>56</v>
      </c>
      <c r="E139" s="38" t="s">
        <v>53</v>
      </c>
    </row>
    <row r="140" spans="1:5" ht="12.75">
      <c r="A140" s="39" t="s">
        <v>57</v>
      </c>
      <c r="E140" s="40" t="s">
        <v>2563</v>
      </c>
    </row>
    <row r="141" spans="1:5" ht="38.25">
      <c r="A141" t="s">
        <v>58</v>
      </c>
      <c r="E141" s="38" t="s">
        <v>2607</v>
      </c>
    </row>
    <row r="142" spans="1:16" ht="12.75">
      <c r="A142" s="26" t="s">
        <v>51</v>
      </c>
      <c s="31" t="s">
        <v>306</v>
      </c>
      <c s="31" t="s">
        <v>332</v>
      </c>
      <c s="26" t="s">
        <v>53</v>
      </c>
      <c s="32" t="s">
        <v>333</v>
      </c>
      <c s="33" t="s">
        <v>55</v>
      </c>
      <c s="34">
        <v>18</v>
      </c>
      <c s="35">
        <v>0</v>
      </c>
      <c s="36">
        <f>ROUND(ROUND(H142,2)*ROUND(G142,3),2)</f>
      </c>
      <c r="O142">
        <f>(I142*21)/100</f>
      </c>
      <c t="s">
        <v>28</v>
      </c>
    </row>
    <row r="143" spans="1:5" ht="12.75">
      <c r="A143" s="37" t="s">
        <v>56</v>
      </c>
      <c r="E143" s="38" t="s">
        <v>53</v>
      </c>
    </row>
    <row r="144" spans="1:5" ht="12.75">
      <c r="A144" s="39" t="s">
        <v>57</v>
      </c>
      <c r="E144" s="40" t="s">
        <v>2563</v>
      </c>
    </row>
    <row r="145" spans="1:5" ht="38.25">
      <c r="A145" t="s">
        <v>58</v>
      </c>
      <c r="E145" s="38" t="s">
        <v>2607</v>
      </c>
    </row>
    <row r="146" spans="1:16" ht="12.75">
      <c r="A146" s="26" t="s">
        <v>51</v>
      </c>
      <c s="31" t="s">
        <v>310</v>
      </c>
      <c s="31" t="s">
        <v>336</v>
      </c>
      <c s="26" t="s">
        <v>53</v>
      </c>
      <c s="32" t="s">
        <v>337</v>
      </c>
      <c s="33" t="s">
        <v>55</v>
      </c>
      <c s="34">
        <v>88</v>
      </c>
      <c s="35">
        <v>0</v>
      </c>
      <c s="36">
        <f>ROUND(ROUND(H146,2)*ROUND(G146,3),2)</f>
      </c>
      <c r="O146">
        <f>(I146*21)/100</f>
      </c>
      <c t="s">
        <v>28</v>
      </c>
    </row>
    <row r="147" spans="1:5" ht="12.75">
      <c r="A147" s="37" t="s">
        <v>56</v>
      </c>
      <c r="E147" s="38" t="s">
        <v>53</v>
      </c>
    </row>
    <row r="148" spans="1:5" ht="12.75">
      <c r="A148" s="39" t="s">
        <v>57</v>
      </c>
      <c r="E148" s="40" t="s">
        <v>2563</v>
      </c>
    </row>
    <row r="149" spans="1:5" ht="38.25">
      <c r="A149" t="s">
        <v>58</v>
      </c>
      <c r="E149" s="38" t="s">
        <v>2607</v>
      </c>
    </row>
    <row r="150" spans="1:16" ht="12.75">
      <c r="A150" s="26" t="s">
        <v>51</v>
      </c>
      <c s="31" t="s">
        <v>202</v>
      </c>
      <c s="31" t="s">
        <v>734</v>
      </c>
      <c s="26" t="s">
        <v>53</v>
      </c>
      <c s="32" t="s">
        <v>735</v>
      </c>
      <c s="33" t="s">
        <v>55</v>
      </c>
      <c s="34">
        <v>71</v>
      </c>
      <c s="35">
        <v>0</v>
      </c>
      <c s="36">
        <f>ROUND(ROUND(H150,2)*ROUND(G150,3),2)</f>
      </c>
      <c r="O150">
        <f>(I150*21)/100</f>
      </c>
      <c t="s">
        <v>28</v>
      </c>
    </row>
    <row r="151" spans="1:5" ht="12.75">
      <c r="A151" s="37" t="s">
        <v>56</v>
      </c>
      <c r="E151" s="38" t="s">
        <v>53</v>
      </c>
    </row>
    <row r="152" spans="1:5" ht="12.75">
      <c r="A152" s="39" t="s">
        <v>57</v>
      </c>
      <c r="E152" s="40" t="s">
        <v>2563</v>
      </c>
    </row>
    <row r="153" spans="1:5" ht="38.25">
      <c r="A153" t="s">
        <v>58</v>
      </c>
      <c r="E153" s="38" t="s">
        <v>2607</v>
      </c>
    </row>
    <row r="154" spans="1:16" ht="12.75">
      <c r="A154" s="26" t="s">
        <v>51</v>
      </c>
      <c s="31" t="s">
        <v>206</v>
      </c>
      <c s="31" t="s">
        <v>2972</v>
      </c>
      <c s="26" t="s">
        <v>53</v>
      </c>
      <c s="32" t="s">
        <v>2973</v>
      </c>
      <c s="33" t="s">
        <v>55</v>
      </c>
      <c s="34">
        <v>10</v>
      </c>
      <c s="35">
        <v>0</v>
      </c>
      <c s="36">
        <f>ROUND(ROUND(H154,2)*ROUND(G154,3),2)</f>
      </c>
      <c r="O154">
        <f>(I154*21)/100</f>
      </c>
      <c t="s">
        <v>28</v>
      </c>
    </row>
    <row r="155" spans="1:5" ht="12.75">
      <c r="A155" s="37" t="s">
        <v>56</v>
      </c>
      <c r="E155" s="38" t="s">
        <v>53</v>
      </c>
    </row>
    <row r="156" spans="1:5" ht="12.75">
      <c r="A156" s="39" t="s">
        <v>57</v>
      </c>
      <c r="E156" s="40" t="s">
        <v>2563</v>
      </c>
    </row>
    <row r="157" spans="1:5" ht="38.25">
      <c r="A157" t="s">
        <v>58</v>
      </c>
      <c r="E157" s="38" t="s">
        <v>2607</v>
      </c>
    </row>
    <row r="158" spans="1:16" ht="12.75">
      <c r="A158" s="26" t="s">
        <v>51</v>
      </c>
      <c s="31" t="s">
        <v>210</v>
      </c>
      <c s="31" t="s">
        <v>2766</v>
      </c>
      <c s="26" t="s">
        <v>53</v>
      </c>
      <c s="32" t="s">
        <v>2767</v>
      </c>
      <c s="33" t="s">
        <v>55</v>
      </c>
      <c s="34">
        <v>40</v>
      </c>
      <c s="35">
        <v>0</v>
      </c>
      <c s="36">
        <f>ROUND(ROUND(H158,2)*ROUND(G158,3),2)</f>
      </c>
      <c r="O158">
        <f>(I158*21)/100</f>
      </c>
      <c t="s">
        <v>28</v>
      </c>
    </row>
    <row r="159" spans="1:5" ht="12.75">
      <c r="A159" s="37" t="s">
        <v>56</v>
      </c>
      <c r="E159" s="38" t="s">
        <v>53</v>
      </c>
    </row>
    <row r="160" spans="1:5" ht="12.75">
      <c r="A160" s="39" t="s">
        <v>57</v>
      </c>
      <c r="E160" s="40" t="s">
        <v>2563</v>
      </c>
    </row>
    <row r="161" spans="1:5" ht="38.25">
      <c r="A161" t="s">
        <v>58</v>
      </c>
      <c r="E161" s="38" t="s">
        <v>2607</v>
      </c>
    </row>
    <row r="162" spans="1:16" ht="12.75">
      <c r="A162" s="26" t="s">
        <v>51</v>
      </c>
      <c s="31" t="s">
        <v>214</v>
      </c>
      <c s="31" t="s">
        <v>2381</v>
      </c>
      <c s="26" t="s">
        <v>53</v>
      </c>
      <c s="32" t="s">
        <v>2382</v>
      </c>
      <c s="33" t="s">
        <v>55</v>
      </c>
      <c s="34">
        <v>55</v>
      </c>
      <c s="35">
        <v>0</v>
      </c>
      <c s="36">
        <f>ROUND(ROUND(H162,2)*ROUND(G162,3),2)</f>
      </c>
      <c r="O162">
        <f>(I162*21)/100</f>
      </c>
      <c t="s">
        <v>28</v>
      </c>
    </row>
    <row r="163" spans="1:5" ht="12.75">
      <c r="A163" s="37" t="s">
        <v>56</v>
      </c>
      <c r="E163" s="38" t="s">
        <v>53</v>
      </c>
    </row>
    <row r="164" spans="1:5" ht="12.75">
      <c r="A164" s="39" t="s">
        <v>57</v>
      </c>
      <c r="E164" s="40" t="s">
        <v>2563</v>
      </c>
    </row>
    <row r="165" spans="1:5" ht="38.25">
      <c r="A165" t="s">
        <v>58</v>
      </c>
      <c r="E165" s="38" t="s">
        <v>2608</v>
      </c>
    </row>
    <row r="166" spans="1:16" ht="12.75">
      <c r="A166" s="26" t="s">
        <v>51</v>
      </c>
      <c s="31" t="s">
        <v>218</v>
      </c>
      <c s="31" t="s">
        <v>2974</v>
      </c>
      <c s="26" t="s">
        <v>53</v>
      </c>
      <c s="32" t="s">
        <v>2975</v>
      </c>
      <c s="33" t="s">
        <v>55</v>
      </c>
      <c s="34">
        <v>20</v>
      </c>
      <c s="35">
        <v>0</v>
      </c>
      <c s="36">
        <f>ROUND(ROUND(H166,2)*ROUND(G166,3),2)</f>
      </c>
      <c r="O166">
        <f>(I166*21)/100</f>
      </c>
      <c t="s">
        <v>28</v>
      </c>
    </row>
    <row r="167" spans="1:5" ht="12.75">
      <c r="A167" s="37" t="s">
        <v>56</v>
      </c>
      <c r="E167" s="38" t="s">
        <v>53</v>
      </c>
    </row>
    <row r="168" spans="1:5" ht="12.75">
      <c r="A168" s="39" t="s">
        <v>57</v>
      </c>
      <c r="E168" s="40" t="s">
        <v>2563</v>
      </c>
    </row>
    <row r="169" spans="1:5" ht="38.25">
      <c r="A169" t="s">
        <v>58</v>
      </c>
      <c r="E169" s="38" t="s">
        <v>2608</v>
      </c>
    </row>
    <row r="170" spans="1:16" ht="12.75">
      <c r="A170" s="26" t="s">
        <v>51</v>
      </c>
      <c s="31" t="s">
        <v>222</v>
      </c>
      <c s="31" t="s">
        <v>2391</v>
      </c>
      <c s="26" t="s">
        <v>53</v>
      </c>
      <c s="32" t="s">
        <v>2392</v>
      </c>
      <c s="33" t="s">
        <v>55</v>
      </c>
      <c s="34">
        <v>45</v>
      </c>
      <c s="35">
        <v>0</v>
      </c>
      <c s="36">
        <f>ROUND(ROUND(H170,2)*ROUND(G170,3),2)</f>
      </c>
      <c r="O170">
        <f>(I170*21)/100</f>
      </c>
      <c t="s">
        <v>28</v>
      </c>
    </row>
    <row r="171" spans="1:5" ht="12.75">
      <c r="A171" s="37" t="s">
        <v>56</v>
      </c>
      <c r="E171" s="38" t="s">
        <v>53</v>
      </c>
    </row>
    <row r="172" spans="1:5" ht="12.75">
      <c r="A172" s="39" t="s">
        <v>57</v>
      </c>
      <c r="E172" s="40" t="s">
        <v>2563</v>
      </c>
    </row>
    <row r="173" spans="1:5" ht="38.25">
      <c r="A173" t="s">
        <v>58</v>
      </c>
      <c r="E173" s="38" t="s">
        <v>2608</v>
      </c>
    </row>
    <row r="174" spans="1:16" ht="25.5">
      <c r="A174" s="26" t="s">
        <v>51</v>
      </c>
      <c s="31" t="s">
        <v>314</v>
      </c>
      <c s="31" t="s">
        <v>2395</v>
      </c>
      <c s="26" t="s">
        <v>53</v>
      </c>
      <c s="32" t="s">
        <v>2396</v>
      </c>
      <c s="33" t="s">
        <v>65</v>
      </c>
      <c s="34">
        <v>14</v>
      </c>
      <c s="35">
        <v>0</v>
      </c>
      <c s="36">
        <f>ROUND(ROUND(H174,2)*ROUND(G174,3),2)</f>
      </c>
      <c r="O174">
        <f>(I174*21)/100</f>
      </c>
      <c t="s">
        <v>28</v>
      </c>
    </row>
    <row r="175" spans="1:5" ht="12.75">
      <c r="A175" s="37" t="s">
        <v>56</v>
      </c>
      <c r="E175" s="38" t="s">
        <v>53</v>
      </c>
    </row>
    <row r="176" spans="1:5" ht="12.75">
      <c r="A176" s="39" t="s">
        <v>57</v>
      </c>
      <c r="E176" s="40" t="s">
        <v>2563</v>
      </c>
    </row>
    <row r="177" spans="1:5" ht="51">
      <c r="A177" t="s">
        <v>58</v>
      </c>
      <c r="E177" s="38" t="s">
        <v>2609</v>
      </c>
    </row>
    <row r="178" spans="1:16" ht="25.5">
      <c r="A178" s="26" t="s">
        <v>51</v>
      </c>
      <c s="31" t="s">
        <v>226</v>
      </c>
      <c s="31" t="s">
        <v>2397</v>
      </c>
      <c s="26" t="s">
        <v>53</v>
      </c>
      <c s="32" t="s">
        <v>2398</v>
      </c>
      <c s="33" t="s">
        <v>65</v>
      </c>
      <c s="34">
        <v>12</v>
      </c>
      <c s="35">
        <v>0</v>
      </c>
      <c s="36">
        <f>ROUND(ROUND(H178,2)*ROUND(G178,3),2)</f>
      </c>
      <c r="O178">
        <f>(I178*21)/100</f>
      </c>
      <c t="s">
        <v>28</v>
      </c>
    </row>
    <row r="179" spans="1:5" ht="12.75">
      <c r="A179" s="37" t="s">
        <v>56</v>
      </c>
      <c r="E179" s="38" t="s">
        <v>53</v>
      </c>
    </row>
    <row r="180" spans="1:5" ht="12.75">
      <c r="A180" s="39" t="s">
        <v>57</v>
      </c>
      <c r="E180" s="40" t="s">
        <v>2563</v>
      </c>
    </row>
    <row r="181" spans="1:5" ht="38.25">
      <c r="A181" t="s">
        <v>58</v>
      </c>
      <c r="E181" s="38" t="s">
        <v>2612</v>
      </c>
    </row>
    <row r="182" spans="1:16" ht="25.5">
      <c r="A182" s="26" t="s">
        <v>51</v>
      </c>
      <c s="31" t="s">
        <v>230</v>
      </c>
      <c s="31" t="s">
        <v>2613</v>
      </c>
      <c s="26" t="s">
        <v>53</v>
      </c>
      <c s="32" t="s">
        <v>2614</v>
      </c>
      <c s="33" t="s">
        <v>65</v>
      </c>
      <c s="34">
        <v>8</v>
      </c>
      <c s="35">
        <v>0</v>
      </c>
      <c s="36">
        <f>ROUND(ROUND(H182,2)*ROUND(G182,3),2)</f>
      </c>
      <c r="O182">
        <f>(I182*21)/100</f>
      </c>
      <c t="s">
        <v>28</v>
      </c>
    </row>
    <row r="183" spans="1:5" ht="12.75">
      <c r="A183" s="37" t="s">
        <v>56</v>
      </c>
      <c r="E183" s="38" t="s">
        <v>53</v>
      </c>
    </row>
    <row r="184" spans="1:5" ht="12.75">
      <c r="A184" s="39" t="s">
        <v>57</v>
      </c>
      <c r="E184" s="40" t="s">
        <v>2563</v>
      </c>
    </row>
    <row r="185" spans="1:5" ht="38.25">
      <c r="A185" t="s">
        <v>58</v>
      </c>
      <c r="E185" s="38" t="s">
        <v>2612</v>
      </c>
    </row>
    <row r="186" spans="1:16" ht="25.5">
      <c r="A186" s="26" t="s">
        <v>51</v>
      </c>
      <c s="31" t="s">
        <v>234</v>
      </c>
      <c s="31" t="s">
        <v>1174</v>
      </c>
      <c s="26" t="s">
        <v>53</v>
      </c>
      <c s="32" t="s">
        <v>1175</v>
      </c>
      <c s="33" t="s">
        <v>65</v>
      </c>
      <c s="34">
        <v>10</v>
      </c>
      <c s="35">
        <v>0</v>
      </c>
      <c s="36">
        <f>ROUND(ROUND(H186,2)*ROUND(G186,3),2)</f>
      </c>
      <c r="O186">
        <f>(I186*21)/100</f>
      </c>
      <c t="s">
        <v>28</v>
      </c>
    </row>
    <row r="187" spans="1:5" ht="12.75">
      <c r="A187" s="37" t="s">
        <v>56</v>
      </c>
      <c r="E187" s="38" t="s">
        <v>53</v>
      </c>
    </row>
    <row r="188" spans="1:5" ht="12.75">
      <c r="A188" s="39" t="s">
        <v>57</v>
      </c>
      <c r="E188" s="40" t="s">
        <v>2563</v>
      </c>
    </row>
    <row r="189" spans="1:5" ht="38.25">
      <c r="A189" t="s">
        <v>58</v>
      </c>
      <c r="E189" s="38" t="s">
        <v>2612</v>
      </c>
    </row>
    <row r="190" spans="1:16" ht="25.5">
      <c r="A190" s="26" t="s">
        <v>51</v>
      </c>
      <c s="31" t="s">
        <v>238</v>
      </c>
      <c s="31" t="s">
        <v>2399</v>
      </c>
      <c s="26" t="s">
        <v>53</v>
      </c>
      <c s="32" t="s">
        <v>2400</v>
      </c>
      <c s="33" t="s">
        <v>65</v>
      </c>
      <c s="34">
        <v>16</v>
      </c>
      <c s="35">
        <v>0</v>
      </c>
      <c s="36">
        <f>ROUND(ROUND(H190,2)*ROUND(G190,3),2)</f>
      </c>
      <c r="O190">
        <f>(I190*21)/100</f>
      </c>
      <c t="s">
        <v>28</v>
      </c>
    </row>
    <row r="191" spans="1:5" ht="12.75">
      <c r="A191" s="37" t="s">
        <v>56</v>
      </c>
      <c r="E191" s="38" t="s">
        <v>53</v>
      </c>
    </row>
    <row r="192" spans="1:5" ht="12.75">
      <c r="A192" s="39" t="s">
        <v>57</v>
      </c>
      <c r="E192" s="40" t="s">
        <v>2563</v>
      </c>
    </row>
    <row r="193" spans="1:5" ht="38.25">
      <c r="A193" t="s">
        <v>58</v>
      </c>
      <c r="E193" s="38" t="s">
        <v>2612</v>
      </c>
    </row>
    <row r="194" spans="1:16" ht="25.5">
      <c r="A194" s="26" t="s">
        <v>51</v>
      </c>
      <c s="31" t="s">
        <v>318</v>
      </c>
      <c s="31" t="s">
        <v>2976</v>
      </c>
      <c s="26" t="s">
        <v>53</v>
      </c>
      <c s="32" t="s">
        <v>2977</v>
      </c>
      <c s="33" t="s">
        <v>65</v>
      </c>
      <c s="34">
        <v>12</v>
      </c>
      <c s="35">
        <v>0</v>
      </c>
      <c s="36">
        <f>ROUND(ROUND(H194,2)*ROUND(G194,3),2)</f>
      </c>
      <c r="O194">
        <f>(I194*21)/100</f>
      </c>
      <c t="s">
        <v>28</v>
      </c>
    </row>
    <row r="195" spans="1:5" ht="12.75">
      <c r="A195" s="37" t="s">
        <v>56</v>
      </c>
      <c r="E195" s="38" t="s">
        <v>53</v>
      </c>
    </row>
    <row r="196" spans="1:5" ht="12.75">
      <c r="A196" s="39" t="s">
        <v>57</v>
      </c>
      <c r="E196" s="40" t="s">
        <v>2563</v>
      </c>
    </row>
    <row r="197" spans="1:5" ht="38.25">
      <c r="A197" t="s">
        <v>58</v>
      </c>
      <c r="E197" s="38" t="s">
        <v>2612</v>
      </c>
    </row>
    <row r="198" spans="1:16" ht="25.5">
      <c r="A198" s="26" t="s">
        <v>51</v>
      </c>
      <c s="31" t="s">
        <v>242</v>
      </c>
      <c s="31" t="s">
        <v>2978</v>
      </c>
      <c s="26" t="s">
        <v>53</v>
      </c>
      <c s="32" t="s">
        <v>2979</v>
      </c>
      <c s="33" t="s">
        <v>65</v>
      </c>
      <c s="34">
        <v>2</v>
      </c>
      <c s="35">
        <v>0</v>
      </c>
      <c s="36">
        <f>ROUND(ROUND(H198,2)*ROUND(G198,3),2)</f>
      </c>
      <c r="O198">
        <f>(I198*21)/100</f>
      </c>
      <c t="s">
        <v>28</v>
      </c>
    </row>
    <row r="199" spans="1:5" ht="12.75">
      <c r="A199" s="37" t="s">
        <v>56</v>
      </c>
      <c r="E199" s="38" t="s">
        <v>53</v>
      </c>
    </row>
    <row r="200" spans="1:5" ht="12.75">
      <c r="A200" s="39" t="s">
        <v>57</v>
      </c>
      <c r="E200" s="40" t="s">
        <v>2563</v>
      </c>
    </row>
    <row r="201" spans="1:5" ht="38.25">
      <c r="A201" t="s">
        <v>58</v>
      </c>
      <c r="E201" s="38" t="s">
        <v>2612</v>
      </c>
    </row>
    <row r="202" spans="1:16" ht="25.5">
      <c r="A202" s="26" t="s">
        <v>51</v>
      </c>
      <c s="31" t="s">
        <v>246</v>
      </c>
      <c s="31" t="s">
        <v>2492</v>
      </c>
      <c s="26" t="s">
        <v>53</v>
      </c>
      <c s="32" t="s">
        <v>2493</v>
      </c>
      <c s="33" t="s">
        <v>65</v>
      </c>
      <c s="34">
        <v>4</v>
      </c>
      <c s="35">
        <v>0</v>
      </c>
      <c s="36">
        <f>ROUND(ROUND(H202,2)*ROUND(G202,3),2)</f>
      </c>
      <c r="O202">
        <f>(I202*21)/100</f>
      </c>
      <c t="s">
        <v>28</v>
      </c>
    </row>
    <row r="203" spans="1:5" ht="12.75">
      <c r="A203" s="37" t="s">
        <v>56</v>
      </c>
      <c r="E203" s="38" t="s">
        <v>53</v>
      </c>
    </row>
    <row r="204" spans="1:5" ht="12.75">
      <c r="A204" s="39" t="s">
        <v>57</v>
      </c>
      <c r="E204" s="40" t="s">
        <v>2563</v>
      </c>
    </row>
    <row r="205" spans="1:5" ht="38.25">
      <c r="A205" t="s">
        <v>58</v>
      </c>
      <c r="E205" s="38" t="s">
        <v>2612</v>
      </c>
    </row>
    <row r="206" spans="1:16" ht="12.75">
      <c r="A206" s="26" t="s">
        <v>51</v>
      </c>
      <c s="31" t="s">
        <v>250</v>
      </c>
      <c s="31" t="s">
        <v>2615</v>
      </c>
      <c s="26" t="s">
        <v>53</v>
      </c>
      <c s="32" t="s">
        <v>2616</v>
      </c>
      <c s="33" t="s">
        <v>55</v>
      </c>
      <c s="34">
        <v>200</v>
      </c>
      <c s="35">
        <v>0</v>
      </c>
      <c s="36">
        <f>ROUND(ROUND(H206,2)*ROUND(G206,3),2)</f>
      </c>
      <c r="O206">
        <f>(I206*21)/100</f>
      </c>
      <c t="s">
        <v>28</v>
      </c>
    </row>
    <row r="207" spans="1:5" ht="12.75">
      <c r="A207" s="37" t="s">
        <v>56</v>
      </c>
      <c r="E207" s="38" t="s">
        <v>53</v>
      </c>
    </row>
    <row r="208" spans="1:5" ht="12.75">
      <c r="A208" s="39" t="s">
        <v>57</v>
      </c>
      <c r="E208" s="40" t="s">
        <v>2563</v>
      </c>
    </row>
    <row r="209" spans="1:5" ht="25.5">
      <c r="A209" t="s">
        <v>58</v>
      </c>
      <c r="E209" s="38" t="s">
        <v>2617</v>
      </c>
    </row>
    <row r="210" spans="1:16" ht="12.75">
      <c r="A210" s="26" t="s">
        <v>51</v>
      </c>
      <c s="31" t="s">
        <v>254</v>
      </c>
      <c s="31" t="s">
        <v>2401</v>
      </c>
      <c s="26" t="s">
        <v>53</v>
      </c>
      <c s="32" t="s">
        <v>2402</v>
      </c>
      <c s="33" t="s">
        <v>65</v>
      </c>
      <c s="34">
        <v>100</v>
      </c>
      <c s="35">
        <v>0</v>
      </c>
      <c s="36">
        <f>ROUND(ROUND(H210,2)*ROUND(G210,3),2)</f>
      </c>
      <c r="O210">
        <f>(I210*21)/100</f>
      </c>
      <c t="s">
        <v>28</v>
      </c>
    </row>
    <row r="211" spans="1:5" ht="12.75">
      <c r="A211" s="37" t="s">
        <v>56</v>
      </c>
      <c r="E211" s="38" t="s">
        <v>53</v>
      </c>
    </row>
    <row r="212" spans="1:5" ht="12.75">
      <c r="A212" s="39" t="s">
        <v>57</v>
      </c>
      <c r="E212" s="40" t="s">
        <v>2563</v>
      </c>
    </row>
    <row r="213" spans="1:5" ht="25.5">
      <c r="A213" t="s">
        <v>58</v>
      </c>
      <c r="E213" s="38" t="s">
        <v>2618</v>
      </c>
    </row>
    <row r="214" spans="1:16" ht="12.75">
      <c r="A214" s="26" t="s">
        <v>51</v>
      </c>
      <c s="31" t="s">
        <v>338</v>
      </c>
      <c s="31" t="s">
        <v>2980</v>
      </c>
      <c s="26" t="s">
        <v>53</v>
      </c>
      <c s="32" t="s">
        <v>2981</v>
      </c>
      <c s="33" t="s">
        <v>55</v>
      </c>
      <c s="34">
        <v>15</v>
      </c>
      <c s="35">
        <v>0</v>
      </c>
      <c s="36">
        <f>ROUND(ROUND(H214,2)*ROUND(G214,3),2)</f>
      </c>
      <c r="O214">
        <f>(I214*21)/100</f>
      </c>
      <c t="s">
        <v>28</v>
      </c>
    </row>
    <row r="215" spans="1:5" ht="12.75">
      <c r="A215" s="37" t="s">
        <v>56</v>
      </c>
      <c r="E215" s="38" t="s">
        <v>53</v>
      </c>
    </row>
    <row r="216" spans="1:5" ht="12.75">
      <c r="A216" s="39" t="s">
        <v>57</v>
      </c>
      <c r="E216" s="40" t="s">
        <v>2563</v>
      </c>
    </row>
    <row r="217" spans="1:5" ht="38.25">
      <c r="A217" t="s">
        <v>58</v>
      </c>
      <c r="E217" s="38" t="s">
        <v>2608</v>
      </c>
    </row>
    <row r="218" spans="1:18" ht="12.75" customHeight="1">
      <c r="A218" s="6" t="s">
        <v>48</v>
      </c>
      <c s="6"/>
      <c s="44" t="s">
        <v>2405</v>
      </c>
      <c s="6"/>
      <c s="29" t="s">
        <v>2406</v>
      </c>
      <c s="6"/>
      <c s="6"/>
      <c s="6"/>
      <c s="46">
        <f>0+Q218</f>
      </c>
      <c r="O218">
        <f>0+R218</f>
      </c>
      <c r="Q218">
        <f>0+I219+I223+I227+I231+I235+I239+I243+I247+I251</f>
      </c>
      <c>
        <f>0+O219+O223+O227+O231+O235+O239+O243+O247+O251</f>
      </c>
    </row>
    <row r="219" spans="1:16" ht="12.75">
      <c r="A219" s="26" t="s">
        <v>51</v>
      </c>
      <c s="31" t="s">
        <v>378</v>
      </c>
      <c s="31" t="s">
        <v>2624</v>
      </c>
      <c s="26" t="s">
        <v>53</v>
      </c>
      <c s="32" t="s">
        <v>2982</v>
      </c>
      <c s="33" t="s">
        <v>65</v>
      </c>
      <c s="34">
        <v>1</v>
      </c>
      <c s="35">
        <v>0</v>
      </c>
      <c s="36">
        <f>ROUND(ROUND(H219,2)*ROUND(G219,3),2)</f>
      </c>
      <c r="O219">
        <f>(I219*21)/100</f>
      </c>
      <c t="s">
        <v>28</v>
      </c>
    </row>
    <row r="220" spans="1:5" ht="12.75">
      <c r="A220" s="37" t="s">
        <v>56</v>
      </c>
      <c r="E220" s="38" t="s">
        <v>53</v>
      </c>
    </row>
    <row r="221" spans="1:5" ht="12.75">
      <c r="A221" s="39" t="s">
        <v>57</v>
      </c>
      <c r="E221" s="40" t="s">
        <v>2563</v>
      </c>
    </row>
    <row r="222" spans="1:5" ht="127.5">
      <c r="A222" t="s">
        <v>58</v>
      </c>
      <c r="E222" s="38" t="s">
        <v>2626</v>
      </c>
    </row>
    <row r="223" spans="1:16" ht="12.75">
      <c r="A223" s="26" t="s">
        <v>51</v>
      </c>
      <c s="31" t="s">
        <v>343</v>
      </c>
      <c s="31" t="s">
        <v>2627</v>
      </c>
      <c s="26" t="s">
        <v>53</v>
      </c>
      <c s="32" t="s">
        <v>2983</v>
      </c>
      <c s="33" t="s">
        <v>65</v>
      </c>
      <c s="34">
        <v>1</v>
      </c>
      <c s="35">
        <v>0</v>
      </c>
      <c s="36">
        <f>ROUND(ROUND(H223,2)*ROUND(G223,3),2)</f>
      </c>
      <c r="O223">
        <f>(I223*21)/100</f>
      </c>
      <c t="s">
        <v>28</v>
      </c>
    </row>
    <row r="224" spans="1:5" ht="12.75">
      <c r="A224" s="37" t="s">
        <v>56</v>
      </c>
      <c r="E224" s="38" t="s">
        <v>53</v>
      </c>
    </row>
    <row r="225" spans="1:5" ht="12.75">
      <c r="A225" s="39" t="s">
        <v>57</v>
      </c>
      <c r="E225" s="40" t="s">
        <v>2563</v>
      </c>
    </row>
    <row r="226" spans="1:5" ht="127.5">
      <c r="A226" t="s">
        <v>58</v>
      </c>
      <c r="E226" s="38" t="s">
        <v>2626</v>
      </c>
    </row>
    <row r="227" spans="1:16" ht="12.75">
      <c r="A227" s="26" t="s">
        <v>51</v>
      </c>
      <c s="31" t="s">
        <v>347</v>
      </c>
      <c s="31" t="s">
        <v>2629</v>
      </c>
      <c s="26" t="s">
        <v>53</v>
      </c>
      <c s="32" t="s">
        <v>2984</v>
      </c>
      <c s="33" t="s">
        <v>65</v>
      </c>
      <c s="34">
        <v>1</v>
      </c>
      <c s="35">
        <v>0</v>
      </c>
      <c s="36">
        <f>ROUND(ROUND(H227,2)*ROUND(G227,3),2)</f>
      </c>
      <c r="O227">
        <f>(I227*21)/100</f>
      </c>
      <c t="s">
        <v>28</v>
      </c>
    </row>
    <row r="228" spans="1:5" ht="12.75">
      <c r="A228" s="37" t="s">
        <v>56</v>
      </c>
      <c r="E228" s="38" t="s">
        <v>53</v>
      </c>
    </row>
    <row r="229" spans="1:5" ht="12.75">
      <c r="A229" s="39" t="s">
        <v>57</v>
      </c>
      <c r="E229" s="40" t="s">
        <v>2563</v>
      </c>
    </row>
    <row r="230" spans="1:5" ht="127.5">
      <c r="A230" t="s">
        <v>58</v>
      </c>
      <c r="E230" s="38" t="s">
        <v>2626</v>
      </c>
    </row>
    <row r="231" spans="1:16" ht="12.75">
      <c r="A231" s="26" t="s">
        <v>51</v>
      </c>
      <c s="31" t="s">
        <v>360</v>
      </c>
      <c s="31" t="s">
        <v>2631</v>
      </c>
      <c s="26" t="s">
        <v>53</v>
      </c>
      <c s="32" t="s">
        <v>2985</v>
      </c>
      <c s="33" t="s">
        <v>65</v>
      </c>
      <c s="34">
        <v>1</v>
      </c>
      <c s="35">
        <v>0</v>
      </c>
      <c s="36">
        <f>ROUND(ROUND(H231,2)*ROUND(G231,3),2)</f>
      </c>
      <c r="O231">
        <f>(I231*21)/100</f>
      </c>
      <c t="s">
        <v>28</v>
      </c>
    </row>
    <row r="232" spans="1:5" ht="12.75">
      <c r="A232" s="37" t="s">
        <v>56</v>
      </c>
      <c r="E232" s="38" t="s">
        <v>53</v>
      </c>
    </row>
    <row r="233" spans="1:5" ht="12.75">
      <c r="A233" s="39" t="s">
        <v>57</v>
      </c>
      <c r="E233" s="40" t="s">
        <v>2563</v>
      </c>
    </row>
    <row r="234" spans="1:5" ht="127.5">
      <c r="A234" t="s">
        <v>58</v>
      </c>
      <c r="E234" s="38" t="s">
        <v>2626</v>
      </c>
    </row>
    <row r="235" spans="1:16" ht="12.75">
      <c r="A235" s="26" t="s">
        <v>51</v>
      </c>
      <c s="31" t="s">
        <v>351</v>
      </c>
      <c s="31" t="s">
        <v>2633</v>
      </c>
      <c s="26" t="s">
        <v>53</v>
      </c>
      <c s="32" t="s">
        <v>2986</v>
      </c>
      <c s="33" t="s">
        <v>65</v>
      </c>
      <c s="34">
        <v>1</v>
      </c>
      <c s="35">
        <v>0</v>
      </c>
      <c s="36">
        <f>ROUND(ROUND(H235,2)*ROUND(G235,3),2)</f>
      </c>
      <c r="O235">
        <f>(I235*21)/100</f>
      </c>
      <c t="s">
        <v>28</v>
      </c>
    </row>
    <row r="236" spans="1:5" ht="12.75">
      <c r="A236" s="37" t="s">
        <v>56</v>
      </c>
      <c r="E236" s="38" t="s">
        <v>53</v>
      </c>
    </row>
    <row r="237" spans="1:5" ht="12.75">
      <c r="A237" s="39" t="s">
        <v>57</v>
      </c>
      <c r="E237" s="40" t="s">
        <v>2563</v>
      </c>
    </row>
    <row r="238" spans="1:5" ht="127.5">
      <c r="A238" t="s">
        <v>58</v>
      </c>
      <c r="E238" s="38" t="s">
        <v>2626</v>
      </c>
    </row>
    <row r="239" spans="1:16" ht="12.75">
      <c r="A239" s="26" t="s">
        <v>51</v>
      </c>
      <c s="31" t="s">
        <v>355</v>
      </c>
      <c s="31" t="s">
        <v>2635</v>
      </c>
      <c s="26" t="s">
        <v>53</v>
      </c>
      <c s="32" t="s">
        <v>2987</v>
      </c>
      <c s="33" t="s">
        <v>65</v>
      </c>
      <c s="34">
        <v>1</v>
      </c>
      <c s="35">
        <v>0</v>
      </c>
      <c s="36">
        <f>ROUND(ROUND(H239,2)*ROUND(G239,3),2)</f>
      </c>
      <c r="O239">
        <f>(I239*21)/100</f>
      </c>
      <c t="s">
        <v>28</v>
      </c>
    </row>
    <row r="240" spans="1:5" ht="12.75">
      <c r="A240" s="37" t="s">
        <v>56</v>
      </c>
      <c r="E240" s="38" t="s">
        <v>53</v>
      </c>
    </row>
    <row r="241" spans="1:5" ht="12.75">
      <c r="A241" s="39" t="s">
        <v>57</v>
      </c>
      <c r="E241" s="40" t="s">
        <v>2563</v>
      </c>
    </row>
    <row r="242" spans="1:5" ht="127.5">
      <c r="A242" t="s">
        <v>58</v>
      </c>
      <c r="E242" s="38" t="s">
        <v>2626</v>
      </c>
    </row>
    <row r="243" spans="1:16" ht="12.75">
      <c r="A243" s="26" t="s">
        <v>51</v>
      </c>
      <c s="31" t="s">
        <v>331</v>
      </c>
      <c s="31" t="s">
        <v>2988</v>
      </c>
      <c s="26" t="s">
        <v>53</v>
      </c>
      <c s="32" t="s">
        <v>2989</v>
      </c>
      <c s="33" t="s">
        <v>65</v>
      </c>
      <c s="34">
        <v>1</v>
      </c>
      <c s="35">
        <v>0</v>
      </c>
      <c s="36">
        <f>ROUND(ROUND(H243,2)*ROUND(G243,3),2)</f>
      </c>
      <c r="O243">
        <f>(I243*21)/100</f>
      </c>
      <c t="s">
        <v>28</v>
      </c>
    </row>
    <row r="244" spans="1:5" ht="12.75">
      <c r="A244" s="37" t="s">
        <v>56</v>
      </c>
      <c r="E244" s="38" t="s">
        <v>53</v>
      </c>
    </row>
    <row r="245" spans="1:5" ht="12.75">
      <c r="A245" s="39" t="s">
        <v>57</v>
      </c>
      <c r="E245" s="40" t="s">
        <v>2563</v>
      </c>
    </row>
    <row r="246" spans="1:5" ht="127.5">
      <c r="A246" t="s">
        <v>58</v>
      </c>
      <c r="E246" s="38" t="s">
        <v>2626</v>
      </c>
    </row>
    <row r="247" spans="1:16" ht="12.75">
      <c r="A247" s="26" t="s">
        <v>51</v>
      </c>
      <c s="31" t="s">
        <v>335</v>
      </c>
      <c s="31" t="s">
        <v>2990</v>
      </c>
      <c s="26" t="s">
        <v>53</v>
      </c>
      <c s="32" t="s">
        <v>2991</v>
      </c>
      <c s="33" t="s">
        <v>65</v>
      </c>
      <c s="34">
        <v>1</v>
      </c>
      <c s="35">
        <v>0</v>
      </c>
      <c s="36">
        <f>ROUND(ROUND(H247,2)*ROUND(G247,3),2)</f>
      </c>
      <c r="O247">
        <f>(I247*21)/100</f>
      </c>
      <c t="s">
        <v>28</v>
      </c>
    </row>
    <row r="248" spans="1:5" ht="12.75">
      <c r="A248" s="37" t="s">
        <v>56</v>
      </c>
      <c r="E248" s="38" t="s">
        <v>53</v>
      </c>
    </row>
    <row r="249" spans="1:5" ht="12.75">
      <c r="A249" s="39" t="s">
        <v>57</v>
      </c>
      <c r="E249" s="40" t="s">
        <v>2563</v>
      </c>
    </row>
    <row r="250" spans="1:5" ht="127.5">
      <c r="A250" t="s">
        <v>58</v>
      </c>
      <c r="E250" s="38" t="s">
        <v>2626</v>
      </c>
    </row>
    <row r="251" spans="1:16" ht="12.75">
      <c r="A251" s="26" t="s">
        <v>51</v>
      </c>
      <c s="31" t="s">
        <v>531</v>
      </c>
      <c s="31" t="s">
        <v>2992</v>
      </c>
      <c s="26" t="s">
        <v>53</v>
      </c>
      <c s="32" t="s">
        <v>2993</v>
      </c>
      <c s="33" t="s">
        <v>65</v>
      </c>
      <c s="34">
        <v>1</v>
      </c>
      <c s="35">
        <v>0</v>
      </c>
      <c s="36">
        <f>ROUND(ROUND(H251,2)*ROUND(G251,3),2)</f>
      </c>
      <c r="O251">
        <f>(I251*21)/100</f>
      </c>
      <c t="s">
        <v>28</v>
      </c>
    </row>
    <row r="252" spans="1:5" ht="12.75">
      <c r="A252" s="37" t="s">
        <v>56</v>
      </c>
      <c r="E252" s="38" t="s">
        <v>53</v>
      </c>
    </row>
    <row r="253" spans="1:5" ht="12.75">
      <c r="A253" s="39" t="s">
        <v>57</v>
      </c>
      <c r="E253" s="40" t="s">
        <v>2563</v>
      </c>
    </row>
    <row r="254" spans="1:5" ht="127.5">
      <c r="A254" t="s">
        <v>58</v>
      </c>
      <c r="E254" s="38" t="s">
        <v>2626</v>
      </c>
    </row>
    <row r="255" spans="1:18" ht="12.75" customHeight="1">
      <c r="A255" s="6" t="s">
        <v>48</v>
      </c>
      <c s="6"/>
      <c s="44" t="s">
        <v>2259</v>
      </c>
      <c s="6"/>
      <c s="29" t="s">
        <v>2466</v>
      </c>
      <c s="6"/>
      <c s="6"/>
      <c s="6"/>
      <c s="46">
        <f>0+Q255</f>
      </c>
      <c r="O255">
        <f>0+R255</f>
      </c>
      <c r="Q255">
        <f>0+I256+I260+I264+I268+I272+I276+I280+I284+I288+I292+I296+I300+I304+I308+I312</f>
      </c>
      <c>
        <f>0+O256+O260+O264+O268+O272+O276+O280+O284+O288+O292+O296+O300+O304+O308+O312</f>
      </c>
    </row>
    <row r="256" spans="1:16" ht="12.75">
      <c r="A256" s="26" t="s">
        <v>51</v>
      </c>
      <c s="31" t="s">
        <v>322</v>
      </c>
      <c s="31" t="s">
        <v>2659</v>
      </c>
      <c s="26" t="s">
        <v>53</v>
      </c>
      <c s="32" t="s">
        <v>2660</v>
      </c>
      <c s="33" t="s">
        <v>65</v>
      </c>
      <c s="34">
        <v>15</v>
      </c>
      <c s="35">
        <v>0</v>
      </c>
      <c s="36">
        <f>ROUND(ROUND(H256,2)*ROUND(G256,3),2)</f>
      </c>
      <c r="O256">
        <f>(I256*21)/100</f>
      </c>
      <c t="s">
        <v>28</v>
      </c>
    </row>
    <row r="257" spans="1:5" ht="12.75">
      <c r="A257" s="37" t="s">
        <v>56</v>
      </c>
      <c r="E257" s="38" t="s">
        <v>53</v>
      </c>
    </row>
    <row r="258" spans="1:5" ht="12.75">
      <c r="A258" s="39" t="s">
        <v>57</v>
      </c>
      <c r="E258" s="40" t="s">
        <v>2563</v>
      </c>
    </row>
    <row r="259" spans="1:5" ht="51">
      <c r="A259" t="s">
        <v>58</v>
      </c>
      <c r="E259" s="38" t="s">
        <v>2661</v>
      </c>
    </row>
    <row r="260" spans="1:16" ht="25.5">
      <c r="A260" s="26" t="s">
        <v>51</v>
      </c>
      <c s="31" t="s">
        <v>258</v>
      </c>
      <c s="31" t="s">
        <v>2838</v>
      </c>
      <c s="26" t="s">
        <v>53</v>
      </c>
      <c s="32" t="s">
        <v>2839</v>
      </c>
      <c s="33" t="s">
        <v>65</v>
      </c>
      <c s="34">
        <v>1</v>
      </c>
      <c s="35">
        <v>0</v>
      </c>
      <c s="36">
        <f>ROUND(ROUND(H260,2)*ROUND(G260,3),2)</f>
      </c>
      <c r="O260">
        <f>(I260*21)/100</f>
      </c>
      <c t="s">
        <v>28</v>
      </c>
    </row>
    <row r="261" spans="1:5" ht="12.75">
      <c r="A261" s="37" t="s">
        <v>56</v>
      </c>
      <c r="E261" s="38" t="s">
        <v>53</v>
      </c>
    </row>
    <row r="262" spans="1:5" ht="12.75">
      <c r="A262" s="39" t="s">
        <v>57</v>
      </c>
      <c r="E262" s="40" t="s">
        <v>2563</v>
      </c>
    </row>
    <row r="263" spans="1:5" ht="51">
      <c r="A263" t="s">
        <v>58</v>
      </c>
      <c r="E263" s="38" t="s">
        <v>2661</v>
      </c>
    </row>
    <row r="264" spans="1:16" ht="12.75">
      <c r="A264" s="26" t="s">
        <v>51</v>
      </c>
      <c s="31" t="s">
        <v>262</v>
      </c>
      <c s="31" t="s">
        <v>2662</v>
      </c>
      <c s="26" t="s">
        <v>53</v>
      </c>
      <c s="32" t="s">
        <v>2663</v>
      </c>
      <c s="33" t="s">
        <v>65</v>
      </c>
      <c s="34">
        <v>1</v>
      </c>
      <c s="35">
        <v>0</v>
      </c>
      <c s="36">
        <f>ROUND(ROUND(H264,2)*ROUND(G264,3),2)</f>
      </c>
      <c r="O264">
        <f>(I264*21)/100</f>
      </c>
      <c t="s">
        <v>28</v>
      </c>
    </row>
    <row r="265" spans="1:5" ht="12.75">
      <c r="A265" s="37" t="s">
        <v>56</v>
      </c>
      <c r="E265" s="38" t="s">
        <v>53</v>
      </c>
    </row>
    <row r="266" spans="1:5" ht="12.75">
      <c r="A266" s="39" t="s">
        <v>57</v>
      </c>
      <c r="E266" s="40" t="s">
        <v>2563</v>
      </c>
    </row>
    <row r="267" spans="1:5" ht="51">
      <c r="A267" t="s">
        <v>58</v>
      </c>
      <c r="E267" s="38" t="s">
        <v>2661</v>
      </c>
    </row>
    <row r="268" spans="1:16" ht="25.5">
      <c r="A268" s="26" t="s">
        <v>51</v>
      </c>
      <c s="31" t="s">
        <v>266</v>
      </c>
      <c s="31" t="s">
        <v>2840</v>
      </c>
      <c s="26" t="s">
        <v>53</v>
      </c>
      <c s="32" t="s">
        <v>2841</v>
      </c>
      <c s="33" t="s">
        <v>65</v>
      </c>
      <c s="34">
        <v>1</v>
      </c>
      <c s="35">
        <v>0</v>
      </c>
      <c s="36">
        <f>ROUND(ROUND(H268,2)*ROUND(G268,3),2)</f>
      </c>
      <c r="O268">
        <f>(I268*21)/100</f>
      </c>
      <c t="s">
        <v>28</v>
      </c>
    </row>
    <row r="269" spans="1:5" ht="12.75">
      <c r="A269" s="37" t="s">
        <v>56</v>
      </c>
      <c r="E269" s="38" t="s">
        <v>53</v>
      </c>
    </row>
    <row r="270" spans="1:5" ht="12.75">
      <c r="A270" s="39" t="s">
        <v>57</v>
      </c>
      <c r="E270" s="40" t="s">
        <v>2563</v>
      </c>
    </row>
    <row r="271" spans="1:5" ht="51">
      <c r="A271" t="s">
        <v>58</v>
      </c>
      <c r="E271" s="38" t="s">
        <v>2661</v>
      </c>
    </row>
    <row r="272" spans="1:16" ht="25.5">
      <c r="A272" s="26" t="s">
        <v>51</v>
      </c>
      <c s="31" t="s">
        <v>270</v>
      </c>
      <c s="31" t="s">
        <v>2674</v>
      </c>
      <c s="26" t="s">
        <v>53</v>
      </c>
      <c s="32" t="s">
        <v>2675</v>
      </c>
      <c s="33" t="s">
        <v>65</v>
      </c>
      <c s="34">
        <v>1</v>
      </c>
      <c s="35">
        <v>0</v>
      </c>
      <c s="36">
        <f>ROUND(ROUND(H272,2)*ROUND(G272,3),2)</f>
      </c>
      <c r="O272">
        <f>(I272*21)/100</f>
      </c>
      <c t="s">
        <v>28</v>
      </c>
    </row>
    <row r="273" spans="1:5" ht="12.75">
      <c r="A273" s="37" t="s">
        <v>56</v>
      </c>
      <c r="E273" s="38" t="s">
        <v>53</v>
      </c>
    </row>
    <row r="274" spans="1:5" ht="12.75">
      <c r="A274" s="39" t="s">
        <v>57</v>
      </c>
      <c r="E274" s="40" t="s">
        <v>2563</v>
      </c>
    </row>
    <row r="275" spans="1:5" ht="51">
      <c r="A275" t="s">
        <v>58</v>
      </c>
      <c r="E275" s="38" t="s">
        <v>2661</v>
      </c>
    </row>
    <row r="276" spans="1:16" ht="25.5">
      <c r="A276" s="26" t="s">
        <v>51</v>
      </c>
      <c s="31" t="s">
        <v>274</v>
      </c>
      <c s="31" t="s">
        <v>136</v>
      </c>
      <c s="26" t="s">
        <v>53</v>
      </c>
      <c s="32" t="s">
        <v>137</v>
      </c>
      <c s="33" t="s">
        <v>65</v>
      </c>
      <c s="34">
        <v>1</v>
      </c>
      <c s="35">
        <v>0</v>
      </c>
      <c s="36">
        <f>ROUND(ROUND(H276,2)*ROUND(G276,3),2)</f>
      </c>
      <c r="O276">
        <f>(I276*21)/100</f>
      </c>
      <c t="s">
        <v>28</v>
      </c>
    </row>
    <row r="277" spans="1:5" ht="12.75">
      <c r="A277" s="37" t="s">
        <v>56</v>
      </c>
      <c r="E277" s="38" t="s">
        <v>53</v>
      </c>
    </row>
    <row r="278" spans="1:5" ht="12.75">
      <c r="A278" s="39" t="s">
        <v>57</v>
      </c>
      <c r="E278" s="40" t="s">
        <v>2563</v>
      </c>
    </row>
    <row r="279" spans="1:5" ht="63.75">
      <c r="A279" t="s">
        <v>58</v>
      </c>
      <c r="E279" s="38" t="s">
        <v>2676</v>
      </c>
    </row>
    <row r="280" spans="1:16" ht="25.5">
      <c r="A280" s="26" t="s">
        <v>51</v>
      </c>
      <c s="31" t="s">
        <v>276</v>
      </c>
      <c s="31" t="s">
        <v>2468</v>
      </c>
      <c s="26" t="s">
        <v>53</v>
      </c>
      <c s="32" t="s">
        <v>2469</v>
      </c>
      <c s="33" t="s">
        <v>65</v>
      </c>
      <c s="34">
        <v>1</v>
      </c>
      <c s="35">
        <v>0</v>
      </c>
      <c s="36">
        <f>ROUND(ROUND(H280,2)*ROUND(G280,3),2)</f>
      </c>
      <c r="O280">
        <f>(I280*21)/100</f>
      </c>
      <c t="s">
        <v>28</v>
      </c>
    </row>
    <row r="281" spans="1:5" ht="12.75">
      <c r="A281" s="37" t="s">
        <v>56</v>
      </c>
      <c r="E281" s="38" t="s">
        <v>53</v>
      </c>
    </row>
    <row r="282" spans="1:5" ht="12.75">
      <c r="A282" s="39" t="s">
        <v>57</v>
      </c>
      <c r="E282" s="40" t="s">
        <v>2563</v>
      </c>
    </row>
    <row r="283" spans="1:5" ht="38.25">
      <c r="A283" t="s">
        <v>58</v>
      </c>
      <c r="E283" s="38" t="s">
        <v>2842</v>
      </c>
    </row>
    <row r="284" spans="1:16" ht="12.75">
      <c r="A284" s="26" t="s">
        <v>51</v>
      </c>
      <c s="31" t="s">
        <v>278</v>
      </c>
      <c s="31" t="s">
        <v>2680</v>
      </c>
      <c s="26" t="s">
        <v>53</v>
      </c>
      <c s="32" t="s">
        <v>2681</v>
      </c>
      <c s="33" t="s">
        <v>65</v>
      </c>
      <c s="34">
        <v>14</v>
      </c>
      <c s="35">
        <v>0</v>
      </c>
      <c s="36">
        <f>ROUND(ROUND(H284,2)*ROUND(G284,3),2)</f>
      </c>
      <c r="O284">
        <f>(I284*21)/100</f>
      </c>
      <c t="s">
        <v>28</v>
      </c>
    </row>
    <row r="285" spans="1:5" ht="12.75">
      <c r="A285" s="37" t="s">
        <v>56</v>
      </c>
      <c r="E285" s="38" t="s">
        <v>53</v>
      </c>
    </row>
    <row r="286" spans="1:5" ht="12.75">
      <c r="A286" s="39" t="s">
        <v>57</v>
      </c>
      <c r="E286" s="40" t="s">
        <v>2563</v>
      </c>
    </row>
    <row r="287" spans="1:5" ht="38.25">
      <c r="A287" t="s">
        <v>58</v>
      </c>
      <c r="E287" s="38" t="s">
        <v>2682</v>
      </c>
    </row>
    <row r="288" spans="1:16" ht="12.75">
      <c r="A288" s="26" t="s">
        <v>51</v>
      </c>
      <c s="31" t="s">
        <v>282</v>
      </c>
      <c s="31" t="s">
        <v>2994</v>
      </c>
      <c s="26" t="s">
        <v>53</v>
      </c>
      <c s="32" t="s">
        <v>2995</v>
      </c>
      <c s="33" t="s">
        <v>65</v>
      </c>
      <c s="34">
        <v>5</v>
      </c>
      <c s="35">
        <v>0</v>
      </c>
      <c s="36">
        <f>ROUND(ROUND(H288,2)*ROUND(G288,3),2)</f>
      </c>
      <c r="O288">
        <f>(I288*21)/100</f>
      </c>
      <c t="s">
        <v>28</v>
      </c>
    </row>
    <row r="289" spans="1:5" ht="12.75">
      <c r="A289" s="37" t="s">
        <v>56</v>
      </c>
      <c r="E289" s="38" t="s">
        <v>53</v>
      </c>
    </row>
    <row r="290" spans="1:5" ht="12.75">
      <c r="A290" s="39" t="s">
        <v>57</v>
      </c>
      <c r="E290" s="40" t="s">
        <v>2563</v>
      </c>
    </row>
    <row r="291" spans="1:5" ht="38.25">
      <c r="A291" t="s">
        <v>58</v>
      </c>
      <c r="E291" s="38" t="s">
        <v>2682</v>
      </c>
    </row>
    <row r="292" spans="1:16" ht="12.75">
      <c r="A292" s="26" t="s">
        <v>51</v>
      </c>
      <c s="31" t="s">
        <v>286</v>
      </c>
      <c s="31" t="s">
        <v>2845</v>
      </c>
      <c s="26" t="s">
        <v>53</v>
      </c>
      <c s="32" t="s">
        <v>2846</v>
      </c>
      <c s="33" t="s">
        <v>65</v>
      </c>
      <c s="34">
        <v>3</v>
      </c>
      <c s="35">
        <v>0</v>
      </c>
      <c s="36">
        <f>ROUND(ROUND(H292,2)*ROUND(G292,3),2)</f>
      </c>
      <c r="O292">
        <f>(I292*21)/100</f>
      </c>
      <c t="s">
        <v>28</v>
      </c>
    </row>
    <row r="293" spans="1:5" ht="12.75">
      <c r="A293" s="37" t="s">
        <v>56</v>
      </c>
      <c r="E293" s="38" t="s">
        <v>53</v>
      </c>
    </row>
    <row r="294" spans="1:5" ht="12.75">
      <c r="A294" s="39" t="s">
        <v>57</v>
      </c>
      <c r="E294" s="40" t="s">
        <v>2563</v>
      </c>
    </row>
    <row r="295" spans="1:5" ht="38.25">
      <c r="A295" t="s">
        <v>58</v>
      </c>
      <c r="E295" s="38" t="s">
        <v>2682</v>
      </c>
    </row>
    <row r="296" spans="1:16" ht="12.75">
      <c r="A296" s="26" t="s">
        <v>51</v>
      </c>
      <c s="31" t="s">
        <v>288</v>
      </c>
      <c s="31" t="s">
        <v>2683</v>
      </c>
      <c s="26" t="s">
        <v>53</v>
      </c>
      <c s="32" t="s">
        <v>2684</v>
      </c>
      <c s="33" t="s">
        <v>65</v>
      </c>
      <c s="34">
        <v>1</v>
      </c>
      <c s="35">
        <v>0</v>
      </c>
      <c s="36">
        <f>ROUND(ROUND(H296,2)*ROUND(G296,3),2)</f>
      </c>
      <c r="O296">
        <f>(I296*21)/100</f>
      </c>
      <c t="s">
        <v>28</v>
      </c>
    </row>
    <row r="297" spans="1:5" ht="12.75">
      <c r="A297" s="37" t="s">
        <v>56</v>
      </c>
      <c r="E297" s="38" t="s">
        <v>53</v>
      </c>
    </row>
    <row r="298" spans="1:5" ht="12.75">
      <c r="A298" s="39" t="s">
        <v>57</v>
      </c>
      <c r="E298" s="40" t="s">
        <v>2563</v>
      </c>
    </row>
    <row r="299" spans="1:5" ht="38.25">
      <c r="A299" t="s">
        <v>58</v>
      </c>
      <c r="E299" s="38" t="s">
        <v>2685</v>
      </c>
    </row>
    <row r="300" spans="1:16" ht="12.75">
      <c r="A300" s="26" t="s">
        <v>51</v>
      </c>
      <c s="31" t="s">
        <v>326</v>
      </c>
      <c s="31" t="s">
        <v>2996</v>
      </c>
      <c s="26" t="s">
        <v>53</v>
      </c>
      <c s="32" t="s">
        <v>2997</v>
      </c>
      <c s="33" t="s">
        <v>65</v>
      </c>
      <c s="34">
        <v>1</v>
      </c>
      <c s="35">
        <v>0</v>
      </c>
      <c s="36">
        <f>ROUND(ROUND(H300,2)*ROUND(G300,3),2)</f>
      </c>
      <c r="O300">
        <f>(I300*21)/100</f>
      </c>
      <c t="s">
        <v>28</v>
      </c>
    </row>
    <row r="301" spans="1:5" ht="12.75">
      <c r="A301" s="37" t="s">
        <v>56</v>
      </c>
      <c r="E301" s="38" t="s">
        <v>53</v>
      </c>
    </row>
    <row r="302" spans="1:5" ht="12.75">
      <c r="A302" s="39" t="s">
        <v>57</v>
      </c>
      <c r="E302" s="40" t="s">
        <v>2563</v>
      </c>
    </row>
    <row r="303" spans="1:5" ht="38.25">
      <c r="A303" t="s">
        <v>58</v>
      </c>
      <c r="E303" s="38" t="s">
        <v>2998</v>
      </c>
    </row>
    <row r="304" spans="1:16" ht="12.75">
      <c r="A304" s="26" t="s">
        <v>51</v>
      </c>
      <c s="31" t="s">
        <v>506</v>
      </c>
      <c s="31" t="s">
        <v>2470</v>
      </c>
      <c s="26" t="s">
        <v>53</v>
      </c>
      <c s="32" t="s">
        <v>2471</v>
      </c>
      <c s="33" t="s">
        <v>79</v>
      </c>
      <c s="34">
        <v>24</v>
      </c>
      <c s="35">
        <v>0</v>
      </c>
      <c s="36">
        <f>ROUND(ROUND(H304,2)*ROUND(G304,3),2)</f>
      </c>
      <c r="O304">
        <f>(I304*21)/100</f>
      </c>
      <c t="s">
        <v>28</v>
      </c>
    </row>
    <row r="305" spans="1:5" ht="12.75">
      <c r="A305" s="37" t="s">
        <v>56</v>
      </c>
      <c r="E305" s="38" t="s">
        <v>53</v>
      </c>
    </row>
    <row r="306" spans="1:5" ht="12.75">
      <c r="A306" s="39" t="s">
        <v>57</v>
      </c>
      <c r="E306" s="40" t="s">
        <v>2563</v>
      </c>
    </row>
    <row r="307" spans="1:5" ht="38.25">
      <c r="A307" t="s">
        <v>58</v>
      </c>
      <c r="E307" s="38" t="s">
        <v>2686</v>
      </c>
    </row>
    <row r="308" spans="1:16" ht="12.75">
      <c r="A308" s="26" t="s">
        <v>51</v>
      </c>
      <c s="31" t="s">
        <v>672</v>
      </c>
      <c s="31" t="s">
        <v>2472</v>
      </c>
      <c s="26" t="s">
        <v>53</v>
      </c>
      <c s="32" t="s">
        <v>2473</v>
      </c>
      <c s="33" t="s">
        <v>79</v>
      </c>
      <c s="34">
        <v>24</v>
      </c>
      <c s="35">
        <v>0</v>
      </c>
      <c s="36">
        <f>ROUND(ROUND(H308,2)*ROUND(G308,3),2)</f>
      </c>
      <c r="O308">
        <f>(I308*21)/100</f>
      </c>
      <c t="s">
        <v>28</v>
      </c>
    </row>
    <row r="309" spans="1:5" ht="12.75">
      <c r="A309" s="37" t="s">
        <v>56</v>
      </c>
      <c r="E309" s="38" t="s">
        <v>53</v>
      </c>
    </row>
    <row r="310" spans="1:5" ht="12.75">
      <c r="A310" s="39" t="s">
        <v>57</v>
      </c>
      <c r="E310" s="40" t="s">
        <v>2563</v>
      </c>
    </row>
    <row r="311" spans="1:5" ht="38.25">
      <c r="A311" t="s">
        <v>58</v>
      </c>
      <c r="E311" s="38" t="s">
        <v>2687</v>
      </c>
    </row>
    <row r="312" spans="1:16" ht="12.75">
      <c r="A312" s="26" t="s">
        <v>51</v>
      </c>
      <c s="31" t="s">
        <v>510</v>
      </c>
      <c s="31" t="s">
        <v>2261</v>
      </c>
      <c s="26" t="s">
        <v>53</v>
      </c>
      <c s="32" t="s">
        <v>2263</v>
      </c>
      <c s="33" t="s">
        <v>79</v>
      </c>
      <c s="34">
        <v>8</v>
      </c>
      <c s="35">
        <v>0</v>
      </c>
      <c s="36">
        <f>ROUND(ROUND(H312,2)*ROUND(G312,3),2)</f>
      </c>
      <c r="O312">
        <f>(I312*21)/100</f>
      </c>
      <c t="s">
        <v>28</v>
      </c>
    </row>
    <row r="313" spans="1:5" ht="12.75">
      <c r="A313" s="37" t="s">
        <v>56</v>
      </c>
      <c r="E313" s="38" t="s">
        <v>53</v>
      </c>
    </row>
    <row r="314" spans="1:5" ht="12.75">
      <c r="A314" s="39" t="s">
        <v>57</v>
      </c>
      <c r="E314" s="40" t="s">
        <v>2563</v>
      </c>
    </row>
    <row r="315" spans="1:5" ht="38.25">
      <c r="A315" t="s">
        <v>58</v>
      </c>
      <c r="E315" s="38" t="s">
        <v>2688</v>
      </c>
    </row>
    <row r="316" spans="1:18" ht="12.75" customHeight="1">
      <c r="A316" s="6" t="s">
        <v>48</v>
      </c>
      <c s="6"/>
      <c s="44" t="s">
        <v>44</v>
      </c>
      <c s="6"/>
      <c s="29" t="s">
        <v>2999</v>
      </c>
      <c s="6"/>
      <c s="6"/>
      <c s="6"/>
      <c s="46">
        <f>0+Q316</f>
      </c>
      <c r="O316">
        <f>0+R316</f>
      </c>
      <c r="Q316">
        <f>0+I317</f>
      </c>
      <c>
        <f>0+O317</f>
      </c>
    </row>
    <row r="317" spans="1:16" ht="12.75">
      <c r="A317" s="26" t="s">
        <v>51</v>
      </c>
      <c s="31" t="s">
        <v>366</v>
      </c>
      <c s="31" t="s">
        <v>3000</v>
      </c>
      <c s="26" t="s">
        <v>53</v>
      </c>
      <c s="32" t="s">
        <v>3001</v>
      </c>
      <c s="33" t="s">
        <v>118</v>
      </c>
      <c s="34">
        <v>1</v>
      </c>
      <c s="35">
        <v>0</v>
      </c>
      <c s="36">
        <f>ROUND(ROUND(H317,2)*ROUND(G317,3),2)</f>
      </c>
      <c r="O317">
        <f>(I317*21)/100</f>
      </c>
      <c t="s">
        <v>28</v>
      </c>
    </row>
    <row r="318" spans="1:5" ht="12.75">
      <c r="A318" s="37" t="s">
        <v>56</v>
      </c>
      <c r="E318" s="38" t="s">
        <v>53</v>
      </c>
    </row>
    <row r="319" spans="1:5" ht="12.75">
      <c r="A319" s="39" t="s">
        <v>57</v>
      </c>
      <c r="E319" s="40" t="s">
        <v>2563</v>
      </c>
    </row>
    <row r="320" spans="1:5" ht="76.5">
      <c r="A320" t="s">
        <v>58</v>
      </c>
      <c r="E320" s="38" t="s">
        <v>3002</v>
      </c>
    </row>
    <row r="321" spans="1:18" ht="12.75" customHeight="1">
      <c r="A321" s="6" t="s">
        <v>48</v>
      </c>
      <c s="6"/>
      <c s="44" t="s">
        <v>364</v>
      </c>
      <c s="6"/>
      <c s="29" t="s">
        <v>2721</v>
      </c>
      <c s="6"/>
      <c s="6"/>
      <c s="6"/>
      <c s="46">
        <f>0+Q321</f>
      </c>
      <c r="O321">
        <f>0+R321</f>
      </c>
      <c r="Q321">
        <f>0+I322</f>
      </c>
      <c>
        <f>0+O322</f>
      </c>
    </row>
    <row r="322" spans="1:16" ht="25.5">
      <c r="A322" s="26" t="s">
        <v>51</v>
      </c>
      <c s="31" t="s">
        <v>371</v>
      </c>
      <c s="31" t="s">
        <v>1087</v>
      </c>
      <c s="26" t="s">
        <v>373</v>
      </c>
      <c s="32" t="s">
        <v>1088</v>
      </c>
      <c s="33" t="s">
        <v>375</v>
      </c>
      <c s="34">
        <v>0.05</v>
      </c>
      <c s="35">
        <v>0</v>
      </c>
      <c s="36">
        <f>ROUND(ROUND(H322,2)*ROUND(G322,3),2)</f>
      </c>
      <c r="O322">
        <f>(I322*21)/100</f>
      </c>
      <c t="s">
        <v>28</v>
      </c>
    </row>
    <row r="323" spans="1:5" ht="38.25">
      <c r="A323" s="37" t="s">
        <v>56</v>
      </c>
      <c r="E323" s="38" t="s">
        <v>2862</v>
      </c>
    </row>
    <row r="324" spans="1:5" ht="12.75">
      <c r="A324" s="39" t="s">
        <v>57</v>
      </c>
      <c r="E324" s="40" t="s">
        <v>2563</v>
      </c>
    </row>
    <row r="325" spans="1:5" ht="165.75">
      <c r="A325" t="s">
        <v>58</v>
      </c>
      <c r="E325"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3005</v>
      </c>
      <c s="41">
        <f>0+I9+I26+I31+I96+I121+I198+I203+I224+I289+I306+I311</f>
      </c>
      <c r="O3" t="s">
        <v>23</v>
      </c>
      <c t="s">
        <v>28</v>
      </c>
    </row>
    <row r="4" spans="1:16" ht="15" customHeight="1">
      <c r="A4" t="s">
        <v>17</v>
      </c>
      <c s="12" t="s">
        <v>18</v>
      </c>
      <c s="13" t="s">
        <v>3003</v>
      </c>
      <c s="1"/>
      <c s="14" t="s">
        <v>3004</v>
      </c>
      <c s="1"/>
      <c s="1"/>
      <c s="11"/>
      <c s="11"/>
      <c r="O4" t="s">
        <v>24</v>
      </c>
      <c t="s">
        <v>28</v>
      </c>
    </row>
    <row r="5" spans="1:16" ht="12.75" customHeight="1">
      <c r="A5" t="s">
        <v>21</v>
      </c>
      <c s="16" t="s">
        <v>22</v>
      </c>
      <c s="17" t="s">
        <v>3005</v>
      </c>
      <c s="6"/>
      <c s="18" t="s">
        <v>3006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2561</v>
      </c>
      <c s="26" t="s">
        <v>53</v>
      </c>
      <c s="32" t="s">
        <v>2562</v>
      </c>
      <c s="33" t="s">
        <v>114</v>
      </c>
      <c s="34">
        <v>20</v>
      </c>
      <c s="35">
        <v>0</v>
      </c>
      <c s="36">
        <f>ROUND(ROUND(H10,2)*ROUND(G10,3),2)</f>
      </c>
      <c r="O10">
        <f>(I10*21)/100</f>
      </c>
      <c t="s">
        <v>28</v>
      </c>
    </row>
    <row r="11" spans="1:5" ht="12.75">
      <c r="A11" s="37" t="s">
        <v>56</v>
      </c>
      <c r="E11" s="38" t="s">
        <v>53</v>
      </c>
    </row>
    <row r="12" spans="1:5" ht="12.75">
      <c r="A12" s="39" t="s">
        <v>57</v>
      </c>
      <c r="E12" s="40" t="s">
        <v>2563</v>
      </c>
    </row>
    <row r="13" spans="1:5" ht="12.75">
      <c r="A13" t="s">
        <v>58</v>
      </c>
      <c r="E13" s="38" t="s">
        <v>2564</v>
      </c>
    </row>
    <row r="14" spans="1:16" ht="12.75">
      <c r="A14" s="26" t="s">
        <v>51</v>
      </c>
      <c s="31" t="s">
        <v>28</v>
      </c>
      <c s="31" t="s">
        <v>2565</v>
      </c>
      <c s="26" t="s">
        <v>53</v>
      </c>
      <c s="32" t="s">
        <v>2566</v>
      </c>
      <c s="33" t="s">
        <v>118</v>
      </c>
      <c s="34">
        <v>11</v>
      </c>
      <c s="35">
        <v>0</v>
      </c>
      <c s="36">
        <f>ROUND(ROUND(H14,2)*ROUND(G14,3),2)</f>
      </c>
      <c r="O14">
        <f>(I14*21)/100</f>
      </c>
      <c t="s">
        <v>28</v>
      </c>
    </row>
    <row r="15" spans="1:5" ht="12.75">
      <c r="A15" s="37" t="s">
        <v>56</v>
      </c>
      <c r="E15" s="38" t="s">
        <v>53</v>
      </c>
    </row>
    <row r="16" spans="1:5" ht="12.75">
      <c r="A16" s="39" t="s">
        <v>57</v>
      </c>
      <c r="E16" s="40" t="s">
        <v>2563</v>
      </c>
    </row>
    <row r="17" spans="1:5" ht="318.75">
      <c r="A17" t="s">
        <v>58</v>
      </c>
      <c r="E17" s="38" t="s">
        <v>2567</v>
      </c>
    </row>
    <row r="18" spans="1:16" ht="12.75">
      <c r="A18" s="26" t="s">
        <v>51</v>
      </c>
      <c s="31" t="s">
        <v>26</v>
      </c>
      <c s="31" t="s">
        <v>126</v>
      </c>
      <c s="26" t="s">
        <v>53</v>
      </c>
      <c s="32" t="s">
        <v>127</v>
      </c>
      <c s="33" t="s">
        <v>118</v>
      </c>
      <c s="34">
        <v>9.5</v>
      </c>
      <c s="35">
        <v>0</v>
      </c>
      <c s="36">
        <f>ROUND(ROUND(H18,2)*ROUND(G18,3),2)</f>
      </c>
      <c r="O18">
        <f>(I18*21)/100</f>
      </c>
      <c t="s">
        <v>28</v>
      </c>
    </row>
    <row r="19" spans="1:5" ht="12.75">
      <c r="A19" s="37" t="s">
        <v>56</v>
      </c>
      <c r="E19" s="38" t="s">
        <v>53</v>
      </c>
    </row>
    <row r="20" spans="1:5" ht="12.75">
      <c r="A20" s="39" t="s">
        <v>57</v>
      </c>
      <c r="E20" s="40" t="s">
        <v>2563</v>
      </c>
    </row>
    <row r="21" spans="1:5" ht="153">
      <c r="A21" t="s">
        <v>58</v>
      </c>
      <c r="E21" s="38" t="s">
        <v>2568</v>
      </c>
    </row>
    <row r="22" spans="1:16" ht="12.75">
      <c r="A22" s="26" t="s">
        <v>51</v>
      </c>
      <c s="31" t="s">
        <v>38</v>
      </c>
      <c s="31" t="s">
        <v>2569</v>
      </c>
      <c s="26" t="s">
        <v>53</v>
      </c>
      <c s="32" t="s">
        <v>2570</v>
      </c>
      <c s="33" t="s">
        <v>114</v>
      </c>
      <c s="34">
        <v>20</v>
      </c>
      <c s="35">
        <v>0</v>
      </c>
      <c s="36">
        <f>ROUND(ROUND(H22,2)*ROUND(G22,3),2)</f>
      </c>
      <c r="O22">
        <f>(I22*21)/100</f>
      </c>
      <c t="s">
        <v>28</v>
      </c>
    </row>
    <row r="23" spans="1:5" ht="12.75">
      <c r="A23" s="37" t="s">
        <v>56</v>
      </c>
      <c r="E23" s="38" t="s">
        <v>53</v>
      </c>
    </row>
    <row r="24" spans="1:5" ht="12.75">
      <c r="A24" s="39" t="s">
        <v>57</v>
      </c>
      <c r="E24" s="40" t="s">
        <v>2563</v>
      </c>
    </row>
    <row r="25" spans="1:5" ht="38.25">
      <c r="A25" t="s">
        <v>58</v>
      </c>
      <c r="E25" s="38" t="s">
        <v>2571</v>
      </c>
    </row>
    <row r="26" spans="1:18" ht="12.75" customHeight="1">
      <c r="A26" s="6" t="s">
        <v>48</v>
      </c>
      <c s="6"/>
      <c s="44" t="s">
        <v>38</v>
      </c>
      <c s="6"/>
      <c s="29" t="s">
        <v>2572</v>
      </c>
      <c s="6"/>
      <c s="6"/>
      <c s="6"/>
      <c s="46">
        <f>0+Q26</f>
      </c>
      <c r="O26">
        <f>0+R26</f>
      </c>
      <c r="Q26">
        <f>0+I27</f>
      </c>
      <c>
        <f>0+O27</f>
      </c>
    </row>
    <row r="27" spans="1:16" ht="12.75">
      <c r="A27" s="26" t="s">
        <v>51</v>
      </c>
      <c s="31" t="s">
        <v>40</v>
      </c>
      <c s="31" t="s">
        <v>2573</v>
      </c>
      <c s="26" t="s">
        <v>53</v>
      </c>
      <c s="32" t="s">
        <v>2574</v>
      </c>
      <c s="33" t="s">
        <v>118</v>
      </c>
      <c s="34">
        <v>1</v>
      </c>
      <c s="35">
        <v>0</v>
      </c>
      <c s="36">
        <f>ROUND(ROUND(H27,2)*ROUND(G27,3),2)</f>
      </c>
      <c r="O27">
        <f>(I27*21)/100</f>
      </c>
      <c t="s">
        <v>28</v>
      </c>
    </row>
    <row r="28" spans="1:5" ht="12.75">
      <c r="A28" s="37" t="s">
        <v>56</v>
      </c>
      <c r="E28" s="38" t="s">
        <v>53</v>
      </c>
    </row>
    <row r="29" spans="1:5" ht="12.75">
      <c r="A29" s="39" t="s">
        <v>57</v>
      </c>
      <c r="E29" s="40" t="s">
        <v>2563</v>
      </c>
    </row>
    <row r="30" spans="1:5" ht="38.25">
      <c r="A30" t="s">
        <v>58</v>
      </c>
      <c r="E30" s="38" t="s">
        <v>2575</v>
      </c>
    </row>
    <row r="31" spans="1:18" ht="12.75" customHeight="1">
      <c r="A31" s="6" t="s">
        <v>48</v>
      </c>
      <c s="6"/>
      <c s="44" t="s">
        <v>347</v>
      </c>
      <c s="6"/>
      <c s="29" t="s">
        <v>2355</v>
      </c>
      <c s="6"/>
      <c s="6"/>
      <c s="6"/>
      <c s="46">
        <f>0+Q31</f>
      </c>
      <c r="O31">
        <f>0+R31</f>
      </c>
      <c r="Q31">
        <f>0+I32+I36+I40+I44+I48+I52+I56+I60+I64+I68+I72+I76+I80+I84+I88+I92</f>
      </c>
      <c>
        <f>0+O32+O36+O40+O44+O48+O52+O56+O60+O64+O68+O72+O76+O80+O84+O88+O92</f>
      </c>
    </row>
    <row r="32" spans="1:16" ht="12.75">
      <c r="A32" s="26" t="s">
        <v>51</v>
      </c>
      <c s="31" t="s">
        <v>27</v>
      </c>
      <c s="31" t="s">
        <v>393</v>
      </c>
      <c s="26" t="s">
        <v>53</v>
      </c>
      <c s="32" t="s">
        <v>394</v>
      </c>
      <c s="33" t="s">
        <v>65</v>
      </c>
      <c s="34">
        <v>3</v>
      </c>
      <c s="35">
        <v>0</v>
      </c>
      <c s="36">
        <f>ROUND(ROUND(H32,2)*ROUND(G32,3),2)</f>
      </c>
      <c r="O32">
        <f>(I32*21)/100</f>
      </c>
      <c t="s">
        <v>28</v>
      </c>
    </row>
    <row r="33" spans="1:5" ht="12.75">
      <c r="A33" s="37" t="s">
        <v>56</v>
      </c>
      <c r="E33" s="38" t="s">
        <v>53</v>
      </c>
    </row>
    <row r="34" spans="1:5" ht="12.75">
      <c r="A34" s="39" t="s">
        <v>57</v>
      </c>
      <c r="E34" s="40" t="s">
        <v>2563</v>
      </c>
    </row>
    <row r="35" spans="1:5" ht="51">
      <c r="A35" t="s">
        <v>58</v>
      </c>
      <c r="E35" s="38" t="s">
        <v>3008</v>
      </c>
    </row>
    <row r="36" spans="1:16" ht="12.75">
      <c r="A36" s="26" t="s">
        <v>51</v>
      </c>
      <c s="31" t="s">
        <v>81</v>
      </c>
      <c s="31" t="s">
        <v>396</v>
      </c>
      <c s="26" t="s">
        <v>53</v>
      </c>
      <c s="32" t="s">
        <v>397</v>
      </c>
      <c s="33" t="s">
        <v>55</v>
      </c>
      <c s="34">
        <v>45</v>
      </c>
      <c s="35">
        <v>0</v>
      </c>
      <c s="36">
        <f>ROUND(ROUND(H36,2)*ROUND(G36,3),2)</f>
      </c>
      <c r="O36">
        <f>(I36*21)/100</f>
      </c>
      <c t="s">
        <v>28</v>
      </c>
    </row>
    <row r="37" spans="1:5" ht="12.75">
      <c r="A37" s="37" t="s">
        <v>56</v>
      </c>
      <c r="E37" s="38" t="s">
        <v>53</v>
      </c>
    </row>
    <row r="38" spans="1:5" ht="12.75">
      <c r="A38" s="39" t="s">
        <v>57</v>
      </c>
      <c r="E38" s="40" t="s">
        <v>2563</v>
      </c>
    </row>
    <row r="39" spans="1:5" ht="51">
      <c r="A39" t="s">
        <v>58</v>
      </c>
      <c r="E39" s="38" t="s">
        <v>2579</v>
      </c>
    </row>
    <row r="40" spans="1:16" ht="12.75">
      <c r="A40" s="26" t="s">
        <v>51</v>
      </c>
      <c s="31" t="s">
        <v>85</v>
      </c>
      <c s="31" t="s">
        <v>1167</v>
      </c>
      <c s="26" t="s">
        <v>53</v>
      </c>
      <c s="32" t="s">
        <v>1168</v>
      </c>
      <c s="33" t="s">
        <v>55</v>
      </c>
      <c s="34">
        <v>5</v>
      </c>
      <c s="35">
        <v>0</v>
      </c>
      <c s="36">
        <f>ROUND(ROUND(H40,2)*ROUND(G40,3),2)</f>
      </c>
      <c r="O40">
        <f>(I40*21)/100</f>
      </c>
      <c t="s">
        <v>28</v>
      </c>
    </row>
    <row r="41" spans="1:5" ht="12.75">
      <c r="A41" s="37" t="s">
        <v>56</v>
      </c>
      <c r="E41" s="38" t="s">
        <v>53</v>
      </c>
    </row>
    <row r="42" spans="1:5" ht="12.75">
      <c r="A42" s="39" t="s">
        <v>57</v>
      </c>
      <c r="E42" s="40" t="s">
        <v>2563</v>
      </c>
    </row>
    <row r="43" spans="1:5" ht="51">
      <c r="A43" t="s">
        <v>58</v>
      </c>
      <c r="E43" s="38" t="s">
        <v>2580</v>
      </c>
    </row>
    <row r="44" spans="1:16" ht="12.75">
      <c r="A44" s="26" t="s">
        <v>51</v>
      </c>
      <c s="31" t="s">
        <v>44</v>
      </c>
      <c s="31" t="s">
        <v>1631</v>
      </c>
      <c s="26" t="s">
        <v>53</v>
      </c>
      <c s="32" t="s">
        <v>1632</v>
      </c>
      <c s="33" t="s">
        <v>55</v>
      </c>
      <c s="34">
        <v>15</v>
      </c>
      <c s="35">
        <v>0</v>
      </c>
      <c s="36">
        <f>ROUND(ROUND(H44,2)*ROUND(G44,3),2)</f>
      </c>
      <c r="O44">
        <f>(I44*21)/100</f>
      </c>
      <c t="s">
        <v>28</v>
      </c>
    </row>
    <row r="45" spans="1:5" ht="12.75">
      <c r="A45" s="37" t="s">
        <v>56</v>
      </c>
      <c r="E45" s="38" t="s">
        <v>53</v>
      </c>
    </row>
    <row r="46" spans="1:5" ht="12.75">
      <c r="A46" s="39" t="s">
        <v>57</v>
      </c>
      <c r="E46" s="40" t="s">
        <v>2563</v>
      </c>
    </row>
    <row r="47" spans="1:5" ht="76.5">
      <c r="A47" t="s">
        <v>58</v>
      </c>
      <c r="E47" s="38" t="s">
        <v>2581</v>
      </c>
    </row>
    <row r="48" spans="1:16" ht="25.5">
      <c r="A48" s="26" t="s">
        <v>51</v>
      </c>
      <c s="31" t="s">
        <v>46</v>
      </c>
      <c s="31" t="s">
        <v>2729</v>
      </c>
      <c s="26" t="s">
        <v>53</v>
      </c>
      <c s="32" t="s">
        <v>2730</v>
      </c>
      <c s="33" t="s">
        <v>55</v>
      </c>
      <c s="34">
        <v>10</v>
      </c>
      <c s="35">
        <v>0</v>
      </c>
      <c s="36">
        <f>ROUND(ROUND(H48,2)*ROUND(G48,3),2)</f>
      </c>
      <c r="O48">
        <f>(I48*21)/100</f>
      </c>
      <c t="s">
        <v>28</v>
      </c>
    </row>
    <row r="49" spans="1:5" ht="12.75">
      <c r="A49" s="37" t="s">
        <v>56</v>
      </c>
      <c r="E49" s="38" t="s">
        <v>53</v>
      </c>
    </row>
    <row r="50" spans="1:5" ht="12.75">
      <c r="A50" s="39" t="s">
        <v>57</v>
      </c>
      <c r="E50" s="40" t="s">
        <v>2563</v>
      </c>
    </row>
    <row r="51" spans="1:5" ht="63.75">
      <c r="A51" t="s">
        <v>58</v>
      </c>
      <c r="E51" s="38" t="s">
        <v>2731</v>
      </c>
    </row>
    <row r="52" spans="1:16" ht="25.5">
      <c r="A52" s="26" t="s">
        <v>51</v>
      </c>
      <c s="31" t="s">
        <v>95</v>
      </c>
      <c s="31" t="s">
        <v>2732</v>
      </c>
      <c s="26" t="s">
        <v>53</v>
      </c>
      <c s="32" t="s">
        <v>2733</v>
      </c>
      <c s="33" t="s">
        <v>55</v>
      </c>
      <c s="34">
        <v>7</v>
      </c>
      <c s="35">
        <v>0</v>
      </c>
      <c s="36">
        <f>ROUND(ROUND(H52,2)*ROUND(G52,3),2)</f>
      </c>
      <c r="O52">
        <f>(I52*21)/100</f>
      </c>
      <c t="s">
        <v>28</v>
      </c>
    </row>
    <row r="53" spans="1:5" ht="12.75">
      <c r="A53" s="37" t="s">
        <v>56</v>
      </c>
      <c r="E53" s="38" t="s">
        <v>53</v>
      </c>
    </row>
    <row r="54" spans="1:5" ht="12.75">
      <c r="A54" s="39" t="s">
        <v>57</v>
      </c>
      <c r="E54" s="40" t="s">
        <v>2563</v>
      </c>
    </row>
    <row r="55" spans="1:5" ht="63.75">
      <c r="A55" t="s">
        <v>58</v>
      </c>
      <c r="E55" s="38" t="s">
        <v>2731</v>
      </c>
    </row>
    <row r="56" spans="1:16" ht="25.5">
      <c r="A56" s="26" t="s">
        <v>51</v>
      </c>
      <c s="31" t="s">
        <v>99</v>
      </c>
      <c s="31" t="s">
        <v>1815</v>
      </c>
      <c s="26" t="s">
        <v>53</v>
      </c>
      <c s="32" t="s">
        <v>1816</v>
      </c>
      <c s="33" t="s">
        <v>55</v>
      </c>
      <c s="34">
        <v>15</v>
      </c>
      <c s="35">
        <v>0</v>
      </c>
      <c s="36">
        <f>ROUND(ROUND(H56,2)*ROUND(G56,3),2)</f>
      </c>
      <c r="O56">
        <f>(I56*21)/100</f>
      </c>
      <c t="s">
        <v>28</v>
      </c>
    </row>
    <row r="57" spans="1:5" ht="12.75">
      <c r="A57" s="37" t="s">
        <v>56</v>
      </c>
      <c r="E57" s="38" t="s">
        <v>53</v>
      </c>
    </row>
    <row r="58" spans="1:5" ht="12.75">
      <c r="A58" s="39" t="s">
        <v>57</v>
      </c>
      <c r="E58" s="40" t="s">
        <v>2563</v>
      </c>
    </row>
    <row r="59" spans="1:5" ht="25.5">
      <c r="A59" t="s">
        <v>58</v>
      </c>
      <c r="E59" s="38" t="s">
        <v>2583</v>
      </c>
    </row>
    <row r="60" spans="1:16" ht="12.75">
      <c r="A60" s="26" t="s">
        <v>51</v>
      </c>
      <c s="31" t="s">
        <v>103</v>
      </c>
      <c s="31" t="s">
        <v>2586</v>
      </c>
      <c s="26" t="s">
        <v>53</v>
      </c>
      <c s="32" t="s">
        <v>2587</v>
      </c>
      <c s="33" t="s">
        <v>65</v>
      </c>
      <c s="34">
        <v>30</v>
      </c>
      <c s="35">
        <v>0</v>
      </c>
      <c s="36">
        <f>ROUND(ROUND(H60,2)*ROUND(G60,3),2)</f>
      </c>
      <c r="O60">
        <f>(I60*21)/100</f>
      </c>
      <c t="s">
        <v>28</v>
      </c>
    </row>
    <row r="61" spans="1:5" ht="12.75">
      <c r="A61" s="37" t="s">
        <v>56</v>
      </c>
      <c r="E61" s="38" t="s">
        <v>53</v>
      </c>
    </row>
    <row r="62" spans="1:5" ht="12.75">
      <c r="A62" s="39" t="s">
        <v>57</v>
      </c>
      <c r="E62" s="40" t="s">
        <v>2563</v>
      </c>
    </row>
    <row r="63" spans="1:5" ht="25.5">
      <c r="A63" t="s">
        <v>58</v>
      </c>
      <c r="E63" s="38" t="s">
        <v>2583</v>
      </c>
    </row>
    <row r="64" spans="1:16" ht="25.5">
      <c r="A64" s="26" t="s">
        <v>51</v>
      </c>
      <c s="31" t="s">
        <v>67</v>
      </c>
      <c s="31" t="s">
        <v>3009</v>
      </c>
      <c s="26" t="s">
        <v>53</v>
      </c>
      <c s="32" t="s">
        <v>3010</v>
      </c>
      <c s="33" t="s">
        <v>65</v>
      </c>
      <c s="34">
        <v>2</v>
      </c>
      <c s="35">
        <v>0</v>
      </c>
      <c s="36">
        <f>ROUND(ROUND(H64,2)*ROUND(G64,3),2)</f>
      </c>
      <c r="O64">
        <f>(I64*21)/100</f>
      </c>
      <c t="s">
        <v>28</v>
      </c>
    </row>
    <row r="65" spans="1:5" ht="12.75">
      <c r="A65" s="37" t="s">
        <v>56</v>
      </c>
      <c r="E65" s="38" t="s">
        <v>53</v>
      </c>
    </row>
    <row r="66" spans="1:5" ht="12.75">
      <c r="A66" s="39" t="s">
        <v>57</v>
      </c>
      <c r="E66" s="40" t="s">
        <v>2563</v>
      </c>
    </row>
    <row r="67" spans="1:5" ht="63.75">
      <c r="A67" t="s">
        <v>58</v>
      </c>
      <c r="E67" s="38" t="s">
        <v>2731</v>
      </c>
    </row>
    <row r="68" spans="1:16" ht="12.75">
      <c r="A68" s="26" t="s">
        <v>51</v>
      </c>
      <c s="31" t="s">
        <v>294</v>
      </c>
      <c s="31" t="s">
        <v>1340</v>
      </c>
      <c s="26" t="s">
        <v>53</v>
      </c>
      <c s="32" t="s">
        <v>1341</v>
      </c>
      <c s="33" t="s">
        <v>114</v>
      </c>
      <c s="34">
        <v>0.5</v>
      </c>
      <c s="35">
        <v>0</v>
      </c>
      <c s="36">
        <f>ROUND(ROUND(H68,2)*ROUND(G68,3),2)</f>
      </c>
      <c r="O68">
        <f>(I68*21)/100</f>
      </c>
      <c t="s">
        <v>28</v>
      </c>
    </row>
    <row r="69" spans="1:5" ht="12.75">
      <c r="A69" s="37" t="s">
        <v>56</v>
      </c>
      <c r="E69" s="38" t="s">
        <v>53</v>
      </c>
    </row>
    <row r="70" spans="1:5" ht="12.75">
      <c r="A70" s="39" t="s">
        <v>57</v>
      </c>
      <c r="E70" s="40" t="s">
        <v>2563</v>
      </c>
    </row>
    <row r="71" spans="1:5" ht="38.25">
      <c r="A71" t="s">
        <v>58</v>
      </c>
      <c r="E71" s="38" t="s">
        <v>931</v>
      </c>
    </row>
    <row r="72" spans="1:16" ht="25.5">
      <c r="A72" s="26" t="s">
        <v>51</v>
      </c>
      <c s="31" t="s">
        <v>298</v>
      </c>
      <c s="31" t="s">
        <v>929</v>
      </c>
      <c s="26" t="s">
        <v>53</v>
      </c>
      <c s="32" t="s">
        <v>930</v>
      </c>
      <c s="33" t="s">
        <v>65</v>
      </c>
      <c s="34">
        <v>3</v>
      </c>
      <c s="35">
        <v>0</v>
      </c>
      <c s="36">
        <f>ROUND(ROUND(H72,2)*ROUND(G72,3),2)</f>
      </c>
      <c r="O72">
        <f>(I72*21)/100</f>
      </c>
      <c t="s">
        <v>28</v>
      </c>
    </row>
    <row r="73" spans="1:5" ht="12.75">
      <c r="A73" s="37" t="s">
        <v>56</v>
      </c>
      <c r="E73" s="38" t="s">
        <v>53</v>
      </c>
    </row>
    <row r="74" spans="1:5" ht="12.75">
      <c r="A74" s="39" t="s">
        <v>57</v>
      </c>
      <c r="E74" s="40" t="s">
        <v>2563</v>
      </c>
    </row>
    <row r="75" spans="1:5" ht="38.25">
      <c r="A75" t="s">
        <v>58</v>
      </c>
      <c r="E75" s="38" t="s">
        <v>931</v>
      </c>
    </row>
    <row r="76" spans="1:16" ht="12.75">
      <c r="A76" s="26" t="s">
        <v>51</v>
      </c>
      <c s="31" t="s">
        <v>150</v>
      </c>
      <c s="31" t="s">
        <v>3011</v>
      </c>
      <c s="26" t="s">
        <v>53</v>
      </c>
      <c s="32" t="s">
        <v>3012</v>
      </c>
      <c s="33" t="s">
        <v>65</v>
      </c>
      <c s="34">
        <v>5</v>
      </c>
      <c s="35">
        <v>0</v>
      </c>
      <c s="36">
        <f>ROUND(ROUND(H76,2)*ROUND(G76,3),2)</f>
      </c>
      <c r="O76">
        <f>(I76*21)/100</f>
      </c>
      <c t="s">
        <v>28</v>
      </c>
    </row>
    <row r="77" spans="1:5" ht="12.75">
      <c r="A77" s="37" t="s">
        <v>56</v>
      </c>
      <c r="E77" s="38" t="s">
        <v>53</v>
      </c>
    </row>
    <row r="78" spans="1:5" ht="12.75">
      <c r="A78" s="39" t="s">
        <v>57</v>
      </c>
      <c r="E78" s="40" t="s">
        <v>2563</v>
      </c>
    </row>
    <row r="79" spans="1:5" ht="51">
      <c r="A79" t="s">
        <v>58</v>
      </c>
      <c r="E79" s="38" t="s">
        <v>2591</v>
      </c>
    </row>
    <row r="80" spans="1:16" ht="25.5">
      <c r="A80" s="26" t="s">
        <v>51</v>
      </c>
      <c s="31" t="s">
        <v>152</v>
      </c>
      <c s="31" t="s">
        <v>936</v>
      </c>
      <c s="26" t="s">
        <v>53</v>
      </c>
      <c s="32" t="s">
        <v>937</v>
      </c>
      <c s="33" t="s">
        <v>65</v>
      </c>
      <c s="34">
        <v>5</v>
      </c>
      <c s="35">
        <v>0</v>
      </c>
      <c s="36">
        <f>ROUND(ROUND(H80,2)*ROUND(G80,3),2)</f>
      </c>
      <c r="O80">
        <f>(I80*21)/100</f>
      </c>
      <c t="s">
        <v>28</v>
      </c>
    </row>
    <row r="81" spans="1:5" ht="12.75">
      <c r="A81" s="37" t="s">
        <v>56</v>
      </c>
      <c r="E81" s="38" t="s">
        <v>53</v>
      </c>
    </row>
    <row r="82" spans="1:5" ht="12.75">
      <c r="A82" s="39" t="s">
        <v>57</v>
      </c>
      <c r="E82" s="40" t="s">
        <v>2563</v>
      </c>
    </row>
    <row r="83" spans="1:5" ht="51">
      <c r="A83" t="s">
        <v>58</v>
      </c>
      <c r="E83" s="38" t="s">
        <v>2579</v>
      </c>
    </row>
    <row r="84" spans="1:16" ht="12.75">
      <c r="A84" s="26" t="s">
        <v>51</v>
      </c>
      <c s="31" t="s">
        <v>154</v>
      </c>
      <c s="31" t="s">
        <v>938</v>
      </c>
      <c s="26" t="s">
        <v>53</v>
      </c>
      <c s="32" t="s">
        <v>939</v>
      </c>
      <c s="33" t="s">
        <v>55</v>
      </c>
      <c s="34">
        <v>20</v>
      </c>
      <c s="35">
        <v>0</v>
      </c>
      <c s="36">
        <f>ROUND(ROUND(H84,2)*ROUND(G84,3),2)</f>
      </c>
      <c r="O84">
        <f>(I84*21)/100</f>
      </c>
      <c t="s">
        <v>28</v>
      </c>
    </row>
    <row r="85" spans="1:5" ht="12.75">
      <c r="A85" s="37" t="s">
        <v>56</v>
      </c>
      <c r="E85" s="38" t="s">
        <v>53</v>
      </c>
    </row>
    <row r="86" spans="1:5" ht="12.75">
      <c r="A86" s="39" t="s">
        <v>57</v>
      </c>
      <c r="E86" s="40" t="s">
        <v>2563</v>
      </c>
    </row>
    <row r="87" spans="1:5" ht="63.75">
      <c r="A87" t="s">
        <v>58</v>
      </c>
      <c r="E87" s="38" t="s">
        <v>3013</v>
      </c>
    </row>
    <row r="88" spans="1:16" ht="38.25">
      <c r="A88" s="26" t="s">
        <v>51</v>
      </c>
      <c s="31" t="s">
        <v>158</v>
      </c>
      <c s="31" t="s">
        <v>2588</v>
      </c>
      <c s="26" t="s">
        <v>53</v>
      </c>
      <c s="32" t="s">
        <v>2589</v>
      </c>
      <c s="33" t="s">
        <v>2590</v>
      </c>
      <c s="34">
        <v>100</v>
      </c>
      <c s="35">
        <v>0</v>
      </c>
      <c s="36">
        <f>ROUND(ROUND(H88,2)*ROUND(G88,3),2)</f>
      </c>
      <c r="O88">
        <f>(I88*21)/100</f>
      </c>
      <c t="s">
        <v>28</v>
      </c>
    </row>
    <row r="89" spans="1:5" ht="12.75">
      <c r="A89" s="37" t="s">
        <v>56</v>
      </c>
      <c r="E89" s="38" t="s">
        <v>53</v>
      </c>
    </row>
    <row r="90" spans="1:5" ht="12.75">
      <c r="A90" s="39" t="s">
        <v>57</v>
      </c>
      <c r="E90" s="40" t="s">
        <v>2563</v>
      </c>
    </row>
    <row r="91" spans="1:5" ht="51">
      <c r="A91" t="s">
        <v>58</v>
      </c>
      <c r="E91" s="38" t="s">
        <v>2591</v>
      </c>
    </row>
    <row r="92" spans="1:16" ht="12.75">
      <c r="A92" s="26" t="s">
        <v>51</v>
      </c>
      <c s="31" t="s">
        <v>343</v>
      </c>
      <c s="31" t="s">
        <v>3014</v>
      </c>
      <c s="26" t="s">
        <v>53</v>
      </c>
      <c s="32" t="s">
        <v>3015</v>
      </c>
      <c s="33" t="s">
        <v>114</v>
      </c>
      <c s="34">
        <v>2</v>
      </c>
      <c s="35">
        <v>0</v>
      </c>
      <c s="36">
        <f>ROUND(ROUND(H92,2)*ROUND(G92,3),2)</f>
      </c>
      <c r="O92">
        <f>(I92*21)/100</f>
      </c>
      <c t="s">
        <v>28</v>
      </c>
    </row>
    <row r="93" spans="1:5" ht="12.75">
      <c r="A93" s="37" t="s">
        <v>56</v>
      </c>
      <c r="E93" s="38" t="s">
        <v>53</v>
      </c>
    </row>
    <row r="94" spans="1:5" ht="12.75">
      <c r="A94" s="39" t="s">
        <v>57</v>
      </c>
      <c r="E94" s="40" t="s">
        <v>2563</v>
      </c>
    </row>
    <row r="95" spans="1:5" ht="102">
      <c r="A95" t="s">
        <v>58</v>
      </c>
      <c r="E95" s="38" t="s">
        <v>3016</v>
      </c>
    </row>
    <row r="96" spans="1:18" ht="12.75" customHeight="1">
      <c r="A96" s="6" t="s">
        <v>48</v>
      </c>
      <c s="6"/>
      <c s="44" t="s">
        <v>2367</v>
      </c>
      <c s="6"/>
      <c s="29" t="s">
        <v>2368</v>
      </c>
      <c s="6"/>
      <c s="6"/>
      <c s="6"/>
      <c s="46">
        <f>0+Q96</f>
      </c>
      <c r="O96">
        <f>0+R96</f>
      </c>
      <c r="Q96">
        <f>0+I97+I101+I105+I109+I113+I117</f>
      </c>
      <c>
        <f>0+O97+O101+O105+O109+O113+O117</f>
      </c>
    </row>
    <row r="97" spans="1:16" ht="12.75">
      <c r="A97" s="26" t="s">
        <v>51</v>
      </c>
      <c s="31" t="s">
        <v>162</v>
      </c>
      <c s="31" t="s">
        <v>2592</v>
      </c>
      <c s="26" t="s">
        <v>53</v>
      </c>
      <c s="32" t="s">
        <v>2593</v>
      </c>
      <c s="33" t="s">
        <v>55</v>
      </c>
      <c s="34">
        <v>50</v>
      </c>
      <c s="35">
        <v>0</v>
      </c>
      <c s="36">
        <f>ROUND(ROUND(H97,2)*ROUND(G97,3),2)</f>
      </c>
      <c r="O97">
        <f>(I97*21)/100</f>
      </c>
      <c t="s">
        <v>28</v>
      </c>
    </row>
    <row r="98" spans="1:5" ht="12.75">
      <c r="A98" s="37" t="s">
        <v>56</v>
      </c>
      <c r="E98" s="38" t="s">
        <v>53</v>
      </c>
    </row>
    <row r="99" spans="1:5" ht="12.75">
      <c r="A99" s="39" t="s">
        <v>57</v>
      </c>
      <c r="E99" s="40" t="s">
        <v>2563</v>
      </c>
    </row>
    <row r="100" spans="1:5" ht="38.25">
      <c r="A100" t="s">
        <v>58</v>
      </c>
      <c r="E100" s="38" t="s">
        <v>2594</v>
      </c>
    </row>
    <row r="101" spans="1:16" ht="12.75">
      <c r="A101" s="26" t="s">
        <v>51</v>
      </c>
      <c s="31" t="s">
        <v>166</v>
      </c>
      <c s="31" t="s">
        <v>1650</v>
      </c>
      <c s="26" t="s">
        <v>53</v>
      </c>
      <c s="32" t="s">
        <v>1651</v>
      </c>
      <c s="33" t="s">
        <v>65</v>
      </c>
      <c s="34">
        <v>2</v>
      </c>
      <c s="35">
        <v>0</v>
      </c>
      <c s="36">
        <f>ROUND(ROUND(H101,2)*ROUND(G101,3),2)</f>
      </c>
      <c r="O101">
        <f>(I101*21)/100</f>
      </c>
      <c t="s">
        <v>28</v>
      </c>
    </row>
    <row r="102" spans="1:5" ht="12.75">
      <c r="A102" s="37" t="s">
        <v>56</v>
      </c>
      <c r="E102" s="38" t="s">
        <v>53</v>
      </c>
    </row>
    <row r="103" spans="1:5" ht="12.75">
      <c r="A103" s="39" t="s">
        <v>57</v>
      </c>
      <c r="E103" s="40" t="s">
        <v>2563</v>
      </c>
    </row>
    <row r="104" spans="1:5" ht="38.25">
      <c r="A104" t="s">
        <v>58</v>
      </c>
      <c r="E104" s="38" t="s">
        <v>2595</v>
      </c>
    </row>
    <row r="105" spans="1:16" ht="12.75">
      <c r="A105" s="26" t="s">
        <v>51</v>
      </c>
      <c s="31" t="s">
        <v>170</v>
      </c>
      <c s="31" t="s">
        <v>2040</v>
      </c>
      <c s="26" t="s">
        <v>53</v>
      </c>
      <c s="32" t="s">
        <v>2041</v>
      </c>
      <c s="33" t="s">
        <v>65</v>
      </c>
      <c s="34">
        <v>30</v>
      </c>
      <c s="35">
        <v>0</v>
      </c>
      <c s="36">
        <f>ROUND(ROUND(H105,2)*ROUND(G105,3),2)</f>
      </c>
      <c r="O105">
        <f>(I105*21)/100</f>
      </c>
      <c t="s">
        <v>28</v>
      </c>
    </row>
    <row r="106" spans="1:5" ht="12.75">
      <c r="A106" s="37" t="s">
        <v>56</v>
      </c>
      <c r="E106" s="38" t="s">
        <v>53</v>
      </c>
    </row>
    <row r="107" spans="1:5" ht="12.75">
      <c r="A107" s="39" t="s">
        <v>57</v>
      </c>
      <c r="E107" s="40" t="s">
        <v>2563</v>
      </c>
    </row>
    <row r="108" spans="1:5" ht="25.5">
      <c r="A108" t="s">
        <v>58</v>
      </c>
      <c r="E108" s="38" t="s">
        <v>2596</v>
      </c>
    </row>
    <row r="109" spans="1:16" ht="12.75">
      <c r="A109" s="26" t="s">
        <v>51</v>
      </c>
      <c s="31" t="s">
        <v>174</v>
      </c>
      <c s="31" t="s">
        <v>2043</v>
      </c>
      <c s="26" t="s">
        <v>53</v>
      </c>
      <c s="32" t="s">
        <v>2044</v>
      </c>
      <c s="33" t="s">
        <v>65</v>
      </c>
      <c s="34">
        <v>10</v>
      </c>
      <c s="35">
        <v>0</v>
      </c>
      <c s="36">
        <f>ROUND(ROUND(H109,2)*ROUND(G109,3),2)</f>
      </c>
      <c r="O109">
        <f>(I109*21)/100</f>
      </c>
      <c t="s">
        <v>28</v>
      </c>
    </row>
    <row r="110" spans="1:5" ht="12.75">
      <c r="A110" s="37" t="s">
        <v>56</v>
      </c>
      <c r="E110" s="38" t="s">
        <v>53</v>
      </c>
    </row>
    <row r="111" spans="1:5" ht="12.75">
      <c r="A111" s="39" t="s">
        <v>57</v>
      </c>
      <c r="E111" s="40" t="s">
        <v>2563</v>
      </c>
    </row>
    <row r="112" spans="1:5" ht="38.25">
      <c r="A112" t="s">
        <v>58</v>
      </c>
      <c r="E112" s="38" t="s">
        <v>2597</v>
      </c>
    </row>
    <row r="113" spans="1:16" ht="12.75">
      <c r="A113" s="26" t="s">
        <v>51</v>
      </c>
      <c s="31" t="s">
        <v>178</v>
      </c>
      <c s="31" t="s">
        <v>2598</v>
      </c>
      <c s="26" t="s">
        <v>53</v>
      </c>
      <c s="32" t="s">
        <v>2599</v>
      </c>
      <c s="33" t="s">
        <v>65</v>
      </c>
      <c s="34">
        <v>30</v>
      </c>
      <c s="35">
        <v>0</v>
      </c>
      <c s="36">
        <f>ROUND(ROUND(H113,2)*ROUND(G113,3),2)</f>
      </c>
      <c r="O113">
        <f>(I113*21)/100</f>
      </c>
      <c t="s">
        <v>28</v>
      </c>
    </row>
    <row r="114" spans="1:5" ht="12.75">
      <c r="A114" s="37" t="s">
        <v>56</v>
      </c>
      <c r="E114" s="38" t="s">
        <v>53</v>
      </c>
    </row>
    <row r="115" spans="1:5" ht="12.75">
      <c r="A115" s="39" t="s">
        <v>57</v>
      </c>
      <c r="E115" s="40" t="s">
        <v>2563</v>
      </c>
    </row>
    <row r="116" spans="1:5" ht="38.25">
      <c r="A116" t="s">
        <v>58</v>
      </c>
      <c r="E116" s="38" t="s">
        <v>2600</v>
      </c>
    </row>
    <row r="117" spans="1:16" ht="12.75">
      <c r="A117" s="26" t="s">
        <v>51</v>
      </c>
      <c s="31" t="s">
        <v>182</v>
      </c>
      <c s="31" t="s">
        <v>2601</v>
      </c>
      <c s="26" t="s">
        <v>53</v>
      </c>
      <c s="32" t="s">
        <v>1126</v>
      </c>
      <c s="33" t="s">
        <v>65</v>
      </c>
      <c s="34">
        <v>20</v>
      </c>
      <c s="35">
        <v>0</v>
      </c>
      <c s="36">
        <f>ROUND(ROUND(H117,2)*ROUND(G117,3),2)</f>
      </c>
      <c r="O117">
        <f>(I117*21)/100</f>
      </c>
      <c t="s">
        <v>28</v>
      </c>
    </row>
    <row r="118" spans="1:5" ht="12.75">
      <c r="A118" s="37" t="s">
        <v>56</v>
      </c>
      <c r="E118" s="38" t="s">
        <v>53</v>
      </c>
    </row>
    <row r="119" spans="1:5" ht="12.75">
      <c r="A119" s="39" t="s">
        <v>57</v>
      </c>
      <c r="E119" s="40" t="s">
        <v>2563</v>
      </c>
    </row>
    <row r="120" spans="1:5" ht="51">
      <c r="A120" t="s">
        <v>58</v>
      </c>
      <c r="E120" s="38" t="s">
        <v>2602</v>
      </c>
    </row>
    <row r="121" spans="1:18" ht="12.75" customHeight="1">
      <c r="A121" s="6" t="s">
        <v>48</v>
      </c>
      <c s="6"/>
      <c s="44" t="s">
        <v>2603</v>
      </c>
      <c s="6"/>
      <c s="29" t="s">
        <v>2604</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186</v>
      </c>
      <c s="31" t="s">
        <v>3017</v>
      </c>
      <c s="26" t="s">
        <v>53</v>
      </c>
      <c s="32" t="s">
        <v>3018</v>
      </c>
      <c s="33" t="s">
        <v>55</v>
      </c>
      <c s="34">
        <v>5</v>
      </c>
      <c s="35">
        <v>0</v>
      </c>
      <c s="36">
        <f>ROUND(ROUND(H122,2)*ROUND(G122,3),2)</f>
      </c>
      <c r="O122">
        <f>(I122*21)/100</f>
      </c>
      <c t="s">
        <v>28</v>
      </c>
    </row>
    <row r="123" spans="1:5" ht="12.75">
      <c r="A123" s="37" t="s">
        <v>56</v>
      </c>
      <c r="E123" s="38" t="s">
        <v>53</v>
      </c>
    </row>
    <row r="124" spans="1:5" ht="12.75">
      <c r="A124" s="39" t="s">
        <v>57</v>
      </c>
      <c r="E124" s="40" t="s">
        <v>2563</v>
      </c>
    </row>
    <row r="125" spans="1:5" ht="25.5">
      <c r="A125" t="s">
        <v>58</v>
      </c>
      <c r="E125" s="38" t="s">
        <v>2746</v>
      </c>
    </row>
    <row r="126" spans="1:16" ht="12.75">
      <c r="A126" s="26" t="s">
        <v>51</v>
      </c>
      <c s="31" t="s">
        <v>190</v>
      </c>
      <c s="31" t="s">
        <v>2747</v>
      </c>
      <c s="26" t="s">
        <v>53</v>
      </c>
      <c s="32" t="s">
        <v>2748</v>
      </c>
      <c s="33" t="s">
        <v>55</v>
      </c>
      <c s="34">
        <v>1</v>
      </c>
      <c s="35">
        <v>0</v>
      </c>
      <c s="36">
        <f>ROUND(ROUND(H126,2)*ROUND(G126,3),2)</f>
      </c>
      <c r="O126">
        <f>(I126*21)/100</f>
      </c>
      <c t="s">
        <v>28</v>
      </c>
    </row>
    <row r="127" spans="1:5" ht="12.75">
      <c r="A127" s="37" t="s">
        <v>56</v>
      </c>
      <c r="E127" s="38" t="s">
        <v>53</v>
      </c>
    </row>
    <row r="128" spans="1:5" ht="12.75">
      <c r="A128" s="39" t="s">
        <v>57</v>
      </c>
      <c r="E128" s="40" t="s">
        <v>2563</v>
      </c>
    </row>
    <row r="129" spans="1:5" ht="25.5">
      <c r="A129" t="s">
        <v>58</v>
      </c>
      <c r="E129" s="38" t="s">
        <v>2746</v>
      </c>
    </row>
    <row r="130" spans="1:16" ht="12.75">
      <c r="A130" s="26" t="s">
        <v>51</v>
      </c>
      <c s="31" t="s">
        <v>194</v>
      </c>
      <c s="31" t="s">
        <v>3019</v>
      </c>
      <c s="26" t="s">
        <v>53</v>
      </c>
      <c s="32" t="s">
        <v>3020</v>
      </c>
      <c s="33" t="s">
        <v>65</v>
      </c>
      <c s="34">
        <v>2</v>
      </c>
      <c s="35">
        <v>0</v>
      </c>
      <c s="36">
        <f>ROUND(ROUND(H130,2)*ROUND(G130,3),2)</f>
      </c>
      <c r="O130">
        <f>(I130*21)/100</f>
      </c>
      <c t="s">
        <v>28</v>
      </c>
    </row>
    <row r="131" spans="1:5" ht="12.75">
      <c r="A131" s="37" t="s">
        <v>56</v>
      </c>
      <c r="E131" s="38" t="s">
        <v>53</v>
      </c>
    </row>
    <row r="132" spans="1:5" ht="12.75">
      <c r="A132" s="39" t="s">
        <v>57</v>
      </c>
      <c r="E132" s="40" t="s">
        <v>2563</v>
      </c>
    </row>
    <row r="133" spans="1:5" ht="25.5">
      <c r="A133" t="s">
        <v>58</v>
      </c>
      <c r="E133" s="38" t="s">
        <v>2755</v>
      </c>
    </row>
    <row r="134" spans="1:16" ht="12.75">
      <c r="A134" s="26" t="s">
        <v>51</v>
      </c>
      <c s="31" t="s">
        <v>198</v>
      </c>
      <c s="31" t="s">
        <v>3021</v>
      </c>
      <c s="26" t="s">
        <v>53</v>
      </c>
      <c s="32" t="s">
        <v>3022</v>
      </c>
      <c s="33" t="s">
        <v>55</v>
      </c>
      <c s="34">
        <v>60</v>
      </c>
      <c s="35">
        <v>0</v>
      </c>
      <c s="36">
        <f>ROUND(ROUND(H134,2)*ROUND(G134,3),2)</f>
      </c>
      <c r="O134">
        <f>(I134*21)/100</f>
      </c>
      <c t="s">
        <v>28</v>
      </c>
    </row>
    <row r="135" spans="1:5" ht="12.75">
      <c r="A135" s="37" t="s">
        <v>56</v>
      </c>
      <c r="E135" s="38" t="s">
        <v>53</v>
      </c>
    </row>
    <row r="136" spans="1:5" ht="12.75">
      <c r="A136" s="39" t="s">
        <v>57</v>
      </c>
      <c r="E136" s="40" t="s">
        <v>2563</v>
      </c>
    </row>
    <row r="137" spans="1:5" ht="38.25">
      <c r="A137" t="s">
        <v>58</v>
      </c>
      <c r="E137" s="38" t="s">
        <v>2607</v>
      </c>
    </row>
    <row r="138" spans="1:16" ht="25.5">
      <c r="A138" s="26" t="s">
        <v>51</v>
      </c>
      <c s="31" t="s">
        <v>302</v>
      </c>
      <c s="31" t="s">
        <v>3023</v>
      </c>
      <c s="26" t="s">
        <v>53</v>
      </c>
      <c s="32" t="s">
        <v>3024</v>
      </c>
      <c s="33" t="s">
        <v>65</v>
      </c>
      <c s="34">
        <v>1</v>
      </c>
      <c s="35">
        <v>0</v>
      </c>
      <c s="36">
        <f>ROUND(ROUND(H138,2)*ROUND(G138,3),2)</f>
      </c>
      <c r="O138">
        <f>(I138*21)/100</f>
      </c>
      <c t="s">
        <v>28</v>
      </c>
    </row>
    <row r="139" spans="1:5" ht="12.75">
      <c r="A139" s="37" t="s">
        <v>56</v>
      </c>
      <c r="E139" s="38" t="s">
        <v>53</v>
      </c>
    </row>
    <row r="140" spans="1:5" ht="12.75">
      <c r="A140" s="39" t="s">
        <v>57</v>
      </c>
      <c r="E140" s="40" t="s">
        <v>2563</v>
      </c>
    </row>
    <row r="141" spans="1:5" ht="38.25">
      <c r="A141" t="s">
        <v>58</v>
      </c>
      <c r="E141" s="38" t="s">
        <v>2612</v>
      </c>
    </row>
    <row r="142" spans="1:16" ht="25.5">
      <c r="A142" s="26" t="s">
        <v>51</v>
      </c>
      <c s="31" t="s">
        <v>306</v>
      </c>
      <c s="31" t="s">
        <v>3025</v>
      </c>
      <c s="26" t="s">
        <v>53</v>
      </c>
      <c s="32" t="s">
        <v>3026</v>
      </c>
      <c s="33" t="s">
        <v>65</v>
      </c>
      <c s="34">
        <v>1</v>
      </c>
      <c s="35">
        <v>0</v>
      </c>
      <c s="36">
        <f>ROUND(ROUND(H142,2)*ROUND(G142,3),2)</f>
      </c>
      <c r="O142">
        <f>(I142*21)/100</f>
      </c>
      <c t="s">
        <v>28</v>
      </c>
    </row>
    <row r="143" spans="1:5" ht="12.75">
      <c r="A143" s="37" t="s">
        <v>56</v>
      </c>
      <c r="E143" s="38" t="s">
        <v>53</v>
      </c>
    </row>
    <row r="144" spans="1:5" ht="12.75">
      <c r="A144" s="39" t="s">
        <v>57</v>
      </c>
      <c r="E144" s="40" t="s">
        <v>2563</v>
      </c>
    </row>
    <row r="145" spans="1:5" ht="38.25">
      <c r="A145" t="s">
        <v>58</v>
      </c>
      <c r="E145" s="38" t="s">
        <v>2612</v>
      </c>
    </row>
    <row r="146" spans="1:16" ht="25.5">
      <c r="A146" s="26" t="s">
        <v>51</v>
      </c>
      <c s="31" t="s">
        <v>310</v>
      </c>
      <c s="31" t="s">
        <v>2605</v>
      </c>
      <c s="26" t="s">
        <v>53</v>
      </c>
      <c s="32" t="s">
        <v>2606</v>
      </c>
      <c s="33" t="s">
        <v>55</v>
      </c>
      <c s="34">
        <v>5</v>
      </c>
      <c s="35">
        <v>0</v>
      </c>
      <c s="36">
        <f>ROUND(ROUND(H146,2)*ROUND(G146,3),2)</f>
      </c>
      <c r="O146">
        <f>(I146*21)/100</f>
      </c>
      <c t="s">
        <v>28</v>
      </c>
    </row>
    <row r="147" spans="1:5" ht="12.75">
      <c r="A147" s="37" t="s">
        <v>56</v>
      </c>
      <c r="E147" s="38" t="s">
        <v>53</v>
      </c>
    </row>
    <row r="148" spans="1:5" ht="12.75">
      <c r="A148" s="39" t="s">
        <v>57</v>
      </c>
      <c r="E148" s="40" t="s">
        <v>2563</v>
      </c>
    </row>
    <row r="149" spans="1:5" ht="38.25">
      <c r="A149" t="s">
        <v>58</v>
      </c>
      <c r="E149" s="38" t="s">
        <v>2607</v>
      </c>
    </row>
    <row r="150" spans="1:16" ht="25.5">
      <c r="A150" s="26" t="s">
        <v>51</v>
      </c>
      <c s="31" t="s">
        <v>202</v>
      </c>
      <c s="31" t="s">
        <v>2760</v>
      </c>
      <c s="26" t="s">
        <v>53</v>
      </c>
      <c s="32" t="s">
        <v>2761</v>
      </c>
      <c s="33" t="s">
        <v>55</v>
      </c>
      <c s="34">
        <v>24</v>
      </c>
      <c s="35">
        <v>0</v>
      </c>
      <c s="36">
        <f>ROUND(ROUND(H150,2)*ROUND(G150,3),2)</f>
      </c>
      <c r="O150">
        <f>(I150*21)/100</f>
      </c>
      <c t="s">
        <v>28</v>
      </c>
    </row>
    <row r="151" spans="1:5" ht="12.75">
      <c r="A151" s="37" t="s">
        <v>56</v>
      </c>
      <c r="E151" s="38" t="s">
        <v>53</v>
      </c>
    </row>
    <row r="152" spans="1:5" ht="12.75">
      <c r="A152" s="39" t="s">
        <v>57</v>
      </c>
      <c r="E152" s="40" t="s">
        <v>2563</v>
      </c>
    </row>
    <row r="153" spans="1:5" ht="38.25">
      <c r="A153" t="s">
        <v>58</v>
      </c>
      <c r="E153" s="38" t="s">
        <v>2607</v>
      </c>
    </row>
    <row r="154" spans="1:16" ht="12.75">
      <c r="A154" s="26" t="s">
        <v>51</v>
      </c>
      <c s="31" t="s">
        <v>206</v>
      </c>
      <c s="31" t="s">
        <v>2381</v>
      </c>
      <c s="26" t="s">
        <v>53</v>
      </c>
      <c s="32" t="s">
        <v>2382</v>
      </c>
      <c s="33" t="s">
        <v>55</v>
      </c>
      <c s="34">
        <v>15</v>
      </c>
      <c s="35">
        <v>0</v>
      </c>
      <c s="36">
        <f>ROUND(ROUND(H154,2)*ROUND(G154,3),2)</f>
      </c>
      <c r="O154">
        <f>(I154*21)/100</f>
      </c>
      <c t="s">
        <v>28</v>
      </c>
    </row>
    <row r="155" spans="1:5" ht="12.75">
      <c r="A155" s="37" t="s">
        <v>56</v>
      </c>
      <c r="E155" s="38" t="s">
        <v>53</v>
      </c>
    </row>
    <row r="156" spans="1:5" ht="12.75">
      <c r="A156" s="39" t="s">
        <v>57</v>
      </c>
      <c r="E156" s="40" t="s">
        <v>2563</v>
      </c>
    </row>
    <row r="157" spans="1:5" ht="38.25">
      <c r="A157" t="s">
        <v>58</v>
      </c>
      <c r="E157" s="38" t="s">
        <v>2608</v>
      </c>
    </row>
    <row r="158" spans="1:16" ht="25.5">
      <c r="A158" s="26" t="s">
        <v>51</v>
      </c>
      <c s="31" t="s">
        <v>210</v>
      </c>
      <c s="31" t="s">
        <v>2395</v>
      </c>
      <c s="26" t="s">
        <v>53</v>
      </c>
      <c s="32" t="s">
        <v>2396</v>
      </c>
      <c s="33" t="s">
        <v>65</v>
      </c>
      <c s="34">
        <v>2</v>
      </c>
      <c s="35">
        <v>0</v>
      </c>
      <c s="36">
        <f>ROUND(ROUND(H158,2)*ROUND(G158,3),2)</f>
      </c>
      <c r="O158">
        <f>(I158*21)/100</f>
      </c>
      <c t="s">
        <v>28</v>
      </c>
    </row>
    <row r="159" spans="1:5" ht="12.75">
      <c r="A159" s="37" t="s">
        <v>56</v>
      </c>
      <c r="E159" s="38" t="s">
        <v>53</v>
      </c>
    </row>
    <row r="160" spans="1:5" ht="12.75">
      <c r="A160" s="39" t="s">
        <v>57</v>
      </c>
      <c r="E160" s="40" t="s">
        <v>2563</v>
      </c>
    </row>
    <row r="161" spans="1:5" ht="51">
      <c r="A161" t="s">
        <v>58</v>
      </c>
      <c r="E161" s="38" t="s">
        <v>2609</v>
      </c>
    </row>
    <row r="162" spans="1:16" ht="25.5">
      <c r="A162" s="26" t="s">
        <v>51</v>
      </c>
      <c s="31" t="s">
        <v>214</v>
      </c>
      <c s="31" t="s">
        <v>2610</v>
      </c>
      <c s="26" t="s">
        <v>53</v>
      </c>
      <c s="32" t="s">
        <v>2611</v>
      </c>
      <c s="33" t="s">
        <v>65</v>
      </c>
      <c s="34">
        <v>4</v>
      </c>
      <c s="35">
        <v>0</v>
      </c>
      <c s="36">
        <f>ROUND(ROUND(H162,2)*ROUND(G162,3),2)</f>
      </c>
      <c r="O162">
        <f>(I162*21)/100</f>
      </c>
      <c t="s">
        <v>28</v>
      </c>
    </row>
    <row r="163" spans="1:5" ht="12.75">
      <c r="A163" s="37" t="s">
        <v>56</v>
      </c>
      <c r="E163" s="38" t="s">
        <v>53</v>
      </c>
    </row>
    <row r="164" spans="1:5" ht="12.75">
      <c r="A164" s="39" t="s">
        <v>57</v>
      </c>
      <c r="E164" s="40" t="s">
        <v>2563</v>
      </c>
    </row>
    <row r="165" spans="1:5" ht="38.25">
      <c r="A165" t="s">
        <v>58</v>
      </c>
      <c r="E165" s="38" t="s">
        <v>2612</v>
      </c>
    </row>
    <row r="166" spans="1:16" ht="25.5">
      <c r="A166" s="26" t="s">
        <v>51</v>
      </c>
      <c s="31" t="s">
        <v>218</v>
      </c>
      <c s="31" t="s">
        <v>2613</v>
      </c>
      <c s="26" t="s">
        <v>53</v>
      </c>
      <c s="32" t="s">
        <v>2614</v>
      </c>
      <c s="33" t="s">
        <v>65</v>
      </c>
      <c s="34">
        <v>2</v>
      </c>
      <c s="35">
        <v>0</v>
      </c>
      <c s="36">
        <f>ROUND(ROUND(H166,2)*ROUND(G166,3),2)</f>
      </c>
      <c r="O166">
        <f>(I166*21)/100</f>
      </c>
      <c t="s">
        <v>28</v>
      </c>
    </row>
    <row r="167" spans="1:5" ht="12.75">
      <c r="A167" s="37" t="s">
        <v>56</v>
      </c>
      <c r="E167" s="38" t="s">
        <v>53</v>
      </c>
    </row>
    <row r="168" spans="1:5" ht="12.75">
      <c r="A168" s="39" t="s">
        <v>57</v>
      </c>
      <c r="E168" s="40" t="s">
        <v>2563</v>
      </c>
    </row>
    <row r="169" spans="1:5" ht="38.25">
      <c r="A169" t="s">
        <v>58</v>
      </c>
      <c r="E169" s="38" t="s">
        <v>2612</v>
      </c>
    </row>
    <row r="170" spans="1:16" ht="25.5">
      <c r="A170" s="26" t="s">
        <v>51</v>
      </c>
      <c s="31" t="s">
        <v>222</v>
      </c>
      <c s="31" t="s">
        <v>2768</v>
      </c>
      <c s="26" t="s">
        <v>53</v>
      </c>
      <c s="32" t="s">
        <v>2769</v>
      </c>
      <c s="33" t="s">
        <v>65</v>
      </c>
      <c s="34">
        <v>6</v>
      </c>
      <c s="35">
        <v>0</v>
      </c>
      <c s="36">
        <f>ROUND(ROUND(H170,2)*ROUND(G170,3),2)</f>
      </c>
      <c r="O170">
        <f>(I170*21)/100</f>
      </c>
      <c t="s">
        <v>28</v>
      </c>
    </row>
    <row r="171" spans="1:5" ht="12.75">
      <c r="A171" s="37" t="s">
        <v>56</v>
      </c>
      <c r="E171" s="38" t="s">
        <v>53</v>
      </c>
    </row>
    <row r="172" spans="1:5" ht="12.75">
      <c r="A172" s="39" t="s">
        <v>57</v>
      </c>
      <c r="E172" s="40" t="s">
        <v>2563</v>
      </c>
    </row>
    <row r="173" spans="1:5" ht="38.25">
      <c r="A173" t="s">
        <v>58</v>
      </c>
      <c r="E173" s="38" t="s">
        <v>2612</v>
      </c>
    </row>
    <row r="174" spans="1:16" ht="12.75">
      <c r="A174" s="26" t="s">
        <v>51</v>
      </c>
      <c s="31" t="s">
        <v>314</v>
      </c>
      <c s="31" t="s">
        <v>2770</v>
      </c>
      <c s="26" t="s">
        <v>53</v>
      </c>
      <c s="32" t="s">
        <v>2771</v>
      </c>
      <c s="33" t="s">
        <v>55</v>
      </c>
      <c s="34">
        <v>2</v>
      </c>
      <c s="35">
        <v>0</v>
      </c>
      <c s="36">
        <f>ROUND(ROUND(H174,2)*ROUND(G174,3),2)</f>
      </c>
      <c r="O174">
        <f>(I174*21)/100</f>
      </c>
      <c t="s">
        <v>28</v>
      </c>
    </row>
    <row r="175" spans="1:5" ht="12.75">
      <c r="A175" s="37" t="s">
        <v>56</v>
      </c>
      <c r="E175" s="38" t="s">
        <v>53</v>
      </c>
    </row>
    <row r="176" spans="1:5" ht="12.75">
      <c r="A176" s="39" t="s">
        <v>57</v>
      </c>
      <c r="E176" s="40" t="s">
        <v>2563</v>
      </c>
    </row>
    <row r="177" spans="1:5" ht="38.25">
      <c r="A177" t="s">
        <v>58</v>
      </c>
      <c r="E177" s="38" t="s">
        <v>2772</v>
      </c>
    </row>
    <row r="178" spans="1:16" ht="12.75">
      <c r="A178" s="26" t="s">
        <v>51</v>
      </c>
      <c s="31" t="s">
        <v>226</v>
      </c>
      <c s="31" t="s">
        <v>2615</v>
      </c>
      <c s="26" t="s">
        <v>53</v>
      </c>
      <c s="32" t="s">
        <v>2616</v>
      </c>
      <c s="33" t="s">
        <v>55</v>
      </c>
      <c s="34">
        <v>25</v>
      </c>
      <c s="35">
        <v>0</v>
      </c>
      <c s="36">
        <f>ROUND(ROUND(H178,2)*ROUND(G178,3),2)</f>
      </c>
      <c r="O178">
        <f>(I178*21)/100</f>
      </c>
      <c t="s">
        <v>28</v>
      </c>
    </row>
    <row r="179" spans="1:5" ht="12.75">
      <c r="A179" s="37" t="s">
        <v>56</v>
      </c>
      <c r="E179" s="38" t="s">
        <v>53</v>
      </c>
    </row>
    <row r="180" spans="1:5" ht="12.75">
      <c r="A180" s="39" t="s">
        <v>57</v>
      </c>
      <c r="E180" s="40" t="s">
        <v>2563</v>
      </c>
    </row>
    <row r="181" spans="1:5" ht="25.5">
      <c r="A181" t="s">
        <v>58</v>
      </c>
      <c r="E181" s="38" t="s">
        <v>2617</v>
      </c>
    </row>
    <row r="182" spans="1:16" ht="12.75">
      <c r="A182" s="26" t="s">
        <v>51</v>
      </c>
      <c s="31" t="s">
        <v>230</v>
      </c>
      <c s="31" t="s">
        <v>2401</v>
      </c>
      <c s="26" t="s">
        <v>53</v>
      </c>
      <c s="32" t="s">
        <v>2402</v>
      </c>
      <c s="33" t="s">
        <v>65</v>
      </c>
      <c s="34">
        <v>12</v>
      </c>
      <c s="35">
        <v>0</v>
      </c>
      <c s="36">
        <f>ROUND(ROUND(H182,2)*ROUND(G182,3),2)</f>
      </c>
      <c r="O182">
        <f>(I182*21)/100</f>
      </c>
      <c t="s">
        <v>28</v>
      </c>
    </row>
    <row r="183" spans="1:5" ht="12.75">
      <c r="A183" s="37" t="s">
        <v>56</v>
      </c>
      <c r="E183" s="38" t="s">
        <v>53</v>
      </c>
    </row>
    <row r="184" spans="1:5" ht="12.75">
      <c r="A184" s="39" t="s">
        <v>57</v>
      </c>
      <c r="E184" s="40" t="s">
        <v>2563</v>
      </c>
    </row>
    <row r="185" spans="1:5" ht="25.5">
      <c r="A185" t="s">
        <v>58</v>
      </c>
      <c r="E185" s="38" t="s">
        <v>2618</v>
      </c>
    </row>
    <row r="186" spans="1:16" ht="12.75">
      <c r="A186" s="26" t="s">
        <v>51</v>
      </c>
      <c s="31" t="s">
        <v>234</v>
      </c>
      <c s="31" t="s">
        <v>2619</v>
      </c>
      <c s="26" t="s">
        <v>53</v>
      </c>
      <c s="32" t="s">
        <v>2620</v>
      </c>
      <c s="33" t="s">
        <v>65</v>
      </c>
      <c s="34">
        <v>1</v>
      </c>
      <c s="35">
        <v>0</v>
      </c>
      <c s="36">
        <f>ROUND(ROUND(H186,2)*ROUND(G186,3),2)</f>
      </c>
      <c r="O186">
        <f>(I186*21)/100</f>
      </c>
      <c t="s">
        <v>28</v>
      </c>
    </row>
    <row r="187" spans="1:5" ht="12.75">
      <c r="A187" s="37" t="s">
        <v>56</v>
      </c>
      <c r="E187" s="38" t="s">
        <v>53</v>
      </c>
    </row>
    <row r="188" spans="1:5" ht="12.75">
      <c r="A188" s="39" t="s">
        <v>57</v>
      </c>
      <c r="E188" s="40" t="s">
        <v>2563</v>
      </c>
    </row>
    <row r="189" spans="1:5" ht="38.25">
      <c r="A189" t="s">
        <v>58</v>
      </c>
      <c r="E189" s="38" t="s">
        <v>2621</v>
      </c>
    </row>
    <row r="190" spans="1:16" ht="12.75">
      <c r="A190" s="26" t="s">
        <v>51</v>
      </c>
      <c s="31" t="s">
        <v>347</v>
      </c>
      <c s="31" t="s">
        <v>3027</v>
      </c>
      <c s="26" t="s">
        <v>53</v>
      </c>
      <c s="32" t="s">
        <v>2752</v>
      </c>
      <c s="33" t="s">
        <v>65</v>
      </c>
      <c s="34">
        <v>8</v>
      </c>
      <c s="35">
        <v>0</v>
      </c>
      <c s="36">
        <f>ROUND(ROUND(H190,2)*ROUND(G190,3),2)</f>
      </c>
      <c r="O190">
        <f>(I190*21)/100</f>
      </c>
      <c t="s">
        <v>28</v>
      </c>
    </row>
    <row r="191" spans="1:5" ht="12.75">
      <c r="A191" s="37" t="s">
        <v>56</v>
      </c>
      <c r="E191" s="38" t="s">
        <v>53</v>
      </c>
    </row>
    <row r="192" spans="1:5" ht="12.75">
      <c r="A192" s="39" t="s">
        <v>57</v>
      </c>
      <c r="E192" s="40" t="s">
        <v>2563</v>
      </c>
    </row>
    <row r="193" spans="1:5" ht="25.5">
      <c r="A193" t="s">
        <v>58</v>
      </c>
      <c r="E193" s="38" t="s">
        <v>2746</v>
      </c>
    </row>
    <row r="194" spans="1:16" ht="12.75">
      <c r="A194" s="26" t="s">
        <v>51</v>
      </c>
      <c s="31" t="s">
        <v>360</v>
      </c>
      <c s="31" t="s">
        <v>2622</v>
      </c>
      <c s="26" t="s">
        <v>53</v>
      </c>
      <c s="32" t="s">
        <v>3028</v>
      </c>
      <c s="33" t="s">
        <v>55</v>
      </c>
      <c s="34">
        <v>20</v>
      </c>
      <c s="35">
        <v>0</v>
      </c>
      <c s="36">
        <f>ROUND(ROUND(H194,2)*ROUND(G194,3),2)</f>
      </c>
      <c r="O194">
        <f>(I194*21)/100</f>
      </c>
      <c t="s">
        <v>28</v>
      </c>
    </row>
    <row r="195" spans="1:5" ht="12.75">
      <c r="A195" s="37" t="s">
        <v>56</v>
      </c>
      <c r="E195" s="38" t="s">
        <v>53</v>
      </c>
    </row>
    <row r="196" spans="1:5" ht="12.75">
      <c r="A196" s="39" t="s">
        <v>57</v>
      </c>
      <c r="E196" s="40" t="s">
        <v>2563</v>
      </c>
    </row>
    <row r="197" spans="1:5" ht="38.25">
      <c r="A197" t="s">
        <v>58</v>
      </c>
      <c r="E197" s="38" t="s">
        <v>2607</v>
      </c>
    </row>
    <row r="198" spans="1:18" ht="12.75" customHeight="1">
      <c r="A198" s="6" t="s">
        <v>48</v>
      </c>
      <c s="6"/>
      <c s="44" t="s">
        <v>2405</v>
      </c>
      <c s="6"/>
      <c s="29" t="s">
        <v>2406</v>
      </c>
      <c s="6"/>
      <c s="6"/>
      <c s="6"/>
      <c s="46">
        <f>0+Q198</f>
      </c>
      <c r="O198">
        <f>0+R198</f>
      </c>
      <c r="Q198">
        <f>0+I199</f>
      </c>
      <c>
        <f>0+O199</f>
      </c>
    </row>
    <row r="199" spans="1:16" ht="12.75">
      <c r="A199" s="26" t="s">
        <v>51</v>
      </c>
      <c s="31" t="s">
        <v>351</v>
      </c>
      <c s="31" t="s">
        <v>3029</v>
      </c>
      <c s="26" t="s">
        <v>53</v>
      </c>
      <c s="32" t="s">
        <v>2982</v>
      </c>
      <c s="33" t="s">
        <v>65</v>
      </c>
      <c s="34">
        <v>1</v>
      </c>
      <c s="35">
        <v>0</v>
      </c>
      <c s="36">
        <f>ROUND(ROUND(H199,2)*ROUND(G199,3),2)</f>
      </c>
      <c r="O199">
        <f>(I199*21)/100</f>
      </c>
      <c t="s">
        <v>28</v>
      </c>
    </row>
    <row r="200" spans="1:5" ht="12.75">
      <c r="A200" s="37" t="s">
        <v>56</v>
      </c>
      <c r="E200" s="38" t="s">
        <v>53</v>
      </c>
    </row>
    <row r="201" spans="1:5" ht="12.75">
      <c r="A201" s="39" t="s">
        <v>57</v>
      </c>
      <c r="E201" s="40" t="s">
        <v>2563</v>
      </c>
    </row>
    <row r="202" spans="1:5" ht="127.5">
      <c r="A202" t="s">
        <v>58</v>
      </c>
      <c r="E202" s="38" t="s">
        <v>2626</v>
      </c>
    </row>
    <row r="203" spans="1:18" ht="12.75" customHeight="1">
      <c r="A203" s="6" t="s">
        <v>48</v>
      </c>
      <c s="6"/>
      <c s="44" t="s">
        <v>2637</v>
      </c>
      <c s="6"/>
      <c s="29" t="s">
        <v>2638</v>
      </c>
      <c s="6"/>
      <c s="6"/>
      <c s="6"/>
      <c s="46">
        <f>0+Q203</f>
      </c>
      <c r="O203">
        <f>0+R203</f>
      </c>
      <c r="Q203">
        <f>0+I204+I208+I212+I216+I220</f>
      </c>
      <c>
        <f>0+O204+O208+O212+O216+O220</f>
      </c>
    </row>
    <row r="204" spans="1:16" ht="12.75">
      <c r="A204" s="26" t="s">
        <v>51</v>
      </c>
      <c s="31" t="s">
        <v>238</v>
      </c>
      <c s="31" t="s">
        <v>3030</v>
      </c>
      <c s="26" t="s">
        <v>53</v>
      </c>
      <c s="32" t="s">
        <v>3031</v>
      </c>
      <c s="33" t="s">
        <v>65</v>
      </c>
      <c s="34">
        <v>1</v>
      </c>
      <c s="35">
        <v>0</v>
      </c>
      <c s="36">
        <f>ROUND(ROUND(H204,2)*ROUND(G204,3),2)</f>
      </c>
      <c r="O204">
        <f>(I204*21)/100</f>
      </c>
      <c t="s">
        <v>28</v>
      </c>
    </row>
    <row r="205" spans="1:5" ht="12.75">
      <c r="A205" s="37" t="s">
        <v>56</v>
      </c>
      <c r="E205" s="38" t="s">
        <v>53</v>
      </c>
    </row>
    <row r="206" spans="1:5" ht="12.75">
      <c r="A206" s="39" t="s">
        <v>57</v>
      </c>
      <c r="E206" s="40" t="s">
        <v>2563</v>
      </c>
    </row>
    <row r="207" spans="1:5" ht="51">
      <c r="A207" t="s">
        <v>58</v>
      </c>
      <c r="E207" s="38" t="s">
        <v>2641</v>
      </c>
    </row>
    <row r="208" spans="1:16" ht="12.75">
      <c r="A208" s="26" t="s">
        <v>51</v>
      </c>
      <c s="31" t="s">
        <v>318</v>
      </c>
      <c s="31" t="s">
        <v>3032</v>
      </c>
      <c s="26" t="s">
        <v>53</v>
      </c>
      <c s="32" t="s">
        <v>3033</v>
      </c>
      <c s="33" t="s">
        <v>65</v>
      </c>
      <c s="34">
        <v>2</v>
      </c>
      <c s="35">
        <v>0</v>
      </c>
      <c s="36">
        <f>ROUND(ROUND(H208,2)*ROUND(G208,3),2)</f>
      </c>
      <c r="O208">
        <f>(I208*21)/100</f>
      </c>
      <c t="s">
        <v>28</v>
      </c>
    </row>
    <row r="209" spans="1:5" ht="12.75">
      <c r="A209" s="37" t="s">
        <v>56</v>
      </c>
      <c r="E209" s="38" t="s">
        <v>53</v>
      </c>
    </row>
    <row r="210" spans="1:5" ht="12.75">
      <c r="A210" s="39" t="s">
        <v>57</v>
      </c>
      <c r="E210" s="40" t="s">
        <v>2563</v>
      </c>
    </row>
    <row r="211" spans="1:5" ht="51">
      <c r="A211" t="s">
        <v>58</v>
      </c>
      <c r="E211" s="38" t="s">
        <v>2641</v>
      </c>
    </row>
    <row r="212" spans="1:16" ht="25.5">
      <c r="A212" s="26" t="s">
        <v>51</v>
      </c>
      <c s="31" t="s">
        <v>242</v>
      </c>
      <c s="31" t="s">
        <v>2651</v>
      </c>
      <c s="26" t="s">
        <v>53</v>
      </c>
      <c s="32" t="s">
        <v>2652</v>
      </c>
      <c s="33" t="s">
        <v>65</v>
      </c>
      <c s="34">
        <v>4</v>
      </c>
      <c s="35">
        <v>0</v>
      </c>
      <c s="36">
        <f>ROUND(ROUND(H212,2)*ROUND(G212,3),2)</f>
      </c>
      <c r="O212">
        <f>(I212*21)/100</f>
      </c>
      <c t="s">
        <v>28</v>
      </c>
    </row>
    <row r="213" spans="1:5" ht="12.75">
      <c r="A213" s="37" t="s">
        <v>56</v>
      </c>
      <c r="E213" s="38" t="s">
        <v>53</v>
      </c>
    </row>
    <row r="214" spans="1:5" ht="12.75">
      <c r="A214" s="39" t="s">
        <v>57</v>
      </c>
      <c r="E214" s="40" t="s">
        <v>2563</v>
      </c>
    </row>
    <row r="215" spans="1:5" ht="25.5">
      <c r="A215" t="s">
        <v>58</v>
      </c>
      <c r="E215" s="38" t="s">
        <v>2596</v>
      </c>
    </row>
    <row r="216" spans="1:16" ht="12.75">
      <c r="A216" s="26" t="s">
        <v>51</v>
      </c>
      <c s="31" t="s">
        <v>246</v>
      </c>
      <c s="31" t="s">
        <v>2790</v>
      </c>
      <c s="26" t="s">
        <v>53</v>
      </c>
      <c s="32" t="s">
        <v>2791</v>
      </c>
      <c s="33" t="s">
        <v>65</v>
      </c>
      <c s="34">
        <v>2</v>
      </c>
      <c s="35">
        <v>0</v>
      </c>
      <c s="36">
        <f>ROUND(ROUND(H216,2)*ROUND(G216,3),2)</f>
      </c>
      <c r="O216">
        <f>(I216*21)/100</f>
      </c>
      <c t="s">
        <v>28</v>
      </c>
    </row>
    <row r="217" spans="1:5" ht="12.75">
      <c r="A217" s="37" t="s">
        <v>56</v>
      </c>
      <c r="E217" s="38" t="s">
        <v>53</v>
      </c>
    </row>
    <row r="218" spans="1:5" ht="12.75">
      <c r="A218" s="39" t="s">
        <v>57</v>
      </c>
      <c r="E218" s="40" t="s">
        <v>2563</v>
      </c>
    </row>
    <row r="219" spans="1:5" ht="25.5">
      <c r="A219" t="s">
        <v>58</v>
      </c>
      <c r="E219" s="38" t="s">
        <v>2596</v>
      </c>
    </row>
    <row r="220" spans="1:16" ht="12.75">
      <c r="A220" s="26" t="s">
        <v>51</v>
      </c>
      <c s="31" t="s">
        <v>355</v>
      </c>
      <c s="31" t="s">
        <v>3034</v>
      </c>
      <c s="26" t="s">
        <v>53</v>
      </c>
      <c s="32" t="s">
        <v>3035</v>
      </c>
      <c s="33" t="s">
        <v>65</v>
      </c>
      <c s="34">
        <v>1</v>
      </c>
      <c s="35">
        <v>0</v>
      </c>
      <c s="36">
        <f>ROUND(ROUND(H220,2)*ROUND(G220,3),2)</f>
      </c>
      <c r="O220">
        <f>(I220*21)/100</f>
      </c>
      <c t="s">
        <v>28</v>
      </c>
    </row>
    <row r="221" spans="1:5" ht="12.75">
      <c r="A221" s="37" t="s">
        <v>56</v>
      </c>
      <c r="E221" s="38" t="s">
        <v>53</v>
      </c>
    </row>
    <row r="222" spans="1:5" ht="12.75">
      <c r="A222" s="39" t="s">
        <v>57</v>
      </c>
      <c r="E222" s="40" t="s">
        <v>2563</v>
      </c>
    </row>
    <row r="223" spans="1:5" ht="51">
      <c r="A223" t="s">
        <v>58</v>
      </c>
      <c r="E223" s="38" t="s">
        <v>2650</v>
      </c>
    </row>
    <row r="224" spans="1:18" ht="12.75" customHeight="1">
      <c r="A224" s="6" t="s">
        <v>48</v>
      </c>
      <c s="6"/>
      <c s="44" t="s">
        <v>2259</v>
      </c>
      <c s="6"/>
      <c s="29" t="s">
        <v>2466</v>
      </c>
      <c s="6"/>
      <c s="6"/>
      <c s="6"/>
      <c s="46">
        <f>0+Q224</f>
      </c>
      <c r="O224">
        <f>0+R224</f>
      </c>
      <c r="Q224">
        <f>0+I225+I229+I233+I237+I241+I245+I249+I253+I257+I261+I265+I269+I273+I277+I281+I285</f>
      </c>
      <c>
        <f>0+O225+O229+O233+O237+O241+O245+O249+O253+O257+O261+O265+O269+O273+O277+O281+O285</f>
      </c>
    </row>
    <row r="225" spans="1:16" ht="12.75">
      <c r="A225" s="26" t="s">
        <v>51</v>
      </c>
      <c s="31" t="s">
        <v>250</v>
      </c>
      <c s="31" t="s">
        <v>2659</v>
      </c>
      <c s="26" t="s">
        <v>53</v>
      </c>
      <c s="32" t="s">
        <v>2660</v>
      </c>
      <c s="33" t="s">
        <v>65</v>
      </c>
      <c s="34">
        <v>1</v>
      </c>
      <c s="35">
        <v>0</v>
      </c>
      <c s="36">
        <f>ROUND(ROUND(H225,2)*ROUND(G225,3),2)</f>
      </c>
      <c r="O225">
        <f>(I225*21)/100</f>
      </c>
      <c t="s">
        <v>28</v>
      </c>
    </row>
    <row r="226" spans="1:5" ht="12.75">
      <c r="A226" s="37" t="s">
        <v>56</v>
      </c>
      <c r="E226" s="38" t="s">
        <v>53</v>
      </c>
    </row>
    <row r="227" spans="1:5" ht="12.75">
      <c r="A227" s="39" t="s">
        <v>57</v>
      </c>
      <c r="E227" s="40" t="s">
        <v>2563</v>
      </c>
    </row>
    <row r="228" spans="1:5" ht="51">
      <c r="A228" t="s">
        <v>58</v>
      </c>
      <c r="E228" s="38" t="s">
        <v>2661</v>
      </c>
    </row>
    <row r="229" spans="1:16" ht="12.75">
      <c r="A229" s="26" t="s">
        <v>51</v>
      </c>
      <c s="31" t="s">
        <v>254</v>
      </c>
      <c s="31" t="s">
        <v>2670</v>
      </c>
      <c s="26" t="s">
        <v>53</v>
      </c>
      <c s="32" t="s">
        <v>2671</v>
      </c>
      <c s="33" t="s">
        <v>65</v>
      </c>
      <c s="34">
        <v>1</v>
      </c>
      <c s="35">
        <v>0</v>
      </c>
      <c s="36">
        <f>ROUND(ROUND(H229,2)*ROUND(G229,3),2)</f>
      </c>
      <c r="O229">
        <f>(I229*21)/100</f>
      </c>
      <c t="s">
        <v>28</v>
      </c>
    </row>
    <row r="230" spans="1:5" ht="12.75">
      <c r="A230" s="37" t="s">
        <v>56</v>
      </c>
      <c r="E230" s="38" t="s">
        <v>53</v>
      </c>
    </row>
    <row r="231" spans="1:5" ht="12.75">
      <c r="A231" s="39" t="s">
        <v>57</v>
      </c>
      <c r="E231" s="40" t="s">
        <v>2563</v>
      </c>
    </row>
    <row r="232" spans="1:5" ht="51">
      <c r="A232" t="s">
        <v>58</v>
      </c>
      <c r="E232" s="38" t="s">
        <v>2661</v>
      </c>
    </row>
    <row r="233" spans="1:16" ht="12.75">
      <c r="A233" s="26" t="s">
        <v>51</v>
      </c>
      <c s="31" t="s">
        <v>322</v>
      </c>
      <c s="31" t="s">
        <v>2944</v>
      </c>
      <c s="26" t="s">
        <v>53</v>
      </c>
      <c s="32" t="s">
        <v>2945</v>
      </c>
      <c s="33" t="s">
        <v>65</v>
      </c>
      <c s="34">
        <v>1</v>
      </c>
      <c s="35">
        <v>0</v>
      </c>
      <c s="36">
        <f>ROUND(ROUND(H233,2)*ROUND(G233,3),2)</f>
      </c>
      <c r="O233">
        <f>(I233*21)/100</f>
      </c>
      <c t="s">
        <v>28</v>
      </c>
    </row>
    <row r="234" spans="1:5" ht="12.75">
      <c r="A234" s="37" t="s">
        <v>56</v>
      </c>
      <c r="E234" s="38" t="s">
        <v>53</v>
      </c>
    </row>
    <row r="235" spans="1:5" ht="12.75">
      <c r="A235" s="39" t="s">
        <v>57</v>
      </c>
      <c r="E235" s="40" t="s">
        <v>2563</v>
      </c>
    </row>
    <row r="236" spans="1:5" ht="51">
      <c r="A236" t="s">
        <v>58</v>
      </c>
      <c r="E236" s="38" t="s">
        <v>2661</v>
      </c>
    </row>
    <row r="237" spans="1:16" ht="25.5">
      <c r="A237" s="26" t="s">
        <v>51</v>
      </c>
      <c s="31" t="s">
        <v>258</v>
      </c>
      <c s="31" t="s">
        <v>136</v>
      </c>
      <c s="26" t="s">
        <v>53</v>
      </c>
      <c s="32" t="s">
        <v>137</v>
      </c>
      <c s="33" t="s">
        <v>65</v>
      </c>
      <c s="34">
        <v>1</v>
      </c>
      <c s="35">
        <v>0</v>
      </c>
      <c s="36">
        <f>ROUND(ROUND(H237,2)*ROUND(G237,3),2)</f>
      </c>
      <c r="O237">
        <f>(I237*21)/100</f>
      </c>
      <c t="s">
        <v>28</v>
      </c>
    </row>
    <row r="238" spans="1:5" ht="12.75">
      <c r="A238" s="37" t="s">
        <v>56</v>
      </c>
      <c r="E238" s="38" t="s">
        <v>53</v>
      </c>
    </row>
    <row r="239" spans="1:5" ht="12.75">
      <c r="A239" s="39" t="s">
        <v>57</v>
      </c>
      <c r="E239" s="40" t="s">
        <v>2563</v>
      </c>
    </row>
    <row r="240" spans="1:5" ht="63.75">
      <c r="A240" t="s">
        <v>58</v>
      </c>
      <c r="E240" s="38" t="s">
        <v>2676</v>
      </c>
    </row>
    <row r="241" spans="1:16" ht="25.5">
      <c r="A241" s="26" t="s">
        <v>51</v>
      </c>
      <c s="31" t="s">
        <v>262</v>
      </c>
      <c s="31" t="s">
        <v>2468</v>
      </c>
      <c s="26" t="s">
        <v>53</v>
      </c>
      <c s="32" t="s">
        <v>2469</v>
      </c>
      <c s="33" t="s">
        <v>65</v>
      </c>
      <c s="34">
        <v>1</v>
      </c>
      <c s="35">
        <v>0</v>
      </c>
      <c s="36">
        <f>ROUND(ROUND(H241,2)*ROUND(G241,3),2)</f>
      </c>
      <c r="O241">
        <f>(I241*21)/100</f>
      </c>
      <c t="s">
        <v>28</v>
      </c>
    </row>
    <row r="242" spans="1:5" ht="12.75">
      <c r="A242" s="37" t="s">
        <v>56</v>
      </c>
      <c r="E242" s="38" t="s">
        <v>53</v>
      </c>
    </row>
    <row r="243" spans="1:5" ht="12.75">
      <c r="A243" s="39" t="s">
        <v>57</v>
      </c>
      <c r="E243" s="40" t="s">
        <v>2563</v>
      </c>
    </row>
    <row r="244" spans="1:5" ht="38.25">
      <c r="A244" t="s">
        <v>58</v>
      </c>
      <c r="E244" s="38" t="s">
        <v>2842</v>
      </c>
    </row>
    <row r="245" spans="1:16" ht="12.75">
      <c r="A245" s="26" t="s">
        <v>51</v>
      </c>
      <c s="31" t="s">
        <v>266</v>
      </c>
      <c s="31" t="s">
        <v>2677</v>
      </c>
      <c s="26" t="s">
        <v>53</v>
      </c>
      <c s="32" t="s">
        <v>2678</v>
      </c>
      <c s="33" t="s">
        <v>65</v>
      </c>
      <c s="34">
        <v>1</v>
      </c>
      <c s="35">
        <v>0</v>
      </c>
      <c s="36">
        <f>ROUND(ROUND(H245,2)*ROUND(G245,3),2)</f>
      </c>
      <c r="O245">
        <f>(I245*21)/100</f>
      </c>
      <c t="s">
        <v>28</v>
      </c>
    </row>
    <row r="246" spans="1:5" ht="12.75">
      <c r="A246" s="37" t="s">
        <v>56</v>
      </c>
      <c r="E246" s="38" t="s">
        <v>53</v>
      </c>
    </row>
    <row r="247" spans="1:5" ht="12.75">
      <c r="A247" s="39" t="s">
        <v>57</v>
      </c>
      <c r="E247" s="40" t="s">
        <v>2563</v>
      </c>
    </row>
    <row r="248" spans="1:5" ht="38.25">
      <c r="A248" t="s">
        <v>58</v>
      </c>
      <c r="E248" s="38" t="s">
        <v>2679</v>
      </c>
    </row>
    <row r="249" spans="1:16" ht="12.75">
      <c r="A249" s="26" t="s">
        <v>51</v>
      </c>
      <c s="31" t="s">
        <v>270</v>
      </c>
      <c s="31" t="s">
        <v>2994</v>
      </c>
      <c s="26" t="s">
        <v>53</v>
      </c>
      <c s="32" t="s">
        <v>2995</v>
      </c>
      <c s="33" t="s">
        <v>65</v>
      </c>
      <c s="34">
        <v>1</v>
      </c>
      <c s="35">
        <v>0</v>
      </c>
      <c s="36">
        <f>ROUND(ROUND(H249,2)*ROUND(G249,3),2)</f>
      </c>
      <c r="O249">
        <f>(I249*21)/100</f>
      </c>
      <c t="s">
        <v>28</v>
      </c>
    </row>
    <row r="250" spans="1:5" ht="12.75">
      <c r="A250" s="37" t="s">
        <v>56</v>
      </c>
      <c r="E250" s="38" t="s">
        <v>53</v>
      </c>
    </row>
    <row r="251" spans="1:5" ht="12.75">
      <c r="A251" s="39" t="s">
        <v>57</v>
      </c>
      <c r="E251" s="40" t="s">
        <v>2563</v>
      </c>
    </row>
    <row r="252" spans="1:5" ht="38.25">
      <c r="A252" t="s">
        <v>58</v>
      </c>
      <c r="E252" s="38" t="s">
        <v>2682</v>
      </c>
    </row>
    <row r="253" spans="1:16" ht="12.75">
      <c r="A253" s="26" t="s">
        <v>51</v>
      </c>
      <c s="31" t="s">
        <v>274</v>
      </c>
      <c s="31" t="s">
        <v>2843</v>
      </c>
      <c s="26" t="s">
        <v>53</v>
      </c>
      <c s="32" t="s">
        <v>2844</v>
      </c>
      <c s="33" t="s">
        <v>65</v>
      </c>
      <c s="34">
        <v>3</v>
      </c>
      <c s="35">
        <v>0</v>
      </c>
      <c s="36">
        <f>ROUND(ROUND(H253,2)*ROUND(G253,3),2)</f>
      </c>
      <c r="O253">
        <f>(I253*21)/100</f>
      </c>
      <c t="s">
        <v>28</v>
      </c>
    </row>
    <row r="254" spans="1:5" ht="12.75">
      <c r="A254" s="37" t="s">
        <v>56</v>
      </c>
      <c r="E254" s="38" t="s">
        <v>53</v>
      </c>
    </row>
    <row r="255" spans="1:5" ht="12.75">
      <c r="A255" s="39" t="s">
        <v>57</v>
      </c>
      <c r="E255" s="40" t="s">
        <v>2563</v>
      </c>
    </row>
    <row r="256" spans="1:5" ht="38.25">
      <c r="A256" t="s">
        <v>58</v>
      </c>
      <c r="E256" s="38" t="s">
        <v>2682</v>
      </c>
    </row>
    <row r="257" spans="1:16" ht="12.75">
      <c r="A257" s="26" t="s">
        <v>51</v>
      </c>
      <c s="31" t="s">
        <v>276</v>
      </c>
      <c s="31" t="s">
        <v>2847</v>
      </c>
      <c s="26" t="s">
        <v>53</v>
      </c>
      <c s="32" t="s">
        <v>2848</v>
      </c>
      <c s="33" t="s">
        <v>65</v>
      </c>
      <c s="34">
        <v>1</v>
      </c>
      <c s="35">
        <v>0</v>
      </c>
      <c s="36">
        <f>ROUND(ROUND(H257,2)*ROUND(G257,3),2)</f>
      </c>
      <c r="O257">
        <f>(I257*21)/100</f>
      </c>
      <c t="s">
        <v>28</v>
      </c>
    </row>
    <row r="258" spans="1:5" ht="12.75">
      <c r="A258" s="37" t="s">
        <v>56</v>
      </c>
      <c r="E258" s="38" t="s">
        <v>53</v>
      </c>
    </row>
    <row r="259" spans="1:5" ht="12.75">
      <c r="A259" s="39" t="s">
        <v>57</v>
      </c>
      <c r="E259" s="40" t="s">
        <v>2563</v>
      </c>
    </row>
    <row r="260" spans="1:5" ht="38.25">
      <c r="A260" t="s">
        <v>58</v>
      </c>
      <c r="E260" s="38" t="s">
        <v>2682</v>
      </c>
    </row>
    <row r="261" spans="1:16" ht="25.5">
      <c r="A261" s="26" t="s">
        <v>51</v>
      </c>
      <c s="31" t="s">
        <v>278</v>
      </c>
      <c s="31" t="s">
        <v>2849</v>
      </c>
      <c s="26" t="s">
        <v>53</v>
      </c>
      <c s="32" t="s">
        <v>2850</v>
      </c>
      <c s="33" t="s">
        <v>65</v>
      </c>
      <c s="34">
        <v>1</v>
      </c>
      <c s="35">
        <v>0</v>
      </c>
      <c s="36">
        <f>ROUND(ROUND(H261,2)*ROUND(G261,3),2)</f>
      </c>
      <c r="O261">
        <f>(I261*21)/100</f>
      </c>
      <c t="s">
        <v>28</v>
      </c>
    </row>
    <row r="262" spans="1:5" ht="12.75">
      <c r="A262" s="37" t="s">
        <v>56</v>
      </c>
      <c r="E262" s="38" t="s">
        <v>53</v>
      </c>
    </row>
    <row r="263" spans="1:5" ht="12.75">
      <c r="A263" s="39" t="s">
        <v>57</v>
      </c>
      <c r="E263" s="40" t="s">
        <v>2563</v>
      </c>
    </row>
    <row r="264" spans="1:5" ht="38.25">
      <c r="A264" t="s">
        <v>58</v>
      </c>
      <c r="E264" s="38" t="s">
        <v>2682</v>
      </c>
    </row>
    <row r="265" spans="1:16" ht="12.75">
      <c r="A265" s="26" t="s">
        <v>51</v>
      </c>
      <c s="31" t="s">
        <v>282</v>
      </c>
      <c s="31" t="s">
        <v>2683</v>
      </c>
      <c s="26" t="s">
        <v>53</v>
      </c>
      <c s="32" t="s">
        <v>2684</v>
      </c>
      <c s="33" t="s">
        <v>65</v>
      </c>
      <c s="34">
        <v>1</v>
      </c>
      <c s="35">
        <v>0</v>
      </c>
      <c s="36">
        <f>ROUND(ROUND(H265,2)*ROUND(G265,3),2)</f>
      </c>
      <c r="O265">
        <f>(I265*21)/100</f>
      </c>
      <c t="s">
        <v>28</v>
      </c>
    </row>
    <row r="266" spans="1:5" ht="12.75">
      <c r="A266" s="37" t="s">
        <v>56</v>
      </c>
      <c r="E266" s="38" t="s">
        <v>53</v>
      </c>
    </row>
    <row r="267" spans="1:5" ht="12.75">
      <c r="A267" s="39" t="s">
        <v>57</v>
      </c>
      <c r="E267" s="40" t="s">
        <v>2563</v>
      </c>
    </row>
    <row r="268" spans="1:5" ht="38.25">
      <c r="A268" t="s">
        <v>58</v>
      </c>
      <c r="E268" s="38" t="s">
        <v>2685</v>
      </c>
    </row>
    <row r="269" spans="1:16" ht="12.75">
      <c r="A269" s="26" t="s">
        <v>51</v>
      </c>
      <c s="31" t="s">
        <v>286</v>
      </c>
      <c s="31" t="s">
        <v>2851</v>
      </c>
      <c s="26" t="s">
        <v>53</v>
      </c>
      <c s="32" t="s">
        <v>2852</v>
      </c>
      <c s="33" t="s">
        <v>65</v>
      </c>
      <c s="34">
        <v>1</v>
      </c>
      <c s="35">
        <v>0</v>
      </c>
      <c s="36">
        <f>ROUND(ROUND(H269,2)*ROUND(G269,3),2)</f>
      </c>
      <c r="O269">
        <f>(I269*21)/100</f>
      </c>
      <c t="s">
        <v>28</v>
      </c>
    </row>
    <row r="270" spans="1:5" ht="12.75">
      <c r="A270" s="37" t="s">
        <v>56</v>
      </c>
      <c r="E270" s="38" t="s">
        <v>53</v>
      </c>
    </row>
    <row r="271" spans="1:5" ht="12.75">
      <c r="A271" s="39" t="s">
        <v>57</v>
      </c>
      <c r="E271" s="40" t="s">
        <v>2563</v>
      </c>
    </row>
    <row r="272" spans="1:5" ht="38.25">
      <c r="A272" t="s">
        <v>58</v>
      </c>
      <c r="E272" s="38" t="s">
        <v>2685</v>
      </c>
    </row>
    <row r="273" spans="1:16" ht="12.75">
      <c r="A273" s="26" t="s">
        <v>51</v>
      </c>
      <c s="31" t="s">
        <v>288</v>
      </c>
      <c s="31" t="s">
        <v>2470</v>
      </c>
      <c s="26" t="s">
        <v>53</v>
      </c>
      <c s="32" t="s">
        <v>2471</v>
      </c>
      <c s="33" t="s">
        <v>79</v>
      </c>
      <c s="34">
        <v>24</v>
      </c>
      <c s="35">
        <v>0</v>
      </c>
      <c s="36">
        <f>ROUND(ROUND(H273,2)*ROUND(G273,3),2)</f>
      </c>
      <c r="O273">
        <f>(I273*21)/100</f>
      </c>
      <c t="s">
        <v>28</v>
      </c>
    </row>
    <row r="274" spans="1:5" ht="12.75">
      <c r="A274" s="37" t="s">
        <v>56</v>
      </c>
      <c r="E274" s="38" t="s">
        <v>53</v>
      </c>
    </row>
    <row r="275" spans="1:5" ht="12.75">
      <c r="A275" s="39" t="s">
        <v>57</v>
      </c>
      <c r="E275" s="40" t="s">
        <v>2563</v>
      </c>
    </row>
    <row r="276" spans="1:5" ht="38.25">
      <c r="A276" t="s">
        <v>58</v>
      </c>
      <c r="E276" s="38" t="s">
        <v>2686</v>
      </c>
    </row>
    <row r="277" spans="1:16" ht="12.75">
      <c r="A277" s="26" t="s">
        <v>51</v>
      </c>
      <c s="31" t="s">
        <v>326</v>
      </c>
      <c s="31" t="s">
        <v>2472</v>
      </c>
      <c s="26" t="s">
        <v>53</v>
      </c>
      <c s="32" t="s">
        <v>2473</v>
      </c>
      <c s="33" t="s">
        <v>79</v>
      </c>
      <c s="34">
        <v>24</v>
      </c>
      <c s="35">
        <v>0</v>
      </c>
      <c s="36">
        <f>ROUND(ROUND(H277,2)*ROUND(G277,3),2)</f>
      </c>
      <c r="O277">
        <f>(I277*21)/100</f>
      </c>
      <c t="s">
        <v>28</v>
      </c>
    </row>
    <row r="278" spans="1:5" ht="12.75">
      <c r="A278" s="37" t="s">
        <v>56</v>
      </c>
      <c r="E278" s="38" t="s">
        <v>53</v>
      </c>
    </row>
    <row r="279" spans="1:5" ht="12.75">
      <c r="A279" s="39" t="s">
        <v>57</v>
      </c>
      <c r="E279" s="40" t="s">
        <v>2563</v>
      </c>
    </row>
    <row r="280" spans="1:5" ht="38.25">
      <c r="A280" t="s">
        <v>58</v>
      </c>
      <c r="E280" s="38" t="s">
        <v>2687</v>
      </c>
    </row>
    <row r="281" spans="1:16" ht="12.75">
      <c r="A281" s="26" t="s">
        <v>51</v>
      </c>
      <c s="31" t="s">
        <v>506</v>
      </c>
      <c s="31" t="s">
        <v>2261</v>
      </c>
      <c s="26" t="s">
        <v>53</v>
      </c>
      <c s="32" t="s">
        <v>2263</v>
      </c>
      <c s="33" t="s">
        <v>79</v>
      </c>
      <c s="34">
        <v>8</v>
      </c>
      <c s="35">
        <v>0</v>
      </c>
      <c s="36">
        <f>ROUND(ROUND(H281,2)*ROUND(G281,3),2)</f>
      </c>
      <c r="O281">
        <f>(I281*21)/100</f>
      </c>
      <c t="s">
        <v>28</v>
      </c>
    </row>
    <row r="282" spans="1:5" ht="12.75">
      <c r="A282" s="37" t="s">
        <v>56</v>
      </c>
      <c r="E282" s="38" t="s">
        <v>53</v>
      </c>
    </row>
    <row r="283" spans="1:5" ht="12.75">
      <c r="A283" s="39" t="s">
        <v>57</v>
      </c>
      <c r="E283" s="40" t="s">
        <v>2563</v>
      </c>
    </row>
    <row r="284" spans="1:5" ht="38.25">
      <c r="A284" t="s">
        <v>58</v>
      </c>
      <c r="E284" s="38" t="s">
        <v>2688</v>
      </c>
    </row>
    <row r="285" spans="1:16" ht="12.75">
      <c r="A285" s="26" t="s">
        <v>51</v>
      </c>
      <c s="31" t="s">
        <v>338</v>
      </c>
      <c s="31" t="s">
        <v>2950</v>
      </c>
      <c s="26" t="s">
        <v>53</v>
      </c>
      <c s="32" t="s">
        <v>2951</v>
      </c>
      <c s="33" t="s">
        <v>65</v>
      </c>
      <c s="34">
        <v>1</v>
      </c>
      <c s="35">
        <v>0</v>
      </c>
      <c s="36">
        <f>ROUND(ROUND(H285,2)*ROUND(G285,3),2)</f>
      </c>
      <c r="O285">
        <f>(I285*21)/100</f>
      </c>
      <c t="s">
        <v>28</v>
      </c>
    </row>
    <row r="286" spans="1:5" ht="12.75">
      <c r="A286" s="37" t="s">
        <v>56</v>
      </c>
      <c r="E286" s="38" t="s">
        <v>53</v>
      </c>
    </row>
    <row r="287" spans="1:5" ht="12.75">
      <c r="A287" s="39" t="s">
        <v>57</v>
      </c>
      <c r="E287" s="40" t="s">
        <v>2563</v>
      </c>
    </row>
    <row r="288" spans="1:5" ht="76.5">
      <c r="A288" t="s">
        <v>58</v>
      </c>
      <c r="E288" s="38" t="s">
        <v>2952</v>
      </c>
    </row>
    <row r="289" spans="1:18" ht="12.75" customHeight="1">
      <c r="A289" s="6" t="s">
        <v>48</v>
      </c>
      <c s="6"/>
      <c s="44" t="s">
        <v>2705</v>
      </c>
      <c s="6"/>
      <c s="29" t="s">
        <v>2706</v>
      </c>
      <c s="6"/>
      <c s="6"/>
      <c s="6"/>
      <c s="46">
        <f>0+Q289</f>
      </c>
      <c r="O289">
        <f>0+R289</f>
      </c>
      <c r="Q289">
        <f>0+I290+I294+I298+I302</f>
      </c>
      <c>
        <f>0+O290+O294+O298+O302</f>
      </c>
    </row>
    <row r="290" spans="1:16" ht="25.5">
      <c r="A290" s="26" t="s">
        <v>51</v>
      </c>
      <c s="31" t="s">
        <v>672</v>
      </c>
      <c s="31" t="s">
        <v>2953</v>
      </c>
      <c s="26" t="s">
        <v>53</v>
      </c>
      <c s="32" t="s">
        <v>2954</v>
      </c>
      <c s="33" t="s">
        <v>65</v>
      </c>
      <c s="34">
        <v>1</v>
      </c>
      <c s="35">
        <v>0</v>
      </c>
      <c s="36">
        <f>ROUND(ROUND(H290,2)*ROUND(G290,3),2)</f>
      </c>
      <c r="O290">
        <f>(I290*21)/100</f>
      </c>
      <c t="s">
        <v>28</v>
      </c>
    </row>
    <row r="291" spans="1:5" ht="12.75">
      <c r="A291" s="37" t="s">
        <v>56</v>
      </c>
      <c r="E291" s="38" t="s">
        <v>53</v>
      </c>
    </row>
    <row r="292" spans="1:5" ht="12.75">
      <c r="A292" s="39" t="s">
        <v>57</v>
      </c>
      <c r="E292" s="40" t="s">
        <v>2563</v>
      </c>
    </row>
    <row r="293" spans="1:5" ht="51">
      <c r="A293" t="s">
        <v>58</v>
      </c>
      <c r="E293" s="38" t="s">
        <v>2709</v>
      </c>
    </row>
    <row r="294" spans="1:16" ht="12.75">
      <c r="A294" s="26" t="s">
        <v>51</v>
      </c>
      <c s="31" t="s">
        <v>510</v>
      </c>
      <c s="31" t="s">
        <v>2710</v>
      </c>
      <c s="26" t="s">
        <v>53</v>
      </c>
      <c s="32" t="s">
        <v>2711</v>
      </c>
      <c s="33" t="s">
        <v>65</v>
      </c>
      <c s="34">
        <v>1</v>
      </c>
      <c s="35">
        <v>0</v>
      </c>
      <c s="36">
        <f>ROUND(ROUND(H294,2)*ROUND(G294,3),2)</f>
      </c>
      <c r="O294">
        <f>(I294*21)/100</f>
      </c>
      <c t="s">
        <v>28</v>
      </c>
    </row>
    <row r="295" spans="1:5" ht="12.75">
      <c r="A295" s="37" t="s">
        <v>56</v>
      </c>
      <c r="E295" s="38" t="s">
        <v>53</v>
      </c>
    </row>
    <row r="296" spans="1:5" ht="12.75">
      <c r="A296" s="39" t="s">
        <v>57</v>
      </c>
      <c r="E296" s="40" t="s">
        <v>2563</v>
      </c>
    </row>
    <row r="297" spans="1:5" ht="25.5">
      <c r="A297" t="s">
        <v>58</v>
      </c>
      <c r="E297" s="38" t="s">
        <v>2712</v>
      </c>
    </row>
    <row r="298" spans="1:16" ht="12.75">
      <c r="A298" s="26" t="s">
        <v>51</v>
      </c>
      <c s="31" t="s">
        <v>290</v>
      </c>
      <c s="31" t="s">
        <v>2955</v>
      </c>
      <c s="26" t="s">
        <v>53</v>
      </c>
      <c s="32" t="s">
        <v>2956</v>
      </c>
      <c s="33" t="s">
        <v>114</v>
      </c>
      <c s="34">
        <v>2</v>
      </c>
      <c s="35">
        <v>0</v>
      </c>
      <c s="36">
        <f>ROUND(ROUND(H298,2)*ROUND(G298,3),2)</f>
      </c>
      <c r="O298">
        <f>(I298*21)/100</f>
      </c>
      <c t="s">
        <v>28</v>
      </c>
    </row>
    <row r="299" spans="1:5" ht="12.75">
      <c r="A299" s="37" t="s">
        <v>56</v>
      </c>
      <c r="E299" s="38" t="s">
        <v>53</v>
      </c>
    </row>
    <row r="300" spans="1:5" ht="12.75">
      <c r="A300" s="39" t="s">
        <v>57</v>
      </c>
      <c r="E300" s="40" t="s">
        <v>2563</v>
      </c>
    </row>
    <row r="301" spans="1:5" ht="25.5">
      <c r="A301" t="s">
        <v>58</v>
      </c>
      <c r="E301" s="38" t="s">
        <v>2957</v>
      </c>
    </row>
    <row r="302" spans="1:16" ht="12.75">
      <c r="A302" s="26" t="s">
        <v>51</v>
      </c>
      <c s="31" t="s">
        <v>366</v>
      </c>
      <c s="31" t="s">
        <v>2713</v>
      </c>
      <c s="26" t="s">
        <v>53</v>
      </c>
      <c s="32" t="s">
        <v>2714</v>
      </c>
      <c s="33" t="s">
        <v>65</v>
      </c>
      <c s="34">
        <v>10</v>
      </c>
      <c s="35">
        <v>0</v>
      </c>
      <c s="36">
        <f>ROUND(ROUND(H302,2)*ROUND(G302,3),2)</f>
      </c>
      <c r="O302">
        <f>(I302*21)/100</f>
      </c>
      <c t="s">
        <v>28</v>
      </c>
    </row>
    <row r="303" spans="1:5" ht="12.75">
      <c r="A303" s="37" t="s">
        <v>56</v>
      </c>
      <c r="E303" s="38" t="s">
        <v>53</v>
      </c>
    </row>
    <row r="304" spans="1:5" ht="12.75">
      <c r="A304" s="39" t="s">
        <v>57</v>
      </c>
      <c r="E304" s="40" t="s">
        <v>2563</v>
      </c>
    </row>
    <row r="305" spans="1:5" ht="38.25">
      <c r="A305" t="s">
        <v>58</v>
      </c>
      <c r="E305" s="38" t="s">
        <v>2715</v>
      </c>
    </row>
    <row r="306" spans="1:18" ht="12.75" customHeight="1">
      <c r="A306" s="6" t="s">
        <v>48</v>
      </c>
      <c s="6"/>
      <c s="44" t="s">
        <v>2716</v>
      </c>
      <c s="6"/>
      <c s="29" t="s">
        <v>2717</v>
      </c>
      <c s="6"/>
      <c s="6"/>
      <c s="6"/>
      <c s="46">
        <f>0+Q306</f>
      </c>
      <c r="O306">
        <f>0+R306</f>
      </c>
      <c r="Q306">
        <f>0+I307</f>
      </c>
      <c>
        <f>0+O307</f>
      </c>
    </row>
    <row r="307" spans="1:16" ht="12.75">
      <c r="A307" s="26" t="s">
        <v>51</v>
      </c>
      <c s="31" t="s">
        <v>371</v>
      </c>
      <c s="31" t="s">
        <v>2718</v>
      </c>
      <c s="26" t="s">
        <v>53</v>
      </c>
      <c s="32" t="s">
        <v>2719</v>
      </c>
      <c s="33" t="s">
        <v>65</v>
      </c>
      <c s="34">
        <v>1</v>
      </c>
      <c s="35">
        <v>0</v>
      </c>
      <c s="36">
        <f>ROUND(ROUND(H307,2)*ROUND(G307,3),2)</f>
      </c>
      <c r="O307">
        <f>(I307*21)/100</f>
      </c>
      <c t="s">
        <v>28</v>
      </c>
    </row>
    <row r="308" spans="1:5" ht="12.75">
      <c r="A308" s="37" t="s">
        <v>56</v>
      </c>
      <c r="E308" s="38" t="s">
        <v>53</v>
      </c>
    </row>
    <row r="309" spans="1:5" ht="12.75">
      <c r="A309" s="39" t="s">
        <v>57</v>
      </c>
      <c r="E309" s="40" t="s">
        <v>2563</v>
      </c>
    </row>
    <row r="310" spans="1:5" ht="63.75">
      <c r="A310" t="s">
        <v>58</v>
      </c>
      <c r="E310" s="38" t="s">
        <v>2720</v>
      </c>
    </row>
    <row r="311" spans="1:18" ht="12.75" customHeight="1">
      <c r="A311" s="6" t="s">
        <v>48</v>
      </c>
      <c s="6"/>
      <c s="44" t="s">
        <v>364</v>
      </c>
      <c s="6"/>
      <c s="29" t="s">
        <v>2721</v>
      </c>
      <c s="6"/>
      <c s="6"/>
      <c s="6"/>
      <c s="46">
        <f>0+Q311</f>
      </c>
      <c r="O311">
        <f>0+R311</f>
      </c>
      <c r="Q311">
        <f>0+I312</f>
      </c>
      <c>
        <f>0+O312</f>
      </c>
    </row>
    <row r="312" spans="1:16" ht="38.25">
      <c r="A312" s="26" t="s">
        <v>51</v>
      </c>
      <c s="31" t="s">
        <v>378</v>
      </c>
      <c s="31" t="s">
        <v>2722</v>
      </c>
      <c s="26" t="s">
        <v>373</v>
      </c>
      <c s="32" t="s">
        <v>2723</v>
      </c>
      <c s="33" t="s">
        <v>375</v>
      </c>
      <c s="34">
        <v>2.5</v>
      </c>
      <c s="35">
        <v>0</v>
      </c>
      <c s="36">
        <f>ROUND(ROUND(H312,2)*ROUND(G312,3),2)</f>
      </c>
      <c r="O312">
        <f>(I312*21)/100</f>
      </c>
      <c t="s">
        <v>28</v>
      </c>
    </row>
    <row r="313" spans="1:5" ht="38.25">
      <c r="A313" s="37" t="s">
        <v>56</v>
      </c>
      <c r="E313" s="38" t="s">
        <v>2862</v>
      </c>
    </row>
    <row r="314" spans="1:5" ht="12.75">
      <c r="A314" s="39" t="s">
        <v>57</v>
      </c>
      <c r="E314" s="40" t="s">
        <v>2563</v>
      </c>
    </row>
    <row r="315" spans="1:5" ht="38.25">
      <c r="A315" t="s">
        <v>58</v>
      </c>
      <c r="E315" s="38" t="s">
        <v>3036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3039</v>
      </c>
      <c s="41">
        <f>0+I9+I14+I35+I60+I69</f>
      </c>
      <c r="O3" t="s">
        <v>23</v>
      </c>
      <c t="s">
        <v>28</v>
      </c>
    </row>
    <row r="4" spans="1:16" ht="15" customHeight="1">
      <c r="A4" t="s">
        <v>17</v>
      </c>
      <c s="12" t="s">
        <v>18</v>
      </c>
      <c s="13" t="s">
        <v>3037</v>
      </c>
      <c s="1"/>
      <c s="14" t="s">
        <v>3038</v>
      </c>
      <c s="1"/>
      <c s="1"/>
      <c s="11"/>
      <c s="11"/>
      <c r="O4" t="s">
        <v>24</v>
      </c>
      <c t="s">
        <v>28</v>
      </c>
    </row>
    <row r="5" spans="1:16" ht="12.75" customHeight="1">
      <c r="A5" t="s">
        <v>21</v>
      </c>
      <c s="16" t="s">
        <v>22</v>
      </c>
      <c s="17" t="s">
        <v>3039</v>
      </c>
      <c s="6"/>
      <c s="18" t="s">
        <v>3040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2367</v>
      </c>
      <c s="27"/>
      <c s="29" t="s">
        <v>3042</v>
      </c>
      <c s="27"/>
      <c s="27"/>
      <c s="27"/>
      <c s="30">
        <f>0+Q9</f>
      </c>
      <c r="O9">
        <f>0+R9</f>
      </c>
      <c r="Q9">
        <f>0+I10</f>
      </c>
      <c>
        <f>0+O10</f>
      </c>
    </row>
    <row r="10" spans="1:16" ht="25.5">
      <c r="A10" s="26" t="s">
        <v>51</v>
      </c>
      <c s="31" t="s">
        <v>34</v>
      </c>
      <c s="31" t="s">
        <v>3043</v>
      </c>
      <c s="26" t="s">
        <v>2262</v>
      </c>
      <c s="32" t="s">
        <v>3044</v>
      </c>
      <c s="33" t="s">
        <v>65</v>
      </c>
      <c s="34">
        <v>2</v>
      </c>
      <c s="35">
        <v>0</v>
      </c>
      <c s="36">
        <f>ROUND(ROUND(H10,2)*ROUND(G10,3),2)</f>
      </c>
      <c r="O10">
        <f>(I10*21)/100</f>
      </c>
      <c t="s">
        <v>28</v>
      </c>
    </row>
    <row r="11" spans="1:5" ht="12.75">
      <c r="A11" s="37" t="s">
        <v>56</v>
      </c>
      <c r="E11" s="38" t="s">
        <v>53</v>
      </c>
    </row>
    <row r="12" spans="1:5" ht="12.75">
      <c r="A12" s="39" t="s">
        <v>57</v>
      </c>
      <c r="E12" s="40" t="s">
        <v>2264</v>
      </c>
    </row>
    <row r="13" spans="1:5" ht="89.25">
      <c r="A13" t="s">
        <v>58</v>
      </c>
      <c r="E13" s="38" t="s">
        <v>3045</v>
      </c>
    </row>
    <row r="14" spans="1:18" ht="12.75" customHeight="1">
      <c r="A14" s="6" t="s">
        <v>48</v>
      </c>
      <c s="6"/>
      <c s="44" t="s">
        <v>2603</v>
      </c>
      <c s="6"/>
      <c s="29" t="s">
        <v>3046</v>
      </c>
      <c s="6"/>
      <c s="6"/>
      <c s="6"/>
      <c s="46">
        <f>0+Q14</f>
      </c>
      <c r="O14">
        <f>0+R14</f>
      </c>
      <c r="Q14">
        <f>0+I15+I19+I23+I27+I31</f>
      </c>
      <c>
        <f>0+O15+O19+O23+O27+O31</f>
      </c>
    </row>
    <row r="15" spans="1:16" ht="25.5">
      <c r="A15" s="26" t="s">
        <v>51</v>
      </c>
      <c s="31" t="s">
        <v>28</v>
      </c>
      <c s="31" t="s">
        <v>940</v>
      </c>
      <c s="26" t="s">
        <v>2262</v>
      </c>
      <c s="32" t="s">
        <v>941</v>
      </c>
      <c s="33" t="s">
        <v>55</v>
      </c>
      <c s="34">
        <v>10</v>
      </c>
      <c s="35">
        <v>0</v>
      </c>
      <c s="36">
        <f>ROUND(ROUND(H15,2)*ROUND(G15,3),2)</f>
      </c>
      <c r="O15">
        <f>(I15*21)/100</f>
      </c>
      <c t="s">
        <v>28</v>
      </c>
    </row>
    <row r="16" spans="1:5" ht="12.75">
      <c r="A16" s="37" t="s">
        <v>56</v>
      </c>
      <c r="E16" s="38" t="s">
        <v>53</v>
      </c>
    </row>
    <row r="17" spans="1:5" ht="12.75">
      <c r="A17" s="39" t="s">
        <v>57</v>
      </c>
      <c r="E17" s="40" t="s">
        <v>2264</v>
      </c>
    </row>
    <row r="18" spans="1:5" ht="89.25">
      <c r="A18" t="s">
        <v>58</v>
      </c>
      <c r="E18" s="38" t="s">
        <v>3047</v>
      </c>
    </row>
    <row r="19" spans="1:16" ht="12.75">
      <c r="A19" s="26" t="s">
        <v>51</v>
      </c>
      <c s="31" t="s">
        <v>26</v>
      </c>
      <c s="31" t="s">
        <v>1170</v>
      </c>
      <c s="26" t="s">
        <v>2262</v>
      </c>
      <c s="32" t="s">
        <v>1171</v>
      </c>
      <c s="33" t="s">
        <v>55</v>
      </c>
      <c s="34">
        <v>2</v>
      </c>
      <c s="35">
        <v>0</v>
      </c>
      <c s="36">
        <f>ROUND(ROUND(H19,2)*ROUND(G19,3),2)</f>
      </c>
      <c r="O19">
        <f>(I19*21)/100</f>
      </c>
      <c t="s">
        <v>28</v>
      </c>
    </row>
    <row r="20" spans="1:5" ht="12.75">
      <c r="A20" s="37" t="s">
        <v>56</v>
      </c>
      <c r="E20" s="38" t="s">
        <v>53</v>
      </c>
    </row>
    <row r="21" spans="1:5" ht="12.75">
      <c r="A21" s="39" t="s">
        <v>57</v>
      </c>
      <c r="E21" s="40" t="s">
        <v>2264</v>
      </c>
    </row>
    <row r="22" spans="1:5" ht="89.25">
      <c r="A22" t="s">
        <v>58</v>
      </c>
      <c r="E22" s="38" t="s">
        <v>3047</v>
      </c>
    </row>
    <row r="23" spans="1:16" ht="12.75">
      <c r="A23" s="26" t="s">
        <v>51</v>
      </c>
      <c s="31" t="s">
        <v>38</v>
      </c>
      <c s="31" t="s">
        <v>2391</v>
      </c>
      <c s="26" t="s">
        <v>2262</v>
      </c>
      <c s="32" t="s">
        <v>2392</v>
      </c>
      <c s="33" t="s">
        <v>55</v>
      </c>
      <c s="34">
        <v>30</v>
      </c>
      <c s="35">
        <v>0</v>
      </c>
      <c s="36">
        <f>ROUND(ROUND(H23,2)*ROUND(G23,3),2)</f>
      </c>
      <c r="O23">
        <f>(I23*21)/100</f>
      </c>
      <c t="s">
        <v>28</v>
      </c>
    </row>
    <row r="24" spans="1:5" ht="12.75">
      <c r="A24" s="37" t="s">
        <v>56</v>
      </c>
      <c r="E24" s="38" t="s">
        <v>53</v>
      </c>
    </row>
    <row r="25" spans="1:5" ht="12.75">
      <c r="A25" s="39" t="s">
        <v>57</v>
      </c>
      <c r="E25" s="40" t="s">
        <v>2264</v>
      </c>
    </row>
    <row r="26" spans="1:5" ht="51">
      <c r="A26" t="s">
        <v>58</v>
      </c>
      <c r="E26" s="38" t="s">
        <v>3048</v>
      </c>
    </row>
    <row r="27" spans="1:16" ht="25.5">
      <c r="A27" s="26" t="s">
        <v>51</v>
      </c>
      <c s="31" t="s">
        <v>40</v>
      </c>
      <c s="31" t="s">
        <v>2397</v>
      </c>
      <c s="26" t="s">
        <v>2262</v>
      </c>
      <c s="32" t="s">
        <v>2398</v>
      </c>
      <c s="33" t="s">
        <v>65</v>
      </c>
      <c s="34">
        <v>2</v>
      </c>
      <c s="35">
        <v>0</v>
      </c>
      <c s="36">
        <f>ROUND(ROUND(H27,2)*ROUND(G27,3),2)</f>
      </c>
      <c r="O27">
        <f>(I27*21)/100</f>
      </c>
      <c t="s">
        <v>28</v>
      </c>
    </row>
    <row r="28" spans="1:5" ht="12.75">
      <c r="A28" s="37" t="s">
        <v>56</v>
      </c>
      <c r="E28" s="38" t="s">
        <v>53</v>
      </c>
    </row>
    <row r="29" spans="1:5" ht="12.75">
      <c r="A29" s="39" t="s">
        <v>57</v>
      </c>
      <c r="E29" s="40" t="s">
        <v>2264</v>
      </c>
    </row>
    <row r="30" spans="1:5" ht="89.25">
      <c r="A30" t="s">
        <v>58</v>
      </c>
      <c r="E30" s="38" t="s">
        <v>3049</v>
      </c>
    </row>
    <row r="31" spans="1:16" ht="25.5">
      <c r="A31" s="26" t="s">
        <v>51</v>
      </c>
      <c s="31" t="s">
        <v>27</v>
      </c>
      <c s="31" t="s">
        <v>1174</v>
      </c>
      <c s="26" t="s">
        <v>2262</v>
      </c>
      <c s="32" t="s">
        <v>1175</v>
      </c>
      <c s="33" t="s">
        <v>65</v>
      </c>
      <c s="34">
        <v>2</v>
      </c>
      <c s="35">
        <v>0</v>
      </c>
      <c s="36">
        <f>ROUND(ROUND(H31,2)*ROUND(G31,3),2)</f>
      </c>
      <c r="O31">
        <f>(I31*21)/100</f>
      </c>
      <c t="s">
        <v>28</v>
      </c>
    </row>
    <row r="32" spans="1:5" ht="12.75">
      <c r="A32" s="37" t="s">
        <v>56</v>
      </c>
      <c r="E32" s="38" t="s">
        <v>53</v>
      </c>
    </row>
    <row r="33" spans="1:5" ht="12.75">
      <c r="A33" s="39" t="s">
        <v>57</v>
      </c>
      <c r="E33" s="40" t="s">
        <v>2264</v>
      </c>
    </row>
    <row r="34" spans="1:5" ht="89.25">
      <c r="A34" t="s">
        <v>58</v>
      </c>
      <c r="E34" s="38" t="s">
        <v>3049</v>
      </c>
    </row>
    <row r="35" spans="1:18" ht="12.75" customHeight="1">
      <c r="A35" s="6" t="s">
        <v>48</v>
      </c>
      <c s="6"/>
      <c s="44" t="s">
        <v>2259</v>
      </c>
      <c s="6"/>
      <c s="29" t="s">
        <v>2260</v>
      </c>
      <c s="6"/>
      <c s="6"/>
      <c s="6"/>
      <c s="46">
        <f>0+Q35</f>
      </c>
      <c r="O35">
        <f>0+R35</f>
      </c>
      <c r="Q35">
        <f>0+I36+I40+I44+I48+I52+I56</f>
      </c>
      <c>
        <f>0+O36+O40+O44+O48+O52+O56</f>
      </c>
    </row>
    <row r="36" spans="1:16" ht="25.5">
      <c r="A36" s="26" t="s">
        <v>51</v>
      </c>
      <c s="31" t="s">
        <v>81</v>
      </c>
      <c s="31" t="s">
        <v>136</v>
      </c>
      <c s="26" t="s">
        <v>2262</v>
      </c>
      <c s="32" t="s">
        <v>3050</v>
      </c>
      <c s="33" t="s">
        <v>65</v>
      </c>
      <c s="34">
        <v>1</v>
      </c>
      <c s="35">
        <v>0</v>
      </c>
      <c s="36">
        <f>ROUND(ROUND(H36,2)*ROUND(G36,3),2)</f>
      </c>
      <c r="O36">
        <f>(I36*21)/100</f>
      </c>
      <c t="s">
        <v>28</v>
      </c>
    </row>
    <row r="37" spans="1:5" ht="12.75">
      <c r="A37" s="37" t="s">
        <v>56</v>
      </c>
      <c r="E37" s="38" t="s">
        <v>53</v>
      </c>
    </row>
    <row r="38" spans="1:5" ht="12.75">
      <c r="A38" s="39" t="s">
        <v>57</v>
      </c>
      <c r="E38" s="40" t="s">
        <v>2264</v>
      </c>
    </row>
    <row r="39" spans="1:5" ht="114.75">
      <c r="A39" t="s">
        <v>58</v>
      </c>
      <c r="E39" s="38" t="s">
        <v>3051</v>
      </c>
    </row>
    <row r="40" spans="1:16" ht="38.25">
      <c r="A40" s="26" t="s">
        <v>51</v>
      </c>
      <c s="31" t="s">
        <v>85</v>
      </c>
      <c s="31" t="s">
        <v>139</v>
      </c>
      <c s="26" t="s">
        <v>2262</v>
      </c>
      <c s="32" t="s">
        <v>3052</v>
      </c>
      <c s="33" t="s">
        <v>65</v>
      </c>
      <c s="34">
        <v>3</v>
      </c>
      <c s="35">
        <v>0</v>
      </c>
      <c s="36">
        <f>ROUND(ROUND(H40,2)*ROUND(G40,3),2)</f>
      </c>
      <c r="O40">
        <f>(I40*21)/100</f>
      </c>
      <c t="s">
        <v>28</v>
      </c>
    </row>
    <row r="41" spans="1:5" ht="12.75">
      <c r="A41" s="37" t="s">
        <v>56</v>
      </c>
      <c r="E41" s="38" t="s">
        <v>53</v>
      </c>
    </row>
    <row r="42" spans="1:5" ht="12.75">
      <c r="A42" s="39" t="s">
        <v>57</v>
      </c>
      <c r="E42" s="40" t="s">
        <v>2264</v>
      </c>
    </row>
    <row r="43" spans="1:5" ht="114.75">
      <c r="A43" t="s">
        <v>58</v>
      </c>
      <c r="E43" s="38" t="s">
        <v>3053</v>
      </c>
    </row>
    <row r="44" spans="1:16" ht="25.5">
      <c r="A44" s="26" t="s">
        <v>51</v>
      </c>
      <c s="31" t="s">
        <v>44</v>
      </c>
      <c s="31" t="s">
        <v>2468</v>
      </c>
      <c s="26" t="s">
        <v>2262</v>
      </c>
      <c s="32" t="s">
        <v>2469</v>
      </c>
      <c s="33" t="s">
        <v>65</v>
      </c>
      <c s="34">
        <v>1</v>
      </c>
      <c s="35">
        <v>0</v>
      </c>
      <c s="36">
        <f>ROUND(ROUND(H44,2)*ROUND(G44,3),2)</f>
      </c>
      <c r="O44">
        <f>(I44*21)/100</f>
      </c>
      <c t="s">
        <v>28</v>
      </c>
    </row>
    <row r="45" spans="1:5" ht="12.75">
      <c r="A45" s="37" t="s">
        <v>56</v>
      </c>
      <c r="E45" s="38" t="s">
        <v>53</v>
      </c>
    </row>
    <row r="46" spans="1:5" ht="12.75">
      <c r="A46" s="39" t="s">
        <v>57</v>
      </c>
      <c r="E46" s="40" t="s">
        <v>2264</v>
      </c>
    </row>
    <row r="47" spans="1:5" ht="89.25">
      <c r="A47" t="s">
        <v>58</v>
      </c>
      <c r="E47" s="38" t="s">
        <v>3054</v>
      </c>
    </row>
    <row r="48" spans="1:16" ht="12.75">
      <c r="A48" s="26" t="s">
        <v>51</v>
      </c>
      <c s="31" t="s">
        <v>46</v>
      </c>
      <c s="31" t="s">
        <v>2470</v>
      </c>
      <c s="26" t="s">
        <v>2262</v>
      </c>
      <c s="32" t="s">
        <v>2471</v>
      </c>
      <c s="33" t="s">
        <v>79</v>
      </c>
      <c s="34">
        <v>12</v>
      </c>
      <c s="35">
        <v>0</v>
      </c>
      <c s="36">
        <f>ROUND(ROUND(H48,2)*ROUND(G48,3),2)</f>
      </c>
      <c r="O48">
        <f>(I48*21)/100</f>
      </c>
      <c t="s">
        <v>28</v>
      </c>
    </row>
    <row r="49" spans="1:5" ht="12.75">
      <c r="A49" s="37" t="s">
        <v>56</v>
      </c>
      <c r="E49" s="38" t="s">
        <v>53</v>
      </c>
    </row>
    <row r="50" spans="1:5" ht="12.75">
      <c r="A50" s="39" t="s">
        <v>57</v>
      </c>
      <c r="E50" s="40" t="s">
        <v>2264</v>
      </c>
    </row>
    <row r="51" spans="1:5" ht="89.25">
      <c r="A51" t="s">
        <v>58</v>
      </c>
      <c r="E51" s="38" t="s">
        <v>3055</v>
      </c>
    </row>
    <row r="52" spans="1:16" ht="12.75">
      <c r="A52" s="26" t="s">
        <v>51</v>
      </c>
      <c s="31" t="s">
        <v>95</v>
      </c>
      <c s="31" t="s">
        <v>2261</v>
      </c>
      <c s="26" t="s">
        <v>2262</v>
      </c>
      <c s="32" t="s">
        <v>2263</v>
      </c>
      <c s="33" t="s">
        <v>79</v>
      </c>
      <c s="34">
        <v>12</v>
      </c>
      <c s="35">
        <v>0</v>
      </c>
      <c s="36">
        <f>ROUND(ROUND(H52,2)*ROUND(G52,3),2)</f>
      </c>
      <c r="O52">
        <f>(I52*21)/100</f>
      </c>
      <c t="s">
        <v>28</v>
      </c>
    </row>
    <row r="53" spans="1:5" ht="12.75">
      <c r="A53" s="37" t="s">
        <v>56</v>
      </c>
      <c r="E53" s="38" t="s">
        <v>53</v>
      </c>
    </row>
    <row r="54" spans="1:5" ht="12.75">
      <c r="A54" s="39" t="s">
        <v>57</v>
      </c>
      <c r="E54" s="40" t="s">
        <v>2264</v>
      </c>
    </row>
    <row r="55" spans="1:5" ht="89.25">
      <c r="A55" t="s">
        <v>58</v>
      </c>
      <c r="E55" s="38" t="s">
        <v>2265</v>
      </c>
    </row>
    <row r="56" spans="1:16" ht="12.75">
      <c r="A56" s="26" t="s">
        <v>51</v>
      </c>
      <c s="31" t="s">
        <v>99</v>
      </c>
      <c s="31" t="s">
        <v>2261</v>
      </c>
      <c s="26" t="s">
        <v>3056</v>
      </c>
      <c s="32" t="s">
        <v>97</v>
      </c>
      <c s="33" t="s">
        <v>65</v>
      </c>
      <c s="34">
        <v>1</v>
      </c>
      <c s="35">
        <v>0</v>
      </c>
      <c s="36">
        <f>ROUND(ROUND(H56,2)*ROUND(G56,3),2)</f>
      </c>
      <c r="O56">
        <f>(I56*21)/100</f>
      </c>
      <c t="s">
        <v>28</v>
      </c>
    </row>
    <row r="57" spans="1:5" ht="12.75">
      <c r="A57" s="37" t="s">
        <v>56</v>
      </c>
      <c r="E57" s="38" t="s">
        <v>53</v>
      </c>
    </row>
    <row r="58" spans="1:5" ht="12.75">
      <c r="A58" s="39" t="s">
        <v>57</v>
      </c>
      <c r="E58" s="40" t="s">
        <v>2264</v>
      </c>
    </row>
    <row r="59" spans="1:5" ht="89.25">
      <c r="A59" t="s">
        <v>58</v>
      </c>
      <c r="E59" s="38" t="s">
        <v>3057</v>
      </c>
    </row>
    <row r="60" spans="1:18" ht="12.75" customHeight="1">
      <c r="A60" s="6" t="s">
        <v>48</v>
      </c>
      <c s="6"/>
      <c s="44" t="s">
        <v>3058</v>
      </c>
      <c s="6"/>
      <c s="29" t="s">
        <v>3059</v>
      </c>
      <c s="6"/>
      <c s="6"/>
      <c s="6"/>
      <c s="46">
        <f>0+Q60</f>
      </c>
      <c r="O60">
        <f>0+R60</f>
      </c>
      <c r="Q60">
        <f>0+I61+I65</f>
      </c>
      <c>
        <f>0+O61+O65</f>
      </c>
    </row>
    <row r="61" spans="1:16" ht="12.75">
      <c r="A61" s="26" t="s">
        <v>51</v>
      </c>
      <c s="31" t="s">
        <v>103</v>
      </c>
      <c s="31" t="s">
        <v>3060</v>
      </c>
      <c s="26" t="s">
        <v>2262</v>
      </c>
      <c s="32" t="s">
        <v>3061</v>
      </c>
      <c s="33" t="s">
        <v>65</v>
      </c>
      <c s="34">
        <v>1</v>
      </c>
      <c s="35">
        <v>0</v>
      </c>
      <c s="36">
        <f>ROUND(ROUND(H61,2)*ROUND(G61,3),2)</f>
      </c>
      <c r="O61">
        <f>(I61*21)/100</f>
      </c>
      <c t="s">
        <v>28</v>
      </c>
    </row>
    <row r="62" spans="1:5" ht="12.75">
      <c r="A62" s="37" t="s">
        <v>56</v>
      </c>
      <c r="E62" s="38" t="s">
        <v>53</v>
      </c>
    </row>
    <row r="63" spans="1:5" ht="12.75">
      <c r="A63" s="39" t="s">
        <v>57</v>
      </c>
      <c r="E63" s="40" t="s">
        <v>2264</v>
      </c>
    </row>
    <row r="64" spans="1:5" ht="102">
      <c r="A64" t="s">
        <v>58</v>
      </c>
      <c r="E64" s="38" t="s">
        <v>3062</v>
      </c>
    </row>
    <row r="65" spans="1:16" ht="12.75">
      <c r="A65" s="26" t="s">
        <v>51</v>
      </c>
      <c s="31" t="s">
        <v>67</v>
      </c>
      <c s="31" t="s">
        <v>3063</v>
      </c>
      <c s="26" t="s">
        <v>2262</v>
      </c>
      <c s="32" t="s">
        <v>3064</v>
      </c>
      <c s="33" t="s">
        <v>65</v>
      </c>
      <c s="34">
        <v>1</v>
      </c>
      <c s="35">
        <v>0</v>
      </c>
      <c s="36">
        <f>ROUND(ROUND(H65,2)*ROUND(G65,3),2)</f>
      </c>
      <c r="O65">
        <f>(I65*21)/100</f>
      </c>
      <c t="s">
        <v>28</v>
      </c>
    </row>
    <row r="66" spans="1:5" ht="12.75">
      <c r="A66" s="37" t="s">
        <v>56</v>
      </c>
      <c r="E66" s="38" t="s">
        <v>53</v>
      </c>
    </row>
    <row r="67" spans="1:5" ht="12.75">
      <c r="A67" s="39" t="s">
        <v>57</v>
      </c>
      <c r="E67" s="40" t="s">
        <v>2264</v>
      </c>
    </row>
    <row r="68" spans="1:5" ht="140.25">
      <c r="A68" t="s">
        <v>58</v>
      </c>
      <c r="E68" s="38" t="s">
        <v>3065</v>
      </c>
    </row>
    <row r="69" spans="1:18" ht="12.75" customHeight="1">
      <c r="A69" s="6" t="s">
        <v>48</v>
      </c>
      <c s="6"/>
      <c s="44" t="s">
        <v>2266</v>
      </c>
      <c s="6"/>
      <c s="29" t="s">
        <v>2267</v>
      </c>
      <c s="6"/>
      <c s="6"/>
      <c s="6"/>
      <c s="46">
        <f>0+Q69</f>
      </c>
      <c r="O69">
        <f>0+R69</f>
      </c>
      <c r="Q69">
        <f>0+I70+I74+I78+I82+I86+I90+I94+I98+I102+I106+I110</f>
      </c>
      <c>
        <f>0+O70+O74+O78+O82+O86+O90+O94+O98+O102+O106+O110</f>
      </c>
    </row>
    <row r="70" spans="1:16" ht="12.75">
      <c r="A70" s="26" t="s">
        <v>51</v>
      </c>
      <c s="31" t="s">
        <v>294</v>
      </c>
      <c s="31" t="s">
        <v>3066</v>
      </c>
      <c s="26" t="s">
        <v>2262</v>
      </c>
      <c s="32" t="s">
        <v>3067</v>
      </c>
      <c s="33" t="s">
        <v>65</v>
      </c>
      <c s="34">
        <v>2</v>
      </c>
      <c s="35">
        <v>0</v>
      </c>
      <c s="36">
        <f>ROUND(ROUND(H70,2)*ROUND(G70,3),2)</f>
      </c>
      <c r="O70">
        <f>(I70*21)/100</f>
      </c>
      <c t="s">
        <v>28</v>
      </c>
    </row>
    <row r="71" spans="1:5" ht="12.75">
      <c r="A71" s="37" t="s">
        <v>56</v>
      </c>
      <c r="E71" s="38" t="s">
        <v>53</v>
      </c>
    </row>
    <row r="72" spans="1:5" ht="12.75">
      <c r="A72" s="39" t="s">
        <v>57</v>
      </c>
      <c r="E72" s="40" t="s">
        <v>2264</v>
      </c>
    </row>
    <row r="73" spans="1:5" ht="242.25">
      <c r="A73" t="s">
        <v>58</v>
      </c>
      <c r="E73" s="38" t="s">
        <v>3068</v>
      </c>
    </row>
    <row r="74" spans="1:16" ht="12.75">
      <c r="A74" s="26" t="s">
        <v>51</v>
      </c>
      <c s="31" t="s">
        <v>298</v>
      </c>
      <c s="31" t="s">
        <v>3069</v>
      </c>
      <c s="26" t="s">
        <v>2262</v>
      </c>
      <c s="32" t="s">
        <v>3070</v>
      </c>
      <c s="33" t="s">
        <v>65</v>
      </c>
      <c s="34">
        <v>6</v>
      </c>
      <c s="35">
        <v>0</v>
      </c>
      <c s="36">
        <f>ROUND(ROUND(H74,2)*ROUND(G74,3),2)</f>
      </c>
      <c r="O74">
        <f>(I74*21)/100</f>
      </c>
      <c t="s">
        <v>28</v>
      </c>
    </row>
    <row r="75" spans="1:5" ht="12.75">
      <c r="A75" s="37" t="s">
        <v>56</v>
      </c>
      <c r="E75" s="38" t="s">
        <v>53</v>
      </c>
    </row>
    <row r="76" spans="1:5" ht="12.75">
      <c r="A76" s="39" t="s">
        <v>57</v>
      </c>
      <c r="E76" s="40" t="s">
        <v>2264</v>
      </c>
    </row>
    <row r="77" spans="1:5" ht="229.5">
      <c r="A77" t="s">
        <v>58</v>
      </c>
      <c r="E77" s="38" t="s">
        <v>3071</v>
      </c>
    </row>
    <row r="78" spans="1:16" ht="12.75">
      <c r="A78" s="26" t="s">
        <v>51</v>
      </c>
      <c s="31" t="s">
        <v>150</v>
      </c>
      <c s="31" t="s">
        <v>3072</v>
      </c>
      <c s="26" t="s">
        <v>2262</v>
      </c>
      <c s="32" t="s">
        <v>3073</v>
      </c>
      <c s="33" t="s">
        <v>65</v>
      </c>
      <c s="34">
        <v>5</v>
      </c>
      <c s="35">
        <v>0</v>
      </c>
      <c s="36">
        <f>ROUND(ROUND(H78,2)*ROUND(G78,3),2)</f>
      </c>
      <c r="O78">
        <f>(I78*21)/100</f>
      </c>
      <c t="s">
        <v>28</v>
      </c>
    </row>
    <row r="79" spans="1:5" ht="12.75">
      <c r="A79" s="37" t="s">
        <v>56</v>
      </c>
      <c r="E79" s="38" t="s">
        <v>53</v>
      </c>
    </row>
    <row r="80" spans="1:5" ht="12.75">
      <c r="A80" s="39" t="s">
        <v>57</v>
      </c>
      <c r="E80" s="40" t="s">
        <v>2264</v>
      </c>
    </row>
    <row r="81" spans="1:5" ht="216.75">
      <c r="A81" t="s">
        <v>58</v>
      </c>
      <c r="E81" s="38" t="s">
        <v>3074</v>
      </c>
    </row>
    <row r="82" spans="1:16" ht="12.75">
      <c r="A82" s="26" t="s">
        <v>51</v>
      </c>
      <c s="31" t="s">
        <v>152</v>
      </c>
      <c s="31" t="s">
        <v>3075</v>
      </c>
      <c s="26" t="s">
        <v>2262</v>
      </c>
      <c s="32" t="s">
        <v>3076</v>
      </c>
      <c s="33" t="s">
        <v>65</v>
      </c>
      <c s="34">
        <v>1</v>
      </c>
      <c s="35">
        <v>0</v>
      </c>
      <c s="36">
        <f>ROUND(ROUND(H82,2)*ROUND(G82,3),2)</f>
      </c>
      <c r="O82">
        <f>(I82*21)/100</f>
      </c>
      <c t="s">
        <v>28</v>
      </c>
    </row>
    <row r="83" spans="1:5" ht="12.75">
      <c r="A83" s="37" t="s">
        <v>56</v>
      </c>
      <c r="E83" s="38" t="s">
        <v>53</v>
      </c>
    </row>
    <row r="84" spans="1:5" ht="12.75">
      <c r="A84" s="39" t="s">
        <v>57</v>
      </c>
      <c r="E84" s="40" t="s">
        <v>2264</v>
      </c>
    </row>
    <row r="85" spans="1:5" ht="229.5">
      <c r="A85" t="s">
        <v>58</v>
      </c>
      <c r="E85" s="38" t="s">
        <v>3077</v>
      </c>
    </row>
    <row r="86" spans="1:16" ht="12.75">
      <c r="A86" s="26" t="s">
        <v>51</v>
      </c>
      <c s="31" t="s">
        <v>154</v>
      </c>
      <c s="31" t="s">
        <v>3078</v>
      </c>
      <c s="26" t="s">
        <v>2262</v>
      </c>
      <c s="32" t="s">
        <v>3079</v>
      </c>
      <c s="33" t="s">
        <v>65</v>
      </c>
      <c s="34">
        <v>3</v>
      </c>
      <c s="35">
        <v>0</v>
      </c>
      <c s="36">
        <f>ROUND(ROUND(H86,2)*ROUND(G86,3),2)</f>
      </c>
      <c r="O86">
        <f>(I86*21)/100</f>
      </c>
      <c t="s">
        <v>28</v>
      </c>
    </row>
    <row r="87" spans="1:5" ht="12.75">
      <c r="A87" s="37" t="s">
        <v>56</v>
      </c>
      <c r="E87" s="38" t="s">
        <v>53</v>
      </c>
    </row>
    <row r="88" spans="1:5" ht="12.75">
      <c r="A88" s="39" t="s">
        <v>57</v>
      </c>
      <c r="E88" s="40" t="s">
        <v>2264</v>
      </c>
    </row>
    <row r="89" spans="1:5" ht="293.25">
      <c r="A89" t="s">
        <v>58</v>
      </c>
      <c r="E89" s="38" t="s">
        <v>3080</v>
      </c>
    </row>
    <row r="90" spans="1:16" ht="12.75">
      <c r="A90" s="26" t="s">
        <v>51</v>
      </c>
      <c s="31" t="s">
        <v>158</v>
      </c>
      <c s="31" t="s">
        <v>3081</v>
      </c>
      <c s="26" t="s">
        <v>2262</v>
      </c>
      <c s="32" t="s">
        <v>3082</v>
      </c>
      <c s="33" t="s">
        <v>65</v>
      </c>
      <c s="34">
        <v>2</v>
      </c>
      <c s="35">
        <v>0</v>
      </c>
      <c s="36">
        <f>ROUND(ROUND(H90,2)*ROUND(G90,3),2)</f>
      </c>
      <c r="O90">
        <f>(I90*21)/100</f>
      </c>
      <c t="s">
        <v>28</v>
      </c>
    </row>
    <row r="91" spans="1:5" ht="12.75">
      <c r="A91" s="37" t="s">
        <v>56</v>
      </c>
      <c r="E91" s="38" t="s">
        <v>53</v>
      </c>
    </row>
    <row r="92" spans="1:5" ht="12.75">
      <c r="A92" s="39" t="s">
        <v>57</v>
      </c>
      <c r="E92" s="40" t="s">
        <v>2264</v>
      </c>
    </row>
    <row r="93" spans="1:5" ht="306">
      <c r="A93" t="s">
        <v>58</v>
      </c>
      <c r="E93" s="38" t="s">
        <v>3083</v>
      </c>
    </row>
    <row r="94" spans="1:16" ht="12.75">
      <c r="A94" s="26" t="s">
        <v>51</v>
      </c>
      <c s="31" t="s">
        <v>162</v>
      </c>
      <c s="31" t="s">
        <v>2346</v>
      </c>
      <c s="26" t="s">
        <v>2262</v>
      </c>
      <c s="32" t="s">
        <v>2347</v>
      </c>
      <c s="33" t="s">
        <v>79</v>
      </c>
      <c s="34">
        <v>24</v>
      </c>
      <c s="35">
        <v>0</v>
      </c>
      <c s="36">
        <f>ROUND(ROUND(H94,2)*ROUND(G94,3),2)</f>
      </c>
      <c r="O94">
        <f>(I94*21)/100</f>
      </c>
      <c t="s">
        <v>28</v>
      </c>
    </row>
    <row r="95" spans="1:5" ht="12.75">
      <c r="A95" s="37" t="s">
        <v>56</v>
      </c>
      <c r="E95" s="38" t="s">
        <v>53</v>
      </c>
    </row>
    <row r="96" spans="1:5" ht="12.75">
      <c r="A96" s="39" t="s">
        <v>57</v>
      </c>
      <c r="E96" s="40" t="s">
        <v>2264</v>
      </c>
    </row>
    <row r="97" spans="1:5" ht="178.5">
      <c r="A97" t="s">
        <v>58</v>
      </c>
      <c r="E97" s="38" t="s">
        <v>2348</v>
      </c>
    </row>
    <row r="98" spans="1:16" ht="25.5">
      <c r="A98" s="26" t="s">
        <v>51</v>
      </c>
      <c s="31" t="s">
        <v>166</v>
      </c>
      <c s="31" t="s">
        <v>3084</v>
      </c>
      <c s="26" t="s">
        <v>2262</v>
      </c>
      <c s="32" t="s">
        <v>3085</v>
      </c>
      <c s="33" t="s">
        <v>65</v>
      </c>
      <c s="34">
        <v>1</v>
      </c>
      <c s="35">
        <v>0</v>
      </c>
      <c s="36">
        <f>ROUND(ROUND(H98,2)*ROUND(G98,3),2)</f>
      </c>
      <c r="O98">
        <f>(I98*21)/100</f>
      </c>
      <c t="s">
        <v>28</v>
      </c>
    </row>
    <row r="99" spans="1:5" ht="12.75">
      <c r="A99" s="37" t="s">
        <v>56</v>
      </c>
      <c r="E99" s="38" t="s">
        <v>53</v>
      </c>
    </row>
    <row r="100" spans="1:5" ht="12.75">
      <c r="A100" s="39" t="s">
        <v>57</v>
      </c>
      <c r="E100" s="40" t="s">
        <v>2264</v>
      </c>
    </row>
    <row r="101" spans="1:5" ht="191.25">
      <c r="A101" t="s">
        <v>58</v>
      </c>
      <c r="E101" s="38" t="s">
        <v>3086</v>
      </c>
    </row>
    <row r="102" spans="1:16" ht="12.75">
      <c r="A102" s="26" t="s">
        <v>51</v>
      </c>
      <c s="31" t="s">
        <v>170</v>
      </c>
      <c s="31" t="s">
        <v>3087</v>
      </c>
      <c s="26" t="s">
        <v>2262</v>
      </c>
      <c s="32" t="s">
        <v>3088</v>
      </c>
      <c s="33" t="s">
        <v>65</v>
      </c>
      <c s="34">
        <v>1</v>
      </c>
      <c s="35">
        <v>0</v>
      </c>
      <c s="36">
        <f>ROUND(ROUND(H102,2)*ROUND(G102,3),2)</f>
      </c>
      <c r="O102">
        <f>(I102*21)/100</f>
      </c>
      <c t="s">
        <v>28</v>
      </c>
    </row>
    <row r="103" spans="1:5" ht="12.75">
      <c r="A103" s="37" t="s">
        <v>56</v>
      </c>
      <c r="E103" s="38" t="s">
        <v>53</v>
      </c>
    </row>
    <row r="104" spans="1:5" ht="12.75">
      <c r="A104" s="39" t="s">
        <v>57</v>
      </c>
      <c r="E104" s="40" t="s">
        <v>2264</v>
      </c>
    </row>
    <row r="105" spans="1:5" ht="216.75">
      <c r="A105" t="s">
        <v>58</v>
      </c>
      <c r="E105" s="38" t="s">
        <v>3089</v>
      </c>
    </row>
    <row r="106" spans="1:16" ht="25.5">
      <c r="A106" s="26" t="s">
        <v>51</v>
      </c>
      <c s="31" t="s">
        <v>174</v>
      </c>
      <c s="31" t="s">
        <v>3090</v>
      </c>
      <c s="26" t="s">
        <v>2262</v>
      </c>
      <c s="32" t="s">
        <v>3091</v>
      </c>
      <c s="33" t="s">
        <v>65</v>
      </c>
      <c s="34">
        <v>1</v>
      </c>
      <c s="35">
        <v>0</v>
      </c>
      <c s="36">
        <f>ROUND(ROUND(H106,2)*ROUND(G106,3),2)</f>
      </c>
      <c r="O106">
        <f>(I106*21)/100</f>
      </c>
      <c t="s">
        <v>28</v>
      </c>
    </row>
    <row r="107" spans="1:5" ht="12.75">
      <c r="A107" s="37" t="s">
        <v>56</v>
      </c>
      <c r="E107" s="38" t="s">
        <v>53</v>
      </c>
    </row>
    <row r="108" spans="1:5" ht="12.75">
      <c r="A108" s="39" t="s">
        <v>57</v>
      </c>
      <c r="E108" s="40" t="s">
        <v>2264</v>
      </c>
    </row>
    <row r="109" spans="1:5" ht="153">
      <c r="A109" t="s">
        <v>58</v>
      </c>
      <c r="E109" s="38" t="s">
        <v>329</v>
      </c>
    </row>
    <row r="110" spans="1:16" ht="12.75">
      <c r="A110" s="26" t="s">
        <v>51</v>
      </c>
      <c s="31" t="s">
        <v>178</v>
      </c>
      <c s="31" t="s">
        <v>3092</v>
      </c>
      <c s="26" t="s">
        <v>3093</v>
      </c>
      <c s="32" t="s">
        <v>3094</v>
      </c>
      <c s="33" t="s">
        <v>65</v>
      </c>
      <c s="34">
        <v>2</v>
      </c>
      <c s="35">
        <v>0</v>
      </c>
      <c s="36">
        <f>ROUND(ROUND(H110,2)*ROUND(G110,3),2)</f>
      </c>
      <c r="O110">
        <f>(I110*21)/100</f>
      </c>
      <c t="s">
        <v>28</v>
      </c>
    </row>
    <row r="111" spans="1:5" ht="12.75">
      <c r="A111" s="37" t="s">
        <v>56</v>
      </c>
      <c r="E111" s="38" t="s">
        <v>53</v>
      </c>
    </row>
    <row r="112" spans="1:5" ht="12.75">
      <c r="A112" s="39" t="s">
        <v>57</v>
      </c>
      <c r="E112" s="40" t="s">
        <v>2264</v>
      </c>
    </row>
    <row r="113" spans="1:5" ht="140.25">
      <c r="A113" t="s">
        <v>58</v>
      </c>
      <c r="E113" s="38" t="s">
        <v>3095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3098</v>
      </c>
      <c s="41">
        <f>0+I9+I22+I99+I136</f>
      </c>
      <c r="O3" t="s">
        <v>23</v>
      </c>
      <c t="s">
        <v>28</v>
      </c>
    </row>
    <row r="4" spans="1:16" ht="15" customHeight="1">
      <c r="A4" t="s">
        <v>17</v>
      </c>
      <c s="12" t="s">
        <v>18</v>
      </c>
      <c s="13" t="s">
        <v>3096</v>
      </c>
      <c s="1"/>
      <c s="14" t="s">
        <v>3097</v>
      </c>
      <c s="1"/>
      <c s="1"/>
      <c s="11"/>
      <c s="11"/>
      <c r="O4" t="s">
        <v>24</v>
      </c>
      <c t="s">
        <v>28</v>
      </c>
    </row>
    <row r="5" spans="1:16" ht="12.75" customHeight="1">
      <c r="A5" t="s">
        <v>21</v>
      </c>
      <c s="16" t="s">
        <v>22</v>
      </c>
      <c s="17" t="s">
        <v>3098</v>
      </c>
      <c s="6"/>
      <c s="18" t="s">
        <v>3099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218</v>
      </c>
      <c s="27"/>
      <c s="29" t="s">
        <v>3101</v>
      </c>
      <c s="27"/>
      <c s="27"/>
      <c s="27"/>
      <c s="30">
        <f>0+Q9</f>
      </c>
      <c r="O9">
        <f>0+R9</f>
      </c>
      <c r="Q9">
        <f>0+I10+I14+I18</f>
      </c>
      <c>
        <f>0+O10+O14+O18</f>
      </c>
    </row>
    <row r="10" spans="1:16" ht="12.75">
      <c r="A10" s="26" t="s">
        <v>51</v>
      </c>
      <c s="31" t="s">
        <v>81</v>
      </c>
      <c s="31" t="s">
        <v>3102</v>
      </c>
      <c s="26" t="s">
        <v>53</v>
      </c>
      <c s="32" t="s">
        <v>3103</v>
      </c>
      <c s="33" t="s">
        <v>118</v>
      </c>
      <c s="34">
        <v>50</v>
      </c>
      <c s="35">
        <v>0</v>
      </c>
      <c s="36">
        <f>ROUND(ROUND(H10,2)*ROUND(G10,3),2)</f>
      </c>
      <c r="O10">
        <f>(I10*21)/100</f>
      </c>
      <c t="s">
        <v>28</v>
      </c>
    </row>
    <row r="11" spans="1:5" ht="12.75">
      <c r="A11" s="37" t="s">
        <v>56</v>
      </c>
      <c r="E11" s="38" t="s">
        <v>3103</v>
      </c>
    </row>
    <row r="12" spans="1:5" ht="12.75">
      <c r="A12" s="39" t="s">
        <v>57</v>
      </c>
      <c r="E12" s="40" t="s">
        <v>53</v>
      </c>
    </row>
    <row r="13" spans="1:5" ht="12.75">
      <c r="A13" t="s">
        <v>58</v>
      </c>
      <c r="E13" s="38" t="s">
        <v>53</v>
      </c>
    </row>
    <row r="14" spans="1:16" ht="25.5">
      <c r="A14" s="26" t="s">
        <v>51</v>
      </c>
      <c s="31" t="s">
        <v>99</v>
      </c>
      <c s="31" t="s">
        <v>3104</v>
      </c>
      <c s="26" t="s">
        <v>53</v>
      </c>
      <c s="32" t="s">
        <v>3105</v>
      </c>
      <c s="33" t="s">
        <v>118</v>
      </c>
      <c s="34">
        <v>50</v>
      </c>
      <c s="35">
        <v>0</v>
      </c>
      <c s="36">
        <f>ROUND(ROUND(H14,2)*ROUND(G14,3),2)</f>
      </c>
      <c r="O14">
        <f>(I14*21)/100</f>
      </c>
      <c t="s">
        <v>28</v>
      </c>
    </row>
    <row r="15" spans="1:5" ht="25.5">
      <c r="A15" s="37" t="s">
        <v>56</v>
      </c>
      <c r="E15" s="38" t="s">
        <v>3105</v>
      </c>
    </row>
    <row r="16" spans="1:5" ht="12.75">
      <c r="A16" s="39" t="s">
        <v>57</v>
      </c>
      <c r="E16" s="40" t="s">
        <v>53</v>
      </c>
    </row>
    <row r="17" spans="1:5" ht="12.75">
      <c r="A17" t="s">
        <v>58</v>
      </c>
      <c r="E17" s="38" t="s">
        <v>53</v>
      </c>
    </row>
    <row r="18" spans="1:16" ht="12.75">
      <c r="A18" s="26" t="s">
        <v>51</v>
      </c>
      <c s="31" t="s">
        <v>154</v>
      </c>
      <c s="31" t="s">
        <v>3106</v>
      </c>
      <c s="26" t="s">
        <v>53</v>
      </c>
      <c s="32" t="s">
        <v>3107</v>
      </c>
      <c s="33" t="s">
        <v>55</v>
      </c>
      <c s="34">
        <v>200</v>
      </c>
      <c s="35">
        <v>0</v>
      </c>
      <c s="36">
        <f>ROUND(ROUND(H18,2)*ROUND(G18,3),2)</f>
      </c>
      <c r="O18">
        <f>(I18*21)/100</f>
      </c>
      <c t="s">
        <v>28</v>
      </c>
    </row>
    <row r="19" spans="1:5" ht="12.75">
      <c r="A19" s="37" t="s">
        <v>56</v>
      </c>
      <c r="E19" s="38" t="s">
        <v>3108</v>
      </c>
    </row>
    <row r="20" spans="1:5" ht="12.75">
      <c r="A20" s="39" t="s">
        <v>57</v>
      </c>
      <c r="E20" s="40" t="s">
        <v>53</v>
      </c>
    </row>
    <row r="21" spans="1:5" ht="12.75">
      <c r="A21" t="s">
        <v>58</v>
      </c>
      <c r="E21" s="38" t="s">
        <v>53</v>
      </c>
    </row>
    <row r="22" spans="1:18" ht="12.75" customHeight="1">
      <c r="A22" s="6" t="s">
        <v>48</v>
      </c>
      <c s="6"/>
      <c s="44" t="s">
        <v>559</v>
      </c>
      <c s="6"/>
      <c s="29" t="s">
        <v>3109</v>
      </c>
      <c s="6"/>
      <c s="6"/>
      <c s="6"/>
      <c s="46">
        <f>0+Q22</f>
      </c>
      <c r="O22">
        <f>0+R22</f>
      </c>
      <c r="Q22">
        <f>0+I23+I27+I31+I35+I39+I43+I47+I51+I55+I59+I63+I67+I71+I75+I79+I83+I87+I91+I95</f>
      </c>
      <c>
        <f>0+O23+O27+O31+O35+O39+O43+O47+O51+O55+O59+O63+O67+O71+O75+O79+O83+O87+O91+O95</f>
      </c>
    </row>
    <row r="23" spans="1:16" ht="25.5">
      <c r="A23" s="26" t="s">
        <v>51</v>
      </c>
      <c s="31" t="s">
        <v>26</v>
      </c>
      <c s="31" t="s">
        <v>3110</v>
      </c>
      <c s="26" t="s">
        <v>53</v>
      </c>
      <c s="32" t="s">
        <v>3111</v>
      </c>
      <c s="33" t="s">
        <v>65</v>
      </c>
      <c s="34">
        <v>18</v>
      </c>
      <c s="35">
        <v>0</v>
      </c>
      <c s="36">
        <f>ROUND(ROUND(H23,2)*ROUND(G23,3),2)</f>
      </c>
      <c r="O23">
        <f>(I23*21)/100</f>
      </c>
      <c t="s">
        <v>28</v>
      </c>
    </row>
    <row r="24" spans="1:5" ht="38.25">
      <c r="A24" s="37" t="s">
        <v>56</v>
      </c>
      <c r="E24" s="38" t="s">
        <v>3112</v>
      </c>
    </row>
    <row r="25" spans="1:5" ht="12.75">
      <c r="A25" s="39" t="s">
        <v>57</v>
      </c>
      <c r="E25" s="40" t="s">
        <v>53</v>
      </c>
    </row>
    <row r="26" spans="1:5" ht="12.75">
      <c r="A26" t="s">
        <v>58</v>
      </c>
      <c r="E26" s="38" t="s">
        <v>53</v>
      </c>
    </row>
    <row r="27" spans="1:16" ht="25.5">
      <c r="A27" s="26" t="s">
        <v>51</v>
      </c>
      <c s="31" t="s">
        <v>38</v>
      </c>
      <c s="31" t="s">
        <v>3113</v>
      </c>
      <c s="26" t="s">
        <v>53</v>
      </c>
      <c s="32" t="s">
        <v>3114</v>
      </c>
      <c s="33" t="s">
        <v>55</v>
      </c>
      <c s="34">
        <v>200</v>
      </c>
      <c s="35">
        <v>0</v>
      </c>
      <c s="36">
        <f>ROUND(ROUND(H27,2)*ROUND(G27,3),2)</f>
      </c>
      <c r="O27">
        <f>(I27*21)/100</f>
      </c>
      <c t="s">
        <v>28</v>
      </c>
    </row>
    <row r="28" spans="1:5" ht="38.25">
      <c r="A28" s="37" t="s">
        <v>56</v>
      </c>
      <c r="E28" s="38" t="s">
        <v>3115</v>
      </c>
    </row>
    <row r="29" spans="1:5" ht="12.75">
      <c r="A29" s="39" t="s">
        <v>57</v>
      </c>
      <c r="E29" s="40" t="s">
        <v>53</v>
      </c>
    </row>
    <row r="30" spans="1:5" ht="12.75">
      <c r="A30" t="s">
        <v>58</v>
      </c>
      <c r="E30" s="38" t="s">
        <v>53</v>
      </c>
    </row>
    <row r="31" spans="1:16" ht="25.5">
      <c r="A31" s="26" t="s">
        <v>51</v>
      </c>
      <c s="31" t="s">
        <v>40</v>
      </c>
      <c s="31" t="s">
        <v>3116</v>
      </c>
      <c s="26" t="s">
        <v>53</v>
      </c>
      <c s="32" t="s">
        <v>3117</v>
      </c>
      <c s="33" t="s">
        <v>55</v>
      </c>
      <c s="34">
        <v>30</v>
      </c>
      <c s="35">
        <v>0</v>
      </c>
      <c s="36">
        <f>ROUND(ROUND(H31,2)*ROUND(G31,3),2)</f>
      </c>
      <c r="O31">
        <f>(I31*21)/100</f>
      </c>
      <c t="s">
        <v>28</v>
      </c>
    </row>
    <row r="32" spans="1:5" ht="25.5">
      <c r="A32" s="37" t="s">
        <v>56</v>
      </c>
      <c r="E32" s="38" t="s">
        <v>3117</v>
      </c>
    </row>
    <row r="33" spans="1:5" ht="12.75">
      <c r="A33" s="39" t="s">
        <v>57</v>
      </c>
      <c r="E33" s="40" t="s">
        <v>53</v>
      </c>
    </row>
    <row r="34" spans="1:5" ht="12.75">
      <c r="A34" t="s">
        <v>58</v>
      </c>
      <c r="E34" s="38" t="s">
        <v>53</v>
      </c>
    </row>
    <row r="35" spans="1:16" ht="25.5">
      <c r="A35" s="26" t="s">
        <v>51</v>
      </c>
      <c s="31" t="s">
        <v>27</v>
      </c>
      <c s="31" t="s">
        <v>3118</v>
      </c>
      <c s="26" t="s">
        <v>53</v>
      </c>
      <c s="32" t="s">
        <v>3119</v>
      </c>
      <c s="33" t="s">
        <v>65</v>
      </c>
      <c s="34">
        <v>8</v>
      </c>
      <c s="35">
        <v>0</v>
      </c>
      <c s="36">
        <f>ROUND(ROUND(H35,2)*ROUND(G35,3),2)</f>
      </c>
      <c r="O35">
        <f>(I35*21)/100</f>
      </c>
      <c t="s">
        <v>28</v>
      </c>
    </row>
    <row r="36" spans="1:5" ht="38.25">
      <c r="A36" s="37" t="s">
        <v>56</v>
      </c>
      <c r="E36" s="38" t="s">
        <v>3120</v>
      </c>
    </row>
    <row r="37" spans="1:5" ht="12.75">
      <c r="A37" s="39" t="s">
        <v>57</v>
      </c>
      <c r="E37" s="40" t="s">
        <v>53</v>
      </c>
    </row>
    <row r="38" spans="1:5" ht="12.75">
      <c r="A38" t="s">
        <v>58</v>
      </c>
      <c r="E38" s="38" t="s">
        <v>53</v>
      </c>
    </row>
    <row r="39" spans="1:16" ht="25.5">
      <c r="A39" s="26" t="s">
        <v>51</v>
      </c>
      <c s="31" t="s">
        <v>85</v>
      </c>
      <c s="31" t="s">
        <v>3121</v>
      </c>
      <c s="26" t="s">
        <v>53</v>
      </c>
      <c s="32" t="s">
        <v>3122</v>
      </c>
      <c s="33" t="s">
        <v>118</v>
      </c>
      <c s="34">
        <v>400</v>
      </c>
      <c s="35">
        <v>0</v>
      </c>
      <c s="36">
        <f>ROUND(ROUND(H39,2)*ROUND(G39,3),2)</f>
      </c>
      <c r="O39">
        <f>(I39*21)/100</f>
      </c>
      <c t="s">
        <v>28</v>
      </c>
    </row>
    <row r="40" spans="1:5" ht="38.25">
      <c r="A40" s="37" t="s">
        <v>56</v>
      </c>
      <c r="E40" s="38" t="s">
        <v>3123</v>
      </c>
    </row>
    <row r="41" spans="1:5" ht="12.75">
      <c r="A41" s="39" t="s">
        <v>57</v>
      </c>
      <c r="E41" s="40" t="s">
        <v>53</v>
      </c>
    </row>
    <row r="42" spans="1:5" ht="12.75">
      <c r="A42" t="s">
        <v>58</v>
      </c>
      <c r="E42" s="38" t="s">
        <v>53</v>
      </c>
    </row>
    <row r="43" spans="1:16" ht="25.5">
      <c r="A43" s="26" t="s">
        <v>51</v>
      </c>
      <c s="31" t="s">
        <v>44</v>
      </c>
      <c s="31" t="s">
        <v>3124</v>
      </c>
      <c s="26" t="s">
        <v>53</v>
      </c>
      <c s="32" t="s">
        <v>3125</v>
      </c>
      <c s="33" t="s">
        <v>65</v>
      </c>
      <c s="34">
        <v>15</v>
      </c>
      <c s="35">
        <v>0</v>
      </c>
      <c s="36">
        <f>ROUND(ROUND(H43,2)*ROUND(G43,3),2)</f>
      </c>
      <c r="O43">
        <f>(I43*21)/100</f>
      </c>
      <c t="s">
        <v>28</v>
      </c>
    </row>
    <row r="44" spans="1:5" ht="25.5">
      <c r="A44" s="37" t="s">
        <v>56</v>
      </c>
      <c r="E44" s="38" t="s">
        <v>3126</v>
      </c>
    </row>
    <row r="45" spans="1:5" ht="12.75">
      <c r="A45" s="39" t="s">
        <v>57</v>
      </c>
      <c r="E45" s="40" t="s">
        <v>53</v>
      </c>
    </row>
    <row r="46" spans="1:5" ht="12.75">
      <c r="A46" t="s">
        <v>58</v>
      </c>
      <c r="E46" s="38" t="s">
        <v>53</v>
      </c>
    </row>
    <row r="47" spans="1:16" ht="12.75">
      <c r="A47" s="26" t="s">
        <v>51</v>
      </c>
      <c s="31" t="s">
        <v>46</v>
      </c>
      <c s="31" t="s">
        <v>3127</v>
      </c>
      <c s="26" t="s">
        <v>53</v>
      </c>
      <c s="32" t="s">
        <v>3128</v>
      </c>
      <c s="33" t="s">
        <v>114</v>
      </c>
      <c s="34">
        <v>250</v>
      </c>
      <c s="35">
        <v>0</v>
      </c>
      <c s="36">
        <f>ROUND(ROUND(H47,2)*ROUND(G47,3),2)</f>
      </c>
      <c r="O47">
        <f>(I47*21)/100</f>
      </c>
      <c t="s">
        <v>28</v>
      </c>
    </row>
    <row r="48" spans="1:5" ht="25.5">
      <c r="A48" s="37" t="s">
        <v>56</v>
      </c>
      <c r="E48" s="38" t="s">
        <v>3129</v>
      </c>
    </row>
    <row r="49" spans="1:5" ht="12.75">
      <c r="A49" s="39" t="s">
        <v>57</v>
      </c>
      <c r="E49" s="40" t="s">
        <v>53</v>
      </c>
    </row>
    <row r="50" spans="1:5" ht="12.75">
      <c r="A50" t="s">
        <v>58</v>
      </c>
      <c r="E50" s="38" t="s">
        <v>53</v>
      </c>
    </row>
    <row r="51" spans="1:16" ht="12.75">
      <c r="A51" s="26" t="s">
        <v>51</v>
      </c>
      <c s="31" t="s">
        <v>95</v>
      </c>
      <c s="31" t="s">
        <v>3130</v>
      </c>
      <c s="26" t="s">
        <v>53</v>
      </c>
      <c s="32" t="s">
        <v>3131</v>
      </c>
      <c s="33" t="s">
        <v>114</v>
      </c>
      <c s="34">
        <v>250</v>
      </c>
      <c s="35">
        <v>0</v>
      </c>
      <c s="36">
        <f>ROUND(ROUND(H51,2)*ROUND(G51,3),2)</f>
      </c>
      <c r="O51">
        <f>(I51*21)/100</f>
      </c>
      <c t="s">
        <v>28</v>
      </c>
    </row>
    <row r="52" spans="1:5" ht="25.5">
      <c r="A52" s="37" t="s">
        <v>56</v>
      </c>
      <c r="E52" s="38" t="s">
        <v>3132</v>
      </c>
    </row>
    <row r="53" spans="1:5" ht="12.75">
      <c r="A53" s="39" t="s">
        <v>57</v>
      </c>
      <c r="E53" s="40" t="s">
        <v>53</v>
      </c>
    </row>
    <row r="54" spans="1:5" ht="12.75">
      <c r="A54" t="s">
        <v>58</v>
      </c>
      <c r="E54" s="38" t="s">
        <v>53</v>
      </c>
    </row>
    <row r="55" spans="1:16" ht="25.5">
      <c r="A55" s="26" t="s">
        <v>51</v>
      </c>
      <c s="31" t="s">
        <v>103</v>
      </c>
      <c s="31" t="s">
        <v>3133</v>
      </c>
      <c s="26" t="s">
        <v>53</v>
      </c>
      <c s="32" t="s">
        <v>3134</v>
      </c>
      <c s="33" t="s">
        <v>65</v>
      </c>
      <c s="34">
        <v>16</v>
      </c>
      <c s="35">
        <v>0</v>
      </c>
      <c s="36">
        <f>ROUND(ROUND(H55,2)*ROUND(G55,3),2)</f>
      </c>
      <c r="O55">
        <f>(I55*21)/100</f>
      </c>
      <c t="s">
        <v>28</v>
      </c>
    </row>
    <row r="56" spans="1:5" ht="38.25">
      <c r="A56" s="37" t="s">
        <v>56</v>
      </c>
      <c r="E56" s="38" t="s">
        <v>3135</v>
      </c>
    </row>
    <row r="57" spans="1:5" ht="12.75">
      <c r="A57" s="39" t="s">
        <v>57</v>
      </c>
      <c r="E57" s="40" t="s">
        <v>53</v>
      </c>
    </row>
    <row r="58" spans="1:5" ht="12.75">
      <c r="A58" t="s">
        <v>58</v>
      </c>
      <c r="E58" s="38" t="s">
        <v>53</v>
      </c>
    </row>
    <row r="59" spans="1:16" ht="25.5">
      <c r="A59" s="26" t="s">
        <v>51</v>
      </c>
      <c s="31" t="s">
        <v>67</v>
      </c>
      <c s="31" t="s">
        <v>3136</v>
      </c>
      <c s="26" t="s">
        <v>53</v>
      </c>
      <c s="32" t="s">
        <v>3137</v>
      </c>
      <c s="33" t="s">
        <v>118</v>
      </c>
      <c s="34">
        <v>400</v>
      </c>
      <c s="35">
        <v>0</v>
      </c>
      <c s="36">
        <f>ROUND(ROUND(H59,2)*ROUND(G59,3),2)</f>
      </c>
      <c r="O59">
        <f>(I59*21)/100</f>
      </c>
      <c t="s">
        <v>28</v>
      </c>
    </row>
    <row r="60" spans="1:5" ht="25.5">
      <c r="A60" s="37" t="s">
        <v>56</v>
      </c>
      <c r="E60" s="38" t="s">
        <v>3138</v>
      </c>
    </row>
    <row r="61" spans="1:5" ht="12.75">
      <c r="A61" s="39" t="s">
        <v>57</v>
      </c>
      <c r="E61" s="40" t="s">
        <v>53</v>
      </c>
    </row>
    <row r="62" spans="1:5" ht="12.75">
      <c r="A62" t="s">
        <v>58</v>
      </c>
      <c r="E62" s="38" t="s">
        <v>53</v>
      </c>
    </row>
    <row r="63" spans="1:16" ht="25.5">
      <c r="A63" s="26" t="s">
        <v>51</v>
      </c>
      <c s="31" t="s">
        <v>294</v>
      </c>
      <c s="31" t="s">
        <v>3139</v>
      </c>
      <c s="26" t="s">
        <v>53</v>
      </c>
      <c s="32" t="s">
        <v>3140</v>
      </c>
      <c s="33" t="s">
        <v>118</v>
      </c>
      <c s="34">
        <v>35</v>
      </c>
      <c s="35">
        <v>0</v>
      </c>
      <c s="36">
        <f>ROUND(ROUND(H63,2)*ROUND(G63,3),2)</f>
      </c>
      <c r="O63">
        <f>(I63*21)/100</f>
      </c>
      <c t="s">
        <v>28</v>
      </c>
    </row>
    <row r="64" spans="1:5" ht="38.25">
      <c r="A64" s="37" t="s">
        <v>56</v>
      </c>
      <c r="E64" s="38" t="s">
        <v>3141</v>
      </c>
    </row>
    <row r="65" spans="1:5" ht="12.75">
      <c r="A65" s="39" t="s">
        <v>57</v>
      </c>
      <c r="E65" s="40" t="s">
        <v>53</v>
      </c>
    </row>
    <row r="66" spans="1:5" ht="12.75">
      <c r="A66" t="s">
        <v>58</v>
      </c>
      <c r="E66" s="38" t="s">
        <v>53</v>
      </c>
    </row>
    <row r="67" spans="1:16" ht="12.75">
      <c r="A67" s="26" t="s">
        <v>51</v>
      </c>
      <c s="31" t="s">
        <v>298</v>
      </c>
      <c s="31" t="s">
        <v>3142</v>
      </c>
      <c s="26" t="s">
        <v>53</v>
      </c>
      <c s="32" t="s">
        <v>3143</v>
      </c>
      <c s="33" t="s">
        <v>114</v>
      </c>
      <c s="34">
        <v>450</v>
      </c>
      <c s="35">
        <v>0</v>
      </c>
      <c s="36">
        <f>ROUND(ROUND(H67,2)*ROUND(G67,3),2)</f>
      </c>
      <c r="O67">
        <f>(I67*21)/100</f>
      </c>
      <c t="s">
        <v>28</v>
      </c>
    </row>
    <row r="68" spans="1:5" ht="12.75">
      <c r="A68" s="37" t="s">
        <v>56</v>
      </c>
      <c r="E68" s="38" t="s">
        <v>3144</v>
      </c>
    </row>
    <row r="69" spans="1:5" ht="12.75">
      <c r="A69" s="39" t="s">
        <v>57</v>
      </c>
      <c r="E69" s="40" t="s">
        <v>53</v>
      </c>
    </row>
    <row r="70" spans="1:5" ht="12.75">
      <c r="A70" t="s">
        <v>58</v>
      </c>
      <c r="E70" s="38" t="s">
        <v>53</v>
      </c>
    </row>
    <row r="71" spans="1:16" ht="25.5">
      <c r="A71" s="26" t="s">
        <v>51</v>
      </c>
      <c s="31" t="s">
        <v>150</v>
      </c>
      <c s="31" t="s">
        <v>3145</v>
      </c>
      <c s="26" t="s">
        <v>53</v>
      </c>
      <c s="32" t="s">
        <v>3146</v>
      </c>
      <c s="33" t="s">
        <v>65</v>
      </c>
      <c s="34">
        <v>9</v>
      </c>
      <c s="35">
        <v>0</v>
      </c>
      <c s="36">
        <f>ROUND(ROUND(H71,2)*ROUND(G71,3),2)</f>
      </c>
      <c r="O71">
        <f>(I71*21)/100</f>
      </c>
      <c t="s">
        <v>28</v>
      </c>
    </row>
    <row r="72" spans="1:5" ht="38.25">
      <c r="A72" s="37" t="s">
        <v>56</v>
      </c>
      <c r="E72" s="38" t="s">
        <v>3147</v>
      </c>
    </row>
    <row r="73" spans="1:5" ht="12.75">
      <c r="A73" s="39" t="s">
        <v>57</v>
      </c>
      <c r="E73" s="40" t="s">
        <v>53</v>
      </c>
    </row>
    <row r="74" spans="1:5" ht="12.75">
      <c r="A74" t="s">
        <v>58</v>
      </c>
      <c r="E74" s="38" t="s">
        <v>53</v>
      </c>
    </row>
    <row r="75" spans="1:16" ht="25.5">
      <c r="A75" s="26" t="s">
        <v>51</v>
      </c>
      <c s="31" t="s">
        <v>152</v>
      </c>
      <c s="31" t="s">
        <v>3148</v>
      </c>
      <c s="26" t="s">
        <v>53</v>
      </c>
      <c s="32" t="s">
        <v>3149</v>
      </c>
      <c s="33" t="s">
        <v>55</v>
      </c>
      <c s="34">
        <v>600</v>
      </c>
      <c s="35">
        <v>0</v>
      </c>
      <c s="36">
        <f>ROUND(ROUND(H75,2)*ROUND(G75,3),2)</f>
      </c>
      <c r="O75">
        <f>(I75*21)/100</f>
      </c>
      <c t="s">
        <v>28</v>
      </c>
    </row>
    <row r="76" spans="1:5" ht="25.5">
      <c r="A76" s="37" t="s">
        <v>56</v>
      </c>
      <c r="E76" s="38" t="s">
        <v>3149</v>
      </c>
    </row>
    <row r="77" spans="1:5" ht="12.75">
      <c r="A77" s="39" t="s">
        <v>57</v>
      </c>
      <c r="E77" s="40" t="s">
        <v>53</v>
      </c>
    </row>
    <row r="78" spans="1:5" ht="12.75">
      <c r="A78" t="s">
        <v>58</v>
      </c>
      <c r="E78" s="38" t="s">
        <v>53</v>
      </c>
    </row>
    <row r="79" spans="1:16" ht="12.75">
      <c r="A79" s="26" t="s">
        <v>51</v>
      </c>
      <c s="31" t="s">
        <v>158</v>
      </c>
      <c s="31" t="s">
        <v>3150</v>
      </c>
      <c s="26" t="s">
        <v>53</v>
      </c>
      <c s="32" t="s">
        <v>3151</v>
      </c>
      <c s="33" t="s">
        <v>2590</v>
      </c>
      <c s="34">
        <v>15000</v>
      </c>
      <c s="35">
        <v>0</v>
      </c>
      <c s="36">
        <f>ROUND(ROUND(H79,2)*ROUND(G79,3),2)</f>
      </c>
      <c r="O79">
        <f>(I79*21)/100</f>
      </c>
      <c t="s">
        <v>28</v>
      </c>
    </row>
    <row r="80" spans="1:5" ht="12.75">
      <c r="A80" s="37" t="s">
        <v>56</v>
      </c>
      <c r="E80" s="38" t="s">
        <v>3151</v>
      </c>
    </row>
    <row r="81" spans="1:5" ht="12.75">
      <c r="A81" s="39" t="s">
        <v>57</v>
      </c>
      <c r="E81" s="40" t="s">
        <v>53</v>
      </c>
    </row>
    <row r="82" spans="1:5" ht="12.75">
      <c r="A82" t="s">
        <v>58</v>
      </c>
      <c r="E82" s="38" t="s">
        <v>53</v>
      </c>
    </row>
    <row r="83" spans="1:16" ht="25.5">
      <c r="A83" s="26" t="s">
        <v>51</v>
      </c>
      <c s="31" t="s">
        <v>162</v>
      </c>
      <c s="31" t="s">
        <v>3152</v>
      </c>
      <c s="26" t="s">
        <v>53</v>
      </c>
      <c s="32" t="s">
        <v>3153</v>
      </c>
      <c s="33" t="s">
        <v>65</v>
      </c>
      <c s="34">
        <v>9</v>
      </c>
      <c s="35">
        <v>0</v>
      </c>
      <c s="36">
        <f>ROUND(ROUND(H83,2)*ROUND(G83,3),2)</f>
      </c>
      <c r="O83">
        <f>(I83*21)/100</f>
      </c>
      <c t="s">
        <v>28</v>
      </c>
    </row>
    <row r="84" spans="1:5" ht="25.5">
      <c r="A84" s="37" t="s">
        <v>56</v>
      </c>
      <c r="E84" s="38" t="s">
        <v>3153</v>
      </c>
    </row>
    <row r="85" spans="1:5" ht="12.75">
      <c r="A85" s="39" t="s">
        <v>57</v>
      </c>
      <c r="E85" s="40" t="s">
        <v>53</v>
      </c>
    </row>
    <row r="86" spans="1:5" ht="12.75">
      <c r="A86" t="s">
        <v>58</v>
      </c>
      <c r="E86" s="38" t="s">
        <v>53</v>
      </c>
    </row>
    <row r="87" spans="1:16" ht="25.5">
      <c r="A87" s="26" t="s">
        <v>51</v>
      </c>
      <c s="31" t="s">
        <v>166</v>
      </c>
      <c s="31" t="s">
        <v>3154</v>
      </c>
      <c s="26" t="s">
        <v>53</v>
      </c>
      <c s="32" t="s">
        <v>3155</v>
      </c>
      <c s="33" t="s">
        <v>65</v>
      </c>
      <c s="34">
        <v>220</v>
      </c>
      <c s="35">
        <v>0</v>
      </c>
      <c s="36">
        <f>ROUND(ROUND(H87,2)*ROUND(G87,3),2)</f>
      </c>
      <c r="O87">
        <f>(I87*21)/100</f>
      </c>
      <c t="s">
        <v>28</v>
      </c>
    </row>
    <row r="88" spans="1:5" ht="25.5">
      <c r="A88" s="37" t="s">
        <v>56</v>
      </c>
      <c r="E88" s="38" t="s">
        <v>3155</v>
      </c>
    </row>
    <row r="89" spans="1:5" ht="12.75">
      <c r="A89" s="39" t="s">
        <v>57</v>
      </c>
      <c r="E89" s="40" t="s">
        <v>53</v>
      </c>
    </row>
    <row r="90" spans="1:5" ht="12.75">
      <c r="A90" t="s">
        <v>58</v>
      </c>
      <c r="E90" s="38" t="s">
        <v>53</v>
      </c>
    </row>
    <row r="91" spans="1:16" ht="12.75">
      <c r="A91" s="26" t="s">
        <v>51</v>
      </c>
      <c s="31" t="s">
        <v>198</v>
      </c>
      <c s="31" t="s">
        <v>3156</v>
      </c>
      <c s="26" t="s">
        <v>53</v>
      </c>
      <c s="32" t="s">
        <v>3157</v>
      </c>
      <c s="33" t="s">
        <v>55</v>
      </c>
      <c s="34">
        <v>1</v>
      </c>
      <c s="35">
        <v>0</v>
      </c>
      <c s="36">
        <f>ROUND(ROUND(H91,2)*ROUND(G91,3),2)</f>
      </c>
      <c r="O91">
        <f>(I91*21)/100</f>
      </c>
      <c t="s">
        <v>28</v>
      </c>
    </row>
    <row r="92" spans="1:5" ht="12.75">
      <c r="A92" s="37" t="s">
        <v>56</v>
      </c>
      <c r="E92" s="38" t="s">
        <v>3157</v>
      </c>
    </row>
    <row r="93" spans="1:5" ht="12.75">
      <c r="A93" s="39" t="s">
        <v>57</v>
      </c>
      <c r="E93" s="40" t="s">
        <v>53</v>
      </c>
    </row>
    <row r="94" spans="1:5" ht="12.75">
      <c r="A94" t="s">
        <v>58</v>
      </c>
      <c r="E94" s="38" t="s">
        <v>53</v>
      </c>
    </row>
    <row r="95" spans="1:16" ht="12.75">
      <c r="A95" s="26" t="s">
        <v>51</v>
      </c>
      <c s="31" t="s">
        <v>302</v>
      </c>
      <c s="31" t="s">
        <v>3158</v>
      </c>
      <c s="26" t="s">
        <v>53</v>
      </c>
      <c s="32" t="s">
        <v>3159</v>
      </c>
      <c s="33" t="s">
        <v>892</v>
      </c>
      <c s="34">
        <v>3</v>
      </c>
      <c s="35">
        <v>0</v>
      </c>
      <c s="36">
        <f>ROUND(ROUND(H95,2)*ROUND(G95,3),2)</f>
      </c>
      <c r="O95">
        <f>(I95*21)/100</f>
      </c>
      <c t="s">
        <v>28</v>
      </c>
    </row>
    <row r="96" spans="1:5" ht="12.75">
      <c r="A96" s="37" t="s">
        <v>56</v>
      </c>
      <c r="E96" s="38" t="s">
        <v>3159</v>
      </c>
    </row>
    <row r="97" spans="1:5" ht="12.75">
      <c r="A97" s="39" t="s">
        <v>57</v>
      </c>
      <c r="E97" s="40" t="s">
        <v>53</v>
      </c>
    </row>
    <row r="98" spans="1:5" ht="12.75">
      <c r="A98" t="s">
        <v>58</v>
      </c>
      <c r="E98" s="38" t="s">
        <v>53</v>
      </c>
    </row>
    <row r="99" spans="1:18" ht="12.75" customHeight="1">
      <c r="A99" s="6" t="s">
        <v>48</v>
      </c>
      <c s="6"/>
      <c s="44" t="s">
        <v>703</v>
      </c>
      <c s="6"/>
      <c s="29" t="s">
        <v>3160</v>
      </c>
      <c s="6"/>
      <c s="6"/>
      <c s="6"/>
      <c s="46">
        <f>0+Q99</f>
      </c>
      <c r="O99">
        <f>0+R99</f>
      </c>
      <c r="Q99">
        <f>0+I100+I104+I108+I112+I116+I120+I124+I128+I132</f>
      </c>
      <c>
        <f>0+O100+O104+O108+O112+O116+O120+O124+O128+O132</f>
      </c>
    </row>
    <row r="100" spans="1:16" ht="25.5">
      <c r="A100" s="26" t="s">
        <v>51</v>
      </c>
      <c s="31" t="s">
        <v>170</v>
      </c>
      <c s="31" t="s">
        <v>3161</v>
      </c>
      <c s="26" t="s">
        <v>53</v>
      </c>
      <c s="32" t="s">
        <v>3162</v>
      </c>
      <c s="33" t="s">
        <v>65</v>
      </c>
      <c s="34">
        <v>9</v>
      </c>
      <c s="35">
        <v>0</v>
      </c>
      <c s="36">
        <f>ROUND(ROUND(H100,2)*ROUND(G100,3),2)</f>
      </c>
      <c r="O100">
        <f>(I100*21)/100</f>
      </c>
      <c t="s">
        <v>28</v>
      </c>
    </row>
    <row r="101" spans="1:5" ht="51">
      <c r="A101" s="37" t="s">
        <v>56</v>
      </c>
      <c r="E101" s="38" t="s">
        <v>3163</v>
      </c>
    </row>
    <row r="102" spans="1:5" ht="12.75">
      <c r="A102" s="39" t="s">
        <v>57</v>
      </c>
      <c r="E102" s="40" t="s">
        <v>53</v>
      </c>
    </row>
    <row r="103" spans="1:5" ht="12.75">
      <c r="A103" t="s">
        <v>58</v>
      </c>
      <c r="E103" s="38" t="s">
        <v>53</v>
      </c>
    </row>
    <row r="104" spans="1:16" ht="25.5">
      <c r="A104" s="26" t="s">
        <v>51</v>
      </c>
      <c s="31" t="s">
        <v>174</v>
      </c>
      <c s="31" t="s">
        <v>3164</v>
      </c>
      <c s="26" t="s">
        <v>53</v>
      </c>
      <c s="32" t="s">
        <v>3165</v>
      </c>
      <c s="33" t="s">
        <v>65</v>
      </c>
      <c s="34">
        <v>1</v>
      </c>
      <c s="35">
        <v>0</v>
      </c>
      <c s="36">
        <f>ROUND(ROUND(H104,2)*ROUND(G104,3),2)</f>
      </c>
      <c r="O104">
        <f>(I104*21)/100</f>
      </c>
      <c t="s">
        <v>28</v>
      </c>
    </row>
    <row r="105" spans="1:5" ht="51">
      <c r="A105" s="37" t="s">
        <v>56</v>
      </c>
      <c r="E105" s="38" t="s">
        <v>3166</v>
      </c>
    </row>
    <row r="106" spans="1:5" ht="12.75">
      <c r="A106" s="39" t="s">
        <v>57</v>
      </c>
      <c r="E106" s="40" t="s">
        <v>53</v>
      </c>
    </row>
    <row r="107" spans="1:5" ht="12.75">
      <c r="A107" t="s">
        <v>58</v>
      </c>
      <c r="E107" s="38" t="s">
        <v>53</v>
      </c>
    </row>
    <row r="108" spans="1:16" ht="12.75">
      <c r="A108" s="26" t="s">
        <v>51</v>
      </c>
      <c s="31" t="s">
        <v>178</v>
      </c>
      <c s="31" t="s">
        <v>3167</v>
      </c>
      <c s="26" t="s">
        <v>53</v>
      </c>
      <c s="32" t="s">
        <v>3168</v>
      </c>
      <c s="33" t="s">
        <v>369</v>
      </c>
      <c s="34">
        <v>1</v>
      </c>
      <c s="35">
        <v>0</v>
      </c>
      <c s="36">
        <f>ROUND(ROUND(H108,2)*ROUND(G108,3),2)</f>
      </c>
      <c r="O108">
        <f>(I108*21)/100</f>
      </c>
      <c t="s">
        <v>28</v>
      </c>
    </row>
    <row r="109" spans="1:5" ht="12.75">
      <c r="A109" s="37" t="s">
        <v>56</v>
      </c>
      <c r="E109" s="38" t="s">
        <v>3168</v>
      </c>
    </row>
    <row r="110" spans="1:5" ht="12.75">
      <c r="A110" s="39" t="s">
        <v>57</v>
      </c>
      <c r="E110" s="40" t="s">
        <v>53</v>
      </c>
    </row>
    <row r="111" spans="1:5" ht="12.75">
      <c r="A111" t="s">
        <v>58</v>
      </c>
      <c r="E111" s="38" t="s">
        <v>53</v>
      </c>
    </row>
    <row r="112" spans="1:16" ht="25.5">
      <c r="A112" s="26" t="s">
        <v>51</v>
      </c>
      <c s="31" t="s">
        <v>182</v>
      </c>
      <c s="31" t="s">
        <v>3169</v>
      </c>
      <c s="26" t="s">
        <v>53</v>
      </c>
      <c s="32" t="s">
        <v>3170</v>
      </c>
      <c s="33" t="s">
        <v>369</v>
      </c>
      <c s="34">
        <v>1</v>
      </c>
      <c s="35">
        <v>0</v>
      </c>
      <c s="36">
        <f>ROUND(ROUND(H112,2)*ROUND(G112,3),2)</f>
      </c>
      <c r="O112">
        <f>(I112*21)/100</f>
      </c>
      <c t="s">
        <v>28</v>
      </c>
    </row>
    <row r="113" spans="1:5" ht="25.5">
      <c r="A113" s="37" t="s">
        <v>56</v>
      </c>
      <c r="E113" s="38" t="s">
        <v>3170</v>
      </c>
    </row>
    <row r="114" spans="1:5" ht="12.75">
      <c r="A114" s="39" t="s">
        <v>57</v>
      </c>
      <c r="E114" s="40" t="s">
        <v>53</v>
      </c>
    </row>
    <row r="115" spans="1:5" ht="12.75">
      <c r="A115" t="s">
        <v>58</v>
      </c>
      <c r="E115" s="38" t="s">
        <v>53</v>
      </c>
    </row>
    <row r="116" spans="1:16" ht="25.5">
      <c r="A116" s="26" t="s">
        <v>51</v>
      </c>
      <c s="31" t="s">
        <v>186</v>
      </c>
      <c s="31" t="s">
        <v>3171</v>
      </c>
      <c s="26" t="s">
        <v>53</v>
      </c>
      <c s="32" t="s">
        <v>3172</v>
      </c>
      <c s="33" t="s">
        <v>65</v>
      </c>
      <c s="34">
        <v>10</v>
      </c>
      <c s="35">
        <v>0</v>
      </c>
      <c s="36">
        <f>ROUND(ROUND(H116,2)*ROUND(G116,3),2)</f>
      </c>
      <c r="O116">
        <f>(I116*21)/100</f>
      </c>
      <c t="s">
        <v>28</v>
      </c>
    </row>
    <row r="117" spans="1:5" ht="25.5">
      <c r="A117" s="37" t="s">
        <v>56</v>
      </c>
      <c r="E117" s="38" t="s">
        <v>3172</v>
      </c>
    </row>
    <row r="118" spans="1:5" ht="12.75">
      <c r="A118" s="39" t="s">
        <v>57</v>
      </c>
      <c r="E118" s="40" t="s">
        <v>53</v>
      </c>
    </row>
    <row r="119" spans="1:5" ht="12.75">
      <c r="A119" t="s">
        <v>58</v>
      </c>
      <c r="E119" s="38" t="s">
        <v>53</v>
      </c>
    </row>
    <row r="120" spans="1:16" ht="12.75">
      <c r="A120" s="26" t="s">
        <v>51</v>
      </c>
      <c s="31" t="s">
        <v>190</v>
      </c>
      <c s="31" t="s">
        <v>3173</v>
      </c>
      <c s="26" t="s">
        <v>53</v>
      </c>
      <c s="32" t="s">
        <v>3174</v>
      </c>
      <c s="33" t="s">
        <v>65</v>
      </c>
      <c s="34">
        <v>10</v>
      </c>
      <c s="35">
        <v>0</v>
      </c>
      <c s="36">
        <f>ROUND(ROUND(H120,2)*ROUND(G120,3),2)</f>
      </c>
      <c r="O120">
        <f>(I120*21)/100</f>
      </c>
      <c t="s">
        <v>28</v>
      </c>
    </row>
    <row r="121" spans="1:5" ht="12.75">
      <c r="A121" s="37" t="s">
        <v>56</v>
      </c>
      <c r="E121" s="38" t="s">
        <v>3174</v>
      </c>
    </row>
    <row r="122" spans="1:5" ht="12.75">
      <c r="A122" s="39" t="s">
        <v>57</v>
      </c>
      <c r="E122" s="40" t="s">
        <v>53</v>
      </c>
    </row>
    <row r="123" spans="1:5" ht="12.75">
      <c r="A123" t="s">
        <v>58</v>
      </c>
      <c r="E123" s="38" t="s">
        <v>53</v>
      </c>
    </row>
    <row r="124" spans="1:16" ht="12.75">
      <c r="A124" s="26" t="s">
        <v>51</v>
      </c>
      <c s="31" t="s">
        <v>194</v>
      </c>
      <c s="31" t="s">
        <v>3175</v>
      </c>
      <c s="26" t="s">
        <v>53</v>
      </c>
      <c s="32" t="s">
        <v>3176</v>
      </c>
      <c s="33" t="s">
        <v>65</v>
      </c>
      <c s="34">
        <v>10</v>
      </c>
      <c s="35">
        <v>0</v>
      </c>
      <c s="36">
        <f>ROUND(ROUND(H124,2)*ROUND(G124,3),2)</f>
      </c>
      <c r="O124">
        <f>(I124*21)/100</f>
      </c>
      <c t="s">
        <v>28</v>
      </c>
    </row>
    <row r="125" spans="1:5" ht="12.75">
      <c r="A125" s="37" t="s">
        <v>56</v>
      </c>
      <c r="E125" s="38" t="s">
        <v>3176</v>
      </c>
    </row>
    <row r="126" spans="1:5" ht="12.75">
      <c r="A126" s="39" t="s">
        <v>57</v>
      </c>
      <c r="E126" s="40" t="s">
        <v>53</v>
      </c>
    </row>
    <row r="127" spans="1:5" ht="12.75">
      <c r="A127" t="s">
        <v>58</v>
      </c>
      <c r="E127" s="38" t="s">
        <v>53</v>
      </c>
    </row>
    <row r="128" spans="1:16" ht="12.75">
      <c r="A128" s="26" t="s">
        <v>51</v>
      </c>
      <c s="31" t="s">
        <v>306</v>
      </c>
      <c s="31" t="s">
        <v>3177</v>
      </c>
      <c s="26" t="s">
        <v>53</v>
      </c>
      <c s="32" t="s">
        <v>3178</v>
      </c>
      <c s="33" t="s">
        <v>892</v>
      </c>
      <c s="34">
        <v>10</v>
      </c>
      <c s="35">
        <v>0</v>
      </c>
      <c s="36">
        <f>ROUND(ROUND(H128,2)*ROUND(G128,3),2)</f>
      </c>
      <c r="O128">
        <f>(I128*21)/100</f>
      </c>
      <c t="s">
        <v>28</v>
      </c>
    </row>
    <row r="129" spans="1:5" ht="12.75">
      <c r="A129" s="37" t="s">
        <v>56</v>
      </c>
      <c r="E129" s="38" t="s">
        <v>3178</v>
      </c>
    </row>
    <row r="130" spans="1:5" ht="12.75">
      <c r="A130" s="39" t="s">
        <v>57</v>
      </c>
      <c r="E130" s="40" t="s">
        <v>53</v>
      </c>
    </row>
    <row r="131" spans="1:5" ht="12.75">
      <c r="A131" t="s">
        <v>58</v>
      </c>
      <c r="E131" s="38" t="s">
        <v>53</v>
      </c>
    </row>
    <row r="132" spans="1:16" ht="12.75">
      <c r="A132" s="26" t="s">
        <v>51</v>
      </c>
      <c s="31" t="s">
        <v>310</v>
      </c>
      <c s="31" t="s">
        <v>3179</v>
      </c>
      <c s="26" t="s">
        <v>53</v>
      </c>
      <c s="32" t="s">
        <v>3180</v>
      </c>
      <c s="33" t="s">
        <v>892</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364</v>
      </c>
      <c s="6"/>
      <c s="29" t="s">
        <v>1086</v>
      </c>
      <c s="6"/>
      <c s="6"/>
      <c s="6"/>
      <c s="46">
        <f>0+Q136</f>
      </c>
      <c r="O136">
        <f>0+R136</f>
      </c>
      <c r="Q136">
        <f>0+I137+I141</f>
      </c>
      <c>
        <f>0+O137+O141</f>
      </c>
    </row>
    <row r="137" spans="1:16" ht="38.25">
      <c r="A137" s="26" t="s">
        <v>51</v>
      </c>
      <c s="31" t="s">
        <v>34</v>
      </c>
      <c s="31" t="s">
        <v>2722</v>
      </c>
      <c s="26" t="s">
        <v>373</v>
      </c>
      <c s="32" t="s">
        <v>2723</v>
      </c>
      <c s="33" t="s">
        <v>375</v>
      </c>
      <c s="34">
        <v>20</v>
      </c>
      <c s="35">
        <v>0</v>
      </c>
      <c s="36">
        <f>ROUND(ROUND(H137,2)*ROUND(G137,3),2)</f>
      </c>
      <c r="O137">
        <f>(I137*21)/100</f>
      </c>
      <c t="s">
        <v>28</v>
      </c>
    </row>
    <row r="138" spans="1:5" ht="38.25">
      <c r="A138" s="37" t="s">
        <v>56</v>
      </c>
      <c r="E138" s="38" t="s">
        <v>3036</v>
      </c>
    </row>
    <row r="139" spans="1:5" ht="12.75">
      <c r="A139" s="39" t="s">
        <v>57</v>
      </c>
      <c r="E139" s="40" t="s">
        <v>53</v>
      </c>
    </row>
    <row r="140" spans="1:5" ht="165.75">
      <c r="A140" t="s">
        <v>58</v>
      </c>
      <c r="E140" s="38" t="s">
        <v>1154</v>
      </c>
    </row>
    <row r="141" spans="1:16" ht="25.5">
      <c r="A141" s="26" t="s">
        <v>51</v>
      </c>
      <c s="31" t="s">
        <v>28</v>
      </c>
      <c s="31" t="s">
        <v>1087</v>
      </c>
      <c s="26" t="s">
        <v>373</v>
      </c>
      <c s="32" t="s">
        <v>1088</v>
      </c>
      <c s="33" t="s">
        <v>375</v>
      </c>
      <c s="34">
        <v>0.5</v>
      </c>
      <c s="35">
        <v>0</v>
      </c>
      <c s="36">
        <f>ROUND(ROUND(H141,2)*ROUND(G141,3),2)</f>
      </c>
      <c r="O141">
        <f>(I141*21)/100</f>
      </c>
      <c t="s">
        <v>28</v>
      </c>
    </row>
    <row r="142" spans="1:5" ht="25.5">
      <c r="A142" s="37" t="s">
        <v>56</v>
      </c>
      <c r="E142" s="38" t="s">
        <v>1089</v>
      </c>
    </row>
    <row r="143" spans="1:5" ht="12.75">
      <c r="A143" s="39" t="s">
        <v>57</v>
      </c>
      <c r="E143" s="40" t="s">
        <v>53</v>
      </c>
    </row>
    <row r="144" spans="1:5" ht="165.75">
      <c r="A144" t="s">
        <v>58</v>
      </c>
      <c r="E14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3183</v>
      </c>
      <c s="41">
        <f>0+I9+I62</f>
      </c>
      <c r="O3" t="s">
        <v>23</v>
      </c>
      <c t="s">
        <v>28</v>
      </c>
    </row>
    <row r="4" spans="1:16" ht="15" customHeight="1">
      <c r="A4" t="s">
        <v>17</v>
      </c>
      <c s="12" t="s">
        <v>18</v>
      </c>
      <c s="13" t="s">
        <v>3181</v>
      </c>
      <c s="1"/>
      <c s="14" t="s">
        <v>3182</v>
      </c>
      <c s="1"/>
      <c s="1"/>
      <c s="11"/>
      <c s="11"/>
      <c r="O4" t="s">
        <v>24</v>
      </c>
      <c t="s">
        <v>28</v>
      </c>
    </row>
    <row r="5" spans="1:16" ht="12.75" customHeight="1">
      <c r="A5" t="s">
        <v>21</v>
      </c>
      <c s="16" t="s">
        <v>22</v>
      </c>
      <c s="17" t="s">
        <v>3183</v>
      </c>
      <c s="6"/>
      <c s="18" t="s">
        <v>3184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338</v>
      </c>
      <c s="27"/>
      <c s="29" t="s">
        <v>3186</v>
      </c>
      <c s="27"/>
      <c s="27"/>
      <c s="27"/>
      <c s="30">
        <f>0+Q9</f>
      </c>
      <c r="O9">
        <f>0+R9</f>
      </c>
      <c r="Q9">
        <f>0+I10+I14+I18+I22+I26+I30+I34+I38+I42+I46+I50+I54+I58</f>
      </c>
      <c>
        <f>0+O10+O14+O18+O22+O26+O30+O34+O38+O42+O46+O50+O54+O58</f>
      </c>
    </row>
    <row r="10" spans="1:16" ht="12.75">
      <c r="A10" s="26" t="s">
        <v>51</v>
      </c>
      <c s="31" t="s">
        <v>34</v>
      </c>
      <c s="31" t="s">
        <v>3187</v>
      </c>
      <c s="26" t="s">
        <v>53</v>
      </c>
      <c s="32" t="s">
        <v>3188</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3189</v>
      </c>
    </row>
    <row r="14" spans="1:16" ht="25.5">
      <c r="A14" s="26" t="s">
        <v>51</v>
      </c>
      <c s="31" t="s">
        <v>28</v>
      </c>
      <c s="31" t="s">
        <v>3190</v>
      </c>
      <c s="26" t="s">
        <v>53</v>
      </c>
      <c s="32" t="s">
        <v>3191</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3189</v>
      </c>
    </row>
    <row r="18" spans="1:16" ht="25.5">
      <c r="A18" s="26" t="s">
        <v>51</v>
      </c>
      <c s="31" t="s">
        <v>26</v>
      </c>
      <c s="31" t="s">
        <v>3192</v>
      </c>
      <c s="26" t="s">
        <v>53</v>
      </c>
      <c s="32" t="s">
        <v>3193</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3194</v>
      </c>
    </row>
    <row r="22" spans="1:16" ht="12.75">
      <c r="A22" s="26" t="s">
        <v>51</v>
      </c>
      <c s="31" t="s">
        <v>38</v>
      </c>
      <c s="31" t="s">
        <v>3195</v>
      </c>
      <c s="26" t="s">
        <v>53</v>
      </c>
      <c s="32" t="s">
        <v>3196</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3197</v>
      </c>
    </row>
    <row r="26" spans="1:16" ht="12.75">
      <c r="A26" s="26" t="s">
        <v>51</v>
      </c>
      <c s="31" t="s">
        <v>40</v>
      </c>
      <c s="31" t="s">
        <v>1170</v>
      </c>
      <c s="26" t="s">
        <v>53</v>
      </c>
      <c s="32" t="s">
        <v>1171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334</v>
      </c>
    </row>
    <row r="30" spans="1:16" ht="12.75">
      <c r="A30" s="26" t="s">
        <v>51</v>
      </c>
      <c s="31" t="s">
        <v>27</v>
      </c>
      <c s="31" t="s">
        <v>336</v>
      </c>
      <c s="26" t="s">
        <v>53</v>
      </c>
      <c s="32" t="s">
        <v>337</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334</v>
      </c>
    </row>
    <row r="34" spans="1:16" ht="12.75">
      <c r="A34" s="26" t="s">
        <v>51</v>
      </c>
      <c s="31" t="s">
        <v>81</v>
      </c>
      <c s="31" t="s">
        <v>336</v>
      </c>
      <c s="26" t="s">
        <v>34</v>
      </c>
      <c s="32" t="s">
        <v>337</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334</v>
      </c>
    </row>
    <row r="38" spans="1:16" ht="25.5">
      <c r="A38" s="26" t="s">
        <v>51</v>
      </c>
      <c s="31" t="s">
        <v>85</v>
      </c>
      <c s="31" t="s">
        <v>3198</v>
      </c>
      <c s="26" t="s">
        <v>53</v>
      </c>
      <c s="32" t="s">
        <v>3199</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3200</v>
      </c>
    </row>
    <row r="42" spans="1:16" ht="12.75">
      <c r="A42" s="26" t="s">
        <v>51</v>
      </c>
      <c s="31" t="s">
        <v>44</v>
      </c>
      <c s="31" t="s">
        <v>3201</v>
      </c>
      <c s="26" t="s">
        <v>53</v>
      </c>
      <c s="32" t="s">
        <v>3202</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1364</v>
      </c>
    </row>
    <row r="46" spans="1:16" ht="12.75">
      <c r="A46" s="26" t="s">
        <v>51</v>
      </c>
      <c s="31" t="s">
        <v>46</v>
      </c>
      <c s="31" t="s">
        <v>3203</v>
      </c>
      <c s="26" t="s">
        <v>53</v>
      </c>
      <c s="32" t="s">
        <v>3204</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1364</v>
      </c>
    </row>
    <row r="50" spans="1:16" ht="12.75">
      <c r="A50" s="26" t="s">
        <v>51</v>
      </c>
      <c s="31" t="s">
        <v>95</v>
      </c>
      <c s="31" t="s">
        <v>3205</v>
      </c>
      <c s="26" t="s">
        <v>53</v>
      </c>
      <c s="32" t="s">
        <v>3206</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1364</v>
      </c>
    </row>
    <row r="54" spans="1:16" ht="25.5">
      <c r="A54" s="26" t="s">
        <v>51</v>
      </c>
      <c s="31" t="s">
        <v>67</v>
      </c>
      <c s="31" t="s">
        <v>3207</v>
      </c>
      <c s="26" t="s">
        <v>53</v>
      </c>
      <c s="32" t="s">
        <v>3208</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3209</v>
      </c>
    </row>
    <row r="58" spans="1:16" ht="12.75">
      <c r="A58" s="26" t="s">
        <v>51</v>
      </c>
      <c s="31" t="s">
        <v>298</v>
      </c>
      <c s="31" t="s">
        <v>3210</v>
      </c>
      <c s="26" t="s">
        <v>53</v>
      </c>
      <c s="32" t="s">
        <v>3211</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334</v>
      </c>
    </row>
    <row r="62" spans="1:18" ht="12.75" customHeight="1">
      <c r="A62" s="6" t="s">
        <v>48</v>
      </c>
      <c s="6"/>
      <c s="44" t="s">
        <v>691</v>
      </c>
      <c s="6"/>
      <c s="29" t="s">
        <v>3212</v>
      </c>
      <c s="6"/>
      <c s="6"/>
      <c s="6"/>
      <c s="46">
        <f>0+Q62</f>
      </c>
      <c r="O62">
        <f>0+R62</f>
      </c>
      <c r="Q62">
        <f>0+I63+I67</f>
      </c>
      <c>
        <f>0+O63+O67</f>
      </c>
    </row>
    <row r="63" spans="1:16" ht="25.5">
      <c r="A63" s="26" t="s">
        <v>51</v>
      </c>
      <c s="31" t="s">
        <v>99</v>
      </c>
      <c s="31" t="s">
        <v>3213</v>
      </c>
      <c s="26" t="s">
        <v>53</v>
      </c>
      <c s="32" t="s">
        <v>3214</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3215</v>
      </c>
    </row>
    <row r="67" spans="1:16" ht="25.5">
      <c r="A67" s="26" t="s">
        <v>51</v>
      </c>
      <c s="31" t="s">
        <v>103</v>
      </c>
      <c s="31" t="s">
        <v>3213</v>
      </c>
      <c s="26" t="s">
        <v>34</v>
      </c>
      <c s="32" t="s">
        <v>3216</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3215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0+O9+O18+O95+O120+O129+O138+O159+O164+O189+O214</f>
      </c>
      <c t="s">
        <v>27</v>
      </c>
    </row>
    <row r="3" spans="1:16" ht="15" customHeight="1">
      <c r="A3" t="s">
        <v>12</v>
      </c>
      <c s="12" t="s">
        <v>14</v>
      </c>
      <c s="13" t="s">
        <v>15</v>
      </c>
      <c s="1"/>
      <c s="14" t="s">
        <v>16</v>
      </c>
      <c s="1"/>
      <c s="9"/>
      <c s="8" t="s">
        <v>3219</v>
      </c>
      <c s="41">
        <f>0+I9+I18+I95+I120+I129+I138+I159+I164+I189+I214</f>
      </c>
      <c r="O3" t="s">
        <v>23</v>
      </c>
      <c t="s">
        <v>28</v>
      </c>
    </row>
    <row r="4" spans="1:16" ht="15" customHeight="1">
      <c r="A4" t="s">
        <v>17</v>
      </c>
      <c s="12" t="s">
        <v>18</v>
      </c>
      <c s="13" t="s">
        <v>3217</v>
      </c>
      <c s="1"/>
      <c s="14" t="s">
        <v>3218</v>
      </c>
      <c s="1"/>
      <c s="1"/>
      <c s="11"/>
      <c s="11"/>
      <c r="O4" t="s">
        <v>24</v>
      </c>
      <c t="s">
        <v>28</v>
      </c>
    </row>
    <row r="5" spans="1:16" ht="12.75" customHeight="1">
      <c r="A5" t="s">
        <v>21</v>
      </c>
      <c s="16" t="s">
        <v>22</v>
      </c>
      <c s="17" t="s">
        <v>3219</v>
      </c>
      <c s="6"/>
      <c s="18" t="s">
        <v>3220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3222</v>
      </c>
      <c s="26" t="s">
        <v>53</v>
      </c>
      <c s="32" t="s">
        <v>3223</v>
      </c>
      <c s="33" t="s">
        <v>79</v>
      </c>
      <c s="34">
        <v>350</v>
      </c>
      <c s="35">
        <v>0</v>
      </c>
      <c s="36">
        <f>ROUND(ROUND(H10,2)*ROUND(G10,3),2)</f>
      </c>
      <c r="O10">
        <f>(I10*21)/100</f>
      </c>
      <c t="s">
        <v>28</v>
      </c>
    </row>
    <row r="11" spans="1:5" ht="12.75">
      <c r="A11" s="37" t="s">
        <v>56</v>
      </c>
      <c r="E11" s="38" t="s">
        <v>3224</v>
      </c>
    </row>
    <row r="12" spans="1:5" ht="12.75">
      <c r="A12" s="39" t="s">
        <v>57</v>
      </c>
      <c r="E12" s="40" t="s">
        <v>3225</v>
      </c>
    </row>
    <row r="13" spans="1:5" ht="12.75">
      <c r="A13" t="s">
        <v>58</v>
      </c>
      <c r="E13" s="38" t="s">
        <v>3226</v>
      </c>
    </row>
    <row r="14" spans="1:16" ht="12.75">
      <c r="A14" s="26" t="s">
        <v>51</v>
      </c>
      <c s="31" t="s">
        <v>270</v>
      </c>
      <c s="31" t="s">
        <v>3227</v>
      </c>
      <c s="26" t="s">
        <v>53</v>
      </c>
      <c s="32" t="s">
        <v>3228</v>
      </c>
      <c s="33" t="s">
        <v>3229</v>
      </c>
      <c s="34">
        <v>5.676</v>
      </c>
      <c s="35">
        <v>0</v>
      </c>
      <c s="36">
        <f>ROUND(ROUND(H14,2)*ROUND(G14,3),2)</f>
      </c>
      <c r="O14">
        <f>(I14*21)/100</f>
      </c>
      <c t="s">
        <v>28</v>
      </c>
    </row>
    <row r="15" spans="1:5" ht="12.75">
      <c r="A15" s="37" t="s">
        <v>56</v>
      </c>
      <c r="E15" s="38" t="s">
        <v>53</v>
      </c>
    </row>
    <row r="16" spans="1:5" ht="25.5">
      <c r="A16" s="39" t="s">
        <v>57</v>
      </c>
      <c r="E16" s="40" t="s">
        <v>3230</v>
      </c>
    </row>
    <row r="17" spans="1:5" ht="25.5">
      <c r="A17" t="s">
        <v>58</v>
      </c>
      <c r="E17" s="38" t="s">
        <v>3231</v>
      </c>
    </row>
    <row r="18" spans="1:18" ht="12.75" customHeight="1">
      <c r="A18" s="6" t="s">
        <v>48</v>
      </c>
      <c s="6"/>
      <c s="44" t="s">
        <v>34</v>
      </c>
      <c s="6"/>
      <c s="29" t="s">
        <v>111</v>
      </c>
      <c s="6"/>
      <c s="6"/>
      <c s="6"/>
      <c s="46">
        <f>0+Q18</f>
      </c>
      <c r="O18">
        <f>0+R18</f>
      </c>
      <c r="Q18">
        <f>0+I19+I23+I27+I31+I35+I39+I43+I47+I51+I55+I59+I63+I67+I71+I75+I79+I83+I87+I91</f>
      </c>
      <c>
        <f>0+O19+O23+O27+O31+O35+O39+O43+O47+O51+O55+O59+O63+O67+O71+O75+O79+O83+O87+O91</f>
      </c>
    </row>
    <row r="19" spans="1:16" ht="12.75">
      <c r="A19" s="26" t="s">
        <v>51</v>
      </c>
      <c s="31" t="s">
        <v>28</v>
      </c>
      <c s="31" t="s">
        <v>3232</v>
      </c>
      <c s="26" t="s">
        <v>53</v>
      </c>
      <c s="32" t="s">
        <v>3233</v>
      </c>
      <c s="33" t="s">
        <v>114</v>
      </c>
      <c s="34">
        <v>3658</v>
      </c>
      <c s="35">
        <v>0</v>
      </c>
      <c s="36">
        <f>ROUND(ROUND(H19,2)*ROUND(G19,3),2)</f>
      </c>
      <c r="O19">
        <f>(I19*21)/100</f>
      </c>
      <c t="s">
        <v>28</v>
      </c>
    </row>
    <row r="20" spans="1:5" ht="12.75">
      <c r="A20" s="37" t="s">
        <v>56</v>
      </c>
      <c r="E20" s="38" t="s">
        <v>3234</v>
      </c>
    </row>
    <row r="21" spans="1:5" ht="12.75">
      <c r="A21" s="39" t="s">
        <v>57</v>
      </c>
      <c r="E21" s="40" t="s">
        <v>3235</v>
      </c>
    </row>
    <row r="22" spans="1:5" ht="12.75">
      <c r="A22" t="s">
        <v>58</v>
      </c>
      <c r="E22" s="38" t="s">
        <v>3236</v>
      </c>
    </row>
    <row r="23" spans="1:16" ht="25.5">
      <c r="A23" s="26" t="s">
        <v>51</v>
      </c>
      <c s="31" t="s">
        <v>26</v>
      </c>
      <c s="31" t="s">
        <v>3237</v>
      </c>
      <c s="26" t="s">
        <v>53</v>
      </c>
      <c s="32" t="s">
        <v>3238</v>
      </c>
      <c s="33" t="s">
        <v>118</v>
      </c>
      <c s="34">
        <v>22</v>
      </c>
      <c s="35">
        <v>0</v>
      </c>
      <c s="36">
        <f>ROUND(ROUND(H23,2)*ROUND(G23,3),2)</f>
      </c>
      <c r="O23">
        <f>(I23*21)/100</f>
      </c>
      <c t="s">
        <v>28</v>
      </c>
    </row>
    <row r="24" spans="1:5" ht="12.75">
      <c r="A24" s="37" t="s">
        <v>56</v>
      </c>
      <c r="E24" s="38" t="s">
        <v>53</v>
      </c>
    </row>
    <row r="25" spans="1:5" ht="12.75">
      <c r="A25" s="39" t="s">
        <v>57</v>
      </c>
      <c r="E25" s="40" t="s">
        <v>3235</v>
      </c>
    </row>
    <row r="26" spans="1:5" ht="63.75">
      <c r="A26" t="s">
        <v>58</v>
      </c>
      <c r="E26" s="38" t="s">
        <v>3239</v>
      </c>
    </row>
    <row r="27" spans="1:16" ht="12.75">
      <c r="A27" s="26" t="s">
        <v>51</v>
      </c>
      <c s="31" t="s">
        <v>38</v>
      </c>
      <c s="31" t="s">
        <v>3240</v>
      </c>
      <c s="26" t="s">
        <v>53</v>
      </c>
      <c s="32" t="s">
        <v>3241</v>
      </c>
      <c s="33" t="s">
        <v>118</v>
      </c>
      <c s="34">
        <v>66</v>
      </c>
      <c s="35">
        <v>0</v>
      </c>
      <c s="36">
        <f>ROUND(ROUND(H27,2)*ROUND(G27,3),2)</f>
      </c>
      <c r="O27">
        <f>(I27*21)/100</f>
      </c>
      <c t="s">
        <v>28</v>
      </c>
    </row>
    <row r="28" spans="1:5" ht="12.75">
      <c r="A28" s="37" t="s">
        <v>56</v>
      </c>
      <c r="E28" s="38" t="s">
        <v>53</v>
      </c>
    </row>
    <row r="29" spans="1:5" ht="12.75">
      <c r="A29" s="39" t="s">
        <v>57</v>
      </c>
      <c r="E29" s="40" t="s">
        <v>3235</v>
      </c>
    </row>
    <row r="30" spans="1:5" ht="63.75">
      <c r="A30" t="s">
        <v>58</v>
      </c>
      <c r="E30" s="38" t="s">
        <v>3239</v>
      </c>
    </row>
    <row r="31" spans="1:16" ht="25.5">
      <c r="A31" s="26" t="s">
        <v>51</v>
      </c>
      <c s="31" t="s">
        <v>274</v>
      </c>
      <c s="31" t="s">
        <v>3242</v>
      </c>
      <c s="26" t="s">
        <v>53</v>
      </c>
      <c s="32" t="s">
        <v>3243</v>
      </c>
      <c s="33" t="s">
        <v>118</v>
      </c>
      <c s="34">
        <v>405</v>
      </c>
      <c s="35">
        <v>0</v>
      </c>
      <c s="36">
        <f>ROUND(ROUND(H31,2)*ROUND(G31,3),2)</f>
      </c>
      <c r="O31">
        <f>(I31*21)/100</f>
      </c>
      <c t="s">
        <v>28</v>
      </c>
    </row>
    <row r="32" spans="1:5" ht="12.75">
      <c r="A32" s="37" t="s">
        <v>56</v>
      </c>
      <c r="E32" s="38" t="s">
        <v>53</v>
      </c>
    </row>
    <row r="33" spans="1:5" ht="25.5">
      <c r="A33" s="39" t="s">
        <v>57</v>
      </c>
      <c r="E33" s="40" t="s">
        <v>3244</v>
      </c>
    </row>
    <row r="34" spans="1:5" ht="63.75">
      <c r="A34" t="s">
        <v>58</v>
      </c>
      <c r="E34" s="38" t="s">
        <v>3239</v>
      </c>
    </row>
    <row r="35" spans="1:16" ht="12.75">
      <c r="A35" s="26" t="s">
        <v>51</v>
      </c>
      <c s="31" t="s">
        <v>40</v>
      </c>
      <c s="31" t="s">
        <v>3245</v>
      </c>
      <c s="26" t="s">
        <v>53</v>
      </c>
      <c s="32" t="s">
        <v>3246</v>
      </c>
      <c s="33" t="s">
        <v>118</v>
      </c>
      <c s="34">
        <v>4440</v>
      </c>
      <c s="35">
        <v>0</v>
      </c>
      <c s="36">
        <f>ROUND(ROUND(H35,2)*ROUND(G35,3),2)</f>
      </c>
      <c r="O35">
        <f>(I35*21)/100</f>
      </c>
      <c t="s">
        <v>28</v>
      </c>
    </row>
    <row r="36" spans="1:5" ht="12.75">
      <c r="A36" s="37" t="s">
        <v>56</v>
      </c>
      <c r="E36" s="38" t="s">
        <v>3234</v>
      </c>
    </row>
    <row r="37" spans="1:5" ht="25.5">
      <c r="A37" s="39" t="s">
        <v>57</v>
      </c>
      <c r="E37" s="40" t="s">
        <v>3247</v>
      </c>
    </row>
    <row r="38" spans="1:5" ht="369.75">
      <c r="A38" t="s">
        <v>58</v>
      </c>
      <c r="E38" s="38" t="s">
        <v>3248</v>
      </c>
    </row>
    <row r="39" spans="1:16" ht="12.75">
      <c r="A39" s="26" t="s">
        <v>51</v>
      </c>
      <c s="31" t="s">
        <v>27</v>
      </c>
      <c s="31" t="s">
        <v>3249</v>
      </c>
      <c s="26" t="s">
        <v>53</v>
      </c>
      <c s="32" t="s">
        <v>3250</v>
      </c>
      <c s="33" t="s">
        <v>118</v>
      </c>
      <c s="34">
        <v>5168</v>
      </c>
      <c s="35">
        <v>0</v>
      </c>
      <c s="36">
        <f>ROUND(ROUND(H39,2)*ROUND(G39,3),2)</f>
      </c>
      <c r="O39">
        <f>(I39*21)/100</f>
      </c>
      <c t="s">
        <v>28</v>
      </c>
    </row>
    <row r="40" spans="1:5" ht="12.75">
      <c r="A40" s="37" t="s">
        <v>56</v>
      </c>
      <c r="E40" s="38" t="s">
        <v>3234</v>
      </c>
    </row>
    <row r="41" spans="1:5" ht="12.75">
      <c r="A41" s="39" t="s">
        <v>57</v>
      </c>
      <c r="E41" s="40" t="s">
        <v>3235</v>
      </c>
    </row>
    <row r="42" spans="1:5" ht="369.75">
      <c r="A42" t="s">
        <v>58</v>
      </c>
      <c r="E42" s="38" t="s">
        <v>3251</v>
      </c>
    </row>
    <row r="43" spans="1:16" ht="12.75">
      <c r="A43" s="26" t="s">
        <v>51</v>
      </c>
      <c s="31" t="s">
        <v>81</v>
      </c>
      <c s="31" t="s">
        <v>3252</v>
      </c>
      <c s="26" t="s">
        <v>53</v>
      </c>
      <c s="32" t="s">
        <v>3253</v>
      </c>
      <c s="33" t="s">
        <v>118</v>
      </c>
      <c s="34">
        <v>1731</v>
      </c>
      <c s="35">
        <v>0</v>
      </c>
      <c s="36">
        <f>ROUND(ROUND(H43,2)*ROUND(G43,3),2)</f>
      </c>
      <c r="O43">
        <f>(I43*21)/100</f>
      </c>
      <c t="s">
        <v>28</v>
      </c>
    </row>
    <row r="44" spans="1:5" ht="12.75">
      <c r="A44" s="37" t="s">
        <v>56</v>
      </c>
      <c r="E44" s="38" t="s">
        <v>3234</v>
      </c>
    </row>
    <row r="45" spans="1:5" ht="12.75">
      <c r="A45" s="39" t="s">
        <v>57</v>
      </c>
      <c r="E45" s="40" t="s">
        <v>3235</v>
      </c>
    </row>
    <row r="46" spans="1:5" ht="369.75">
      <c r="A46" t="s">
        <v>58</v>
      </c>
      <c r="E46" s="38" t="s">
        <v>3251</v>
      </c>
    </row>
    <row r="47" spans="1:16" ht="12.75">
      <c r="A47" s="26" t="s">
        <v>51</v>
      </c>
      <c s="31" t="s">
        <v>85</v>
      </c>
      <c s="31" t="s">
        <v>2565</v>
      </c>
      <c s="26" t="s">
        <v>53</v>
      </c>
      <c s="32" t="s">
        <v>2566</v>
      </c>
      <c s="33" t="s">
        <v>118</v>
      </c>
      <c s="34">
        <v>777</v>
      </c>
      <c s="35">
        <v>0</v>
      </c>
      <c s="36">
        <f>ROUND(ROUND(H47,2)*ROUND(G47,3),2)</f>
      </c>
      <c r="O47">
        <f>(I47*21)/100</f>
      </c>
      <c t="s">
        <v>28</v>
      </c>
    </row>
    <row r="48" spans="1:5" ht="12.75">
      <c r="A48" s="37" t="s">
        <v>56</v>
      </c>
      <c r="E48" s="38" t="s">
        <v>3234</v>
      </c>
    </row>
    <row r="49" spans="1:5" ht="12.75">
      <c r="A49" s="39" t="s">
        <v>57</v>
      </c>
      <c r="E49" s="40" t="s">
        <v>3235</v>
      </c>
    </row>
    <row r="50" spans="1:5" ht="318.75">
      <c r="A50" t="s">
        <v>58</v>
      </c>
      <c r="E50" s="38" t="s">
        <v>3254</v>
      </c>
    </row>
    <row r="51" spans="1:16" ht="12.75">
      <c r="A51" s="26" t="s">
        <v>51</v>
      </c>
      <c s="31" t="s">
        <v>44</v>
      </c>
      <c s="31" t="s">
        <v>3255</v>
      </c>
      <c s="26" t="s">
        <v>53</v>
      </c>
      <c s="32" t="s">
        <v>3256</v>
      </c>
      <c s="33" t="s">
        <v>118</v>
      </c>
      <c s="34">
        <v>891</v>
      </c>
      <c s="35">
        <v>0</v>
      </c>
      <c s="36">
        <f>ROUND(ROUND(H51,2)*ROUND(G51,3),2)</f>
      </c>
      <c r="O51">
        <f>(I51*21)/100</f>
      </c>
      <c t="s">
        <v>28</v>
      </c>
    </row>
    <row r="52" spans="1:5" ht="12.75">
      <c r="A52" s="37" t="s">
        <v>56</v>
      </c>
      <c r="E52" s="38" t="s">
        <v>3234</v>
      </c>
    </row>
    <row r="53" spans="1:5" ht="12.75">
      <c r="A53" s="39" t="s">
        <v>57</v>
      </c>
      <c r="E53" s="40" t="s">
        <v>53</v>
      </c>
    </row>
    <row r="54" spans="1:5" ht="318.75">
      <c r="A54" t="s">
        <v>58</v>
      </c>
      <c r="E54" s="38" t="s">
        <v>3257</v>
      </c>
    </row>
    <row r="55" spans="1:16" ht="12.75">
      <c r="A55" s="26" t="s">
        <v>51</v>
      </c>
      <c s="31" t="s">
        <v>46</v>
      </c>
      <c s="31" t="s">
        <v>120</v>
      </c>
      <c s="26" t="s">
        <v>53</v>
      </c>
      <c s="32" t="s">
        <v>121</v>
      </c>
      <c s="33" t="s">
        <v>118</v>
      </c>
      <c s="34">
        <v>203</v>
      </c>
      <c s="35">
        <v>0</v>
      </c>
      <c s="36">
        <f>ROUND(ROUND(H55,2)*ROUND(G55,3),2)</f>
      </c>
      <c r="O55">
        <f>(I55*21)/100</f>
      </c>
      <c t="s">
        <v>28</v>
      </c>
    </row>
    <row r="56" spans="1:5" ht="12.75">
      <c r="A56" s="37" t="s">
        <v>56</v>
      </c>
      <c r="E56" s="38" t="s">
        <v>3234</v>
      </c>
    </row>
    <row r="57" spans="1:5" ht="12.75">
      <c r="A57" s="39" t="s">
        <v>57</v>
      </c>
      <c r="E57" s="40" t="s">
        <v>3235</v>
      </c>
    </row>
    <row r="58" spans="1:5" ht="318.75">
      <c r="A58" t="s">
        <v>58</v>
      </c>
      <c r="E58" s="38" t="s">
        <v>3257</v>
      </c>
    </row>
    <row r="59" spans="1:16" ht="12.75">
      <c r="A59" s="26" t="s">
        <v>51</v>
      </c>
      <c s="31" t="s">
        <v>95</v>
      </c>
      <c s="31" t="s">
        <v>3258</v>
      </c>
      <c s="26" t="s">
        <v>53</v>
      </c>
      <c s="32" t="s">
        <v>3259</v>
      </c>
      <c s="33" t="s">
        <v>118</v>
      </c>
      <c s="34">
        <v>131</v>
      </c>
      <c s="35">
        <v>0</v>
      </c>
      <c s="36">
        <f>ROUND(ROUND(H59,2)*ROUND(G59,3),2)</f>
      </c>
      <c r="O59">
        <f>(I59*21)/100</f>
      </c>
      <c t="s">
        <v>28</v>
      </c>
    </row>
    <row r="60" spans="1:5" ht="12.75">
      <c r="A60" s="37" t="s">
        <v>56</v>
      </c>
      <c r="E60" s="38" t="s">
        <v>3234</v>
      </c>
    </row>
    <row r="61" spans="1:5" ht="12.75">
      <c r="A61" s="39" t="s">
        <v>57</v>
      </c>
      <c r="E61" s="40" t="s">
        <v>3235</v>
      </c>
    </row>
    <row r="62" spans="1:5" ht="318.75">
      <c r="A62" t="s">
        <v>58</v>
      </c>
      <c r="E62" s="38" t="s">
        <v>3254</v>
      </c>
    </row>
    <row r="63" spans="1:16" ht="12.75">
      <c r="A63" s="26" t="s">
        <v>51</v>
      </c>
      <c s="31" t="s">
        <v>99</v>
      </c>
      <c s="31" t="s">
        <v>3260</v>
      </c>
      <c s="26" t="s">
        <v>53</v>
      </c>
      <c s="32" t="s">
        <v>3261</v>
      </c>
      <c s="33" t="s">
        <v>118</v>
      </c>
      <c s="34">
        <v>127</v>
      </c>
      <c s="35">
        <v>0</v>
      </c>
      <c s="36">
        <f>ROUND(ROUND(H63,2)*ROUND(G63,3),2)</f>
      </c>
      <c r="O63">
        <f>(I63*21)/100</f>
      </c>
      <c t="s">
        <v>28</v>
      </c>
    </row>
    <row r="64" spans="1:5" ht="12.75">
      <c r="A64" s="37" t="s">
        <v>56</v>
      </c>
      <c r="E64" s="38" t="s">
        <v>3234</v>
      </c>
    </row>
    <row r="65" spans="1:5" ht="12.75">
      <c r="A65" s="39" t="s">
        <v>57</v>
      </c>
      <c r="E65" s="40" t="s">
        <v>3235</v>
      </c>
    </row>
    <row r="66" spans="1:5" ht="318.75">
      <c r="A66" t="s">
        <v>58</v>
      </c>
      <c r="E66" s="38" t="s">
        <v>3257</v>
      </c>
    </row>
    <row r="67" spans="1:16" ht="12.75">
      <c r="A67" s="26" t="s">
        <v>51</v>
      </c>
      <c s="31" t="s">
        <v>103</v>
      </c>
      <c s="31" t="s">
        <v>3262</v>
      </c>
      <c s="26" t="s">
        <v>53</v>
      </c>
      <c s="32" t="s">
        <v>3263</v>
      </c>
      <c s="33" t="s">
        <v>118</v>
      </c>
      <c s="34">
        <v>45</v>
      </c>
      <c s="35">
        <v>0</v>
      </c>
      <c s="36">
        <f>ROUND(ROUND(H67,2)*ROUND(G67,3),2)</f>
      </c>
      <c r="O67">
        <f>(I67*21)/100</f>
      </c>
      <c t="s">
        <v>28</v>
      </c>
    </row>
    <row r="68" spans="1:5" ht="12.75">
      <c r="A68" s="37" t="s">
        <v>56</v>
      </c>
      <c r="E68" s="38" t="s">
        <v>3234</v>
      </c>
    </row>
    <row r="69" spans="1:5" ht="12.75">
      <c r="A69" s="39" t="s">
        <v>57</v>
      </c>
      <c r="E69" s="40" t="s">
        <v>3235</v>
      </c>
    </row>
    <row r="70" spans="1:5" ht="318.75">
      <c r="A70" t="s">
        <v>58</v>
      </c>
      <c r="E70" s="38" t="s">
        <v>3257</v>
      </c>
    </row>
    <row r="71" spans="1:16" ht="12.75">
      <c r="A71" s="26" t="s">
        <v>51</v>
      </c>
      <c s="31" t="s">
        <v>67</v>
      </c>
      <c s="31" t="s">
        <v>3264</v>
      </c>
      <c s="26" t="s">
        <v>53</v>
      </c>
      <c s="32" t="s">
        <v>3265</v>
      </c>
      <c s="33" t="s">
        <v>118</v>
      </c>
      <c s="34">
        <v>170</v>
      </c>
      <c s="35">
        <v>0</v>
      </c>
      <c s="36">
        <f>ROUND(ROUND(H71,2)*ROUND(G71,3),2)</f>
      </c>
      <c r="O71">
        <f>(I71*21)/100</f>
      </c>
      <c t="s">
        <v>28</v>
      </c>
    </row>
    <row r="72" spans="1:5" ht="12.75">
      <c r="A72" s="37" t="s">
        <v>56</v>
      </c>
      <c r="E72" s="38" t="s">
        <v>53</v>
      </c>
    </row>
    <row r="73" spans="1:5" ht="12.75">
      <c r="A73" s="39" t="s">
        <v>57</v>
      </c>
      <c r="E73" s="40" t="s">
        <v>3235</v>
      </c>
    </row>
    <row r="74" spans="1:5" ht="267.75">
      <c r="A74" t="s">
        <v>58</v>
      </c>
      <c r="E74" s="38" t="s">
        <v>3266</v>
      </c>
    </row>
    <row r="75" spans="1:16" ht="12.75">
      <c r="A75" s="26" t="s">
        <v>51</v>
      </c>
      <c s="31" t="s">
        <v>294</v>
      </c>
      <c s="31" t="s">
        <v>126</v>
      </c>
      <c s="26" t="s">
        <v>53</v>
      </c>
      <c s="32" t="s">
        <v>127</v>
      </c>
      <c s="33" t="s">
        <v>118</v>
      </c>
      <c s="34">
        <v>1076</v>
      </c>
      <c s="35">
        <v>0</v>
      </c>
      <c s="36">
        <f>ROUND(ROUND(H75,2)*ROUND(G75,3),2)</f>
      </c>
      <c r="O75">
        <f>(I75*21)/100</f>
      </c>
      <c t="s">
        <v>28</v>
      </c>
    </row>
    <row r="76" spans="1:5" ht="12.75">
      <c r="A76" s="37" t="s">
        <v>56</v>
      </c>
      <c r="E76" s="38" t="s">
        <v>3267</v>
      </c>
    </row>
    <row r="77" spans="1:5" ht="25.5">
      <c r="A77" s="39" t="s">
        <v>57</v>
      </c>
      <c r="E77" s="40" t="s">
        <v>3268</v>
      </c>
    </row>
    <row r="78" spans="1:5" ht="229.5">
      <c r="A78" t="s">
        <v>58</v>
      </c>
      <c r="E78" s="38" t="s">
        <v>912</v>
      </c>
    </row>
    <row r="79" spans="1:16" ht="12.75">
      <c r="A79" s="26" t="s">
        <v>51</v>
      </c>
      <c s="31" t="s">
        <v>298</v>
      </c>
      <c s="31" t="s">
        <v>3269</v>
      </c>
      <c s="26" t="s">
        <v>53</v>
      </c>
      <c s="32" t="s">
        <v>3270</v>
      </c>
      <c s="33" t="s">
        <v>118</v>
      </c>
      <c s="34">
        <v>112</v>
      </c>
      <c s="35">
        <v>0</v>
      </c>
      <c s="36">
        <f>ROUND(ROUND(H79,2)*ROUND(G79,3),2)</f>
      </c>
      <c r="O79">
        <f>(I79*21)/100</f>
      </c>
      <c t="s">
        <v>28</v>
      </c>
    </row>
    <row r="80" spans="1:5" ht="12.75">
      <c r="A80" s="37" t="s">
        <v>56</v>
      </c>
      <c r="E80" s="38" t="s">
        <v>3271</v>
      </c>
    </row>
    <row r="81" spans="1:5" ht="12.75">
      <c r="A81" s="39" t="s">
        <v>57</v>
      </c>
      <c r="E81" s="40" t="s">
        <v>3235</v>
      </c>
    </row>
    <row r="82" spans="1:5" ht="229.5">
      <c r="A82" t="s">
        <v>58</v>
      </c>
      <c r="E82" s="38" t="s">
        <v>912</v>
      </c>
    </row>
    <row r="83" spans="1:16" ht="12.75">
      <c r="A83" s="26" t="s">
        <v>51</v>
      </c>
      <c s="31" t="s">
        <v>150</v>
      </c>
      <c s="31" t="s">
        <v>3272</v>
      </c>
      <c s="26" t="s">
        <v>53</v>
      </c>
      <c s="32" t="s">
        <v>3273</v>
      </c>
      <c s="33" t="s">
        <v>118</v>
      </c>
      <c s="34">
        <v>130</v>
      </c>
      <c s="35">
        <v>0</v>
      </c>
      <c s="36">
        <f>ROUND(ROUND(H83,2)*ROUND(G83,3),2)</f>
      </c>
      <c r="O83">
        <f>(I83*21)/100</f>
      </c>
      <c t="s">
        <v>28</v>
      </c>
    </row>
    <row r="84" spans="1:5" ht="12.75">
      <c r="A84" s="37" t="s">
        <v>56</v>
      </c>
      <c r="E84" s="38" t="s">
        <v>3274</v>
      </c>
    </row>
    <row r="85" spans="1:5" ht="12.75">
      <c r="A85" s="39" t="s">
        <v>57</v>
      </c>
      <c r="E85" s="40" t="s">
        <v>3235</v>
      </c>
    </row>
    <row r="86" spans="1:5" ht="280.5">
      <c r="A86" t="s">
        <v>58</v>
      </c>
      <c r="E86" s="38" t="s">
        <v>3275</v>
      </c>
    </row>
    <row r="87" spans="1:16" ht="12.75">
      <c r="A87" s="26" t="s">
        <v>51</v>
      </c>
      <c s="31" t="s">
        <v>154</v>
      </c>
      <c s="31" t="s">
        <v>3276</v>
      </c>
      <c s="26" t="s">
        <v>53</v>
      </c>
      <c s="32" t="s">
        <v>3277</v>
      </c>
      <c s="33" t="s">
        <v>114</v>
      </c>
      <c s="34">
        <v>27076</v>
      </c>
      <c s="35">
        <v>0</v>
      </c>
      <c s="36">
        <f>ROUND(ROUND(H87,2)*ROUND(G87,3),2)</f>
      </c>
      <c r="O87">
        <f>(I87*21)/100</f>
      </c>
      <c t="s">
        <v>28</v>
      </c>
    </row>
    <row r="88" spans="1:5" ht="12.75">
      <c r="A88" s="37" t="s">
        <v>56</v>
      </c>
      <c r="E88" s="38" t="s">
        <v>3234</v>
      </c>
    </row>
    <row r="89" spans="1:5" ht="12.75">
      <c r="A89" s="39" t="s">
        <v>57</v>
      </c>
      <c r="E89" s="40" t="s">
        <v>3235</v>
      </c>
    </row>
    <row r="90" spans="1:5" ht="25.5">
      <c r="A90" t="s">
        <v>58</v>
      </c>
      <c r="E90" s="38" t="s">
        <v>3278</v>
      </c>
    </row>
    <row r="91" spans="1:16" ht="12.75">
      <c r="A91" s="26" t="s">
        <v>51</v>
      </c>
      <c s="31" t="s">
        <v>158</v>
      </c>
      <c s="31" t="s">
        <v>3279</v>
      </c>
      <c s="26" t="s">
        <v>53</v>
      </c>
      <c s="32" t="s">
        <v>3280</v>
      </c>
      <c s="33" t="s">
        <v>114</v>
      </c>
      <c s="34">
        <v>103</v>
      </c>
      <c s="35">
        <v>0</v>
      </c>
      <c s="36">
        <f>ROUND(ROUND(H91,2)*ROUND(G91,3),2)</f>
      </c>
      <c r="O91">
        <f>(I91*21)/100</f>
      </c>
      <c t="s">
        <v>28</v>
      </c>
    </row>
    <row r="92" spans="1:5" ht="12.75">
      <c r="A92" s="37" t="s">
        <v>56</v>
      </c>
      <c r="E92" s="38" t="s">
        <v>3234</v>
      </c>
    </row>
    <row r="93" spans="1:5" ht="12.75">
      <c r="A93" s="39" t="s">
        <v>57</v>
      </c>
      <c r="E93" s="40" t="s">
        <v>3235</v>
      </c>
    </row>
    <row r="94" spans="1:5" ht="25.5">
      <c r="A94" t="s">
        <v>58</v>
      </c>
      <c r="E94" s="38" t="s">
        <v>3281</v>
      </c>
    </row>
    <row r="95" spans="1:18" ht="12.75" customHeight="1">
      <c r="A95" s="6" t="s">
        <v>48</v>
      </c>
      <c s="6"/>
      <c s="44" t="s">
        <v>28</v>
      </c>
      <c s="6"/>
      <c s="29" t="s">
        <v>1811</v>
      </c>
      <c s="6"/>
      <c s="6"/>
      <c s="6"/>
      <c s="46">
        <f>0+Q95</f>
      </c>
      <c r="O95">
        <f>0+R95</f>
      </c>
      <c r="Q95">
        <f>0+I96+I100+I104+I108+I112+I116</f>
      </c>
      <c>
        <f>0+O96+O100+O104+O108+O112+O116</f>
      </c>
    </row>
    <row r="96" spans="1:16" ht="12.75">
      <c r="A96" s="26" t="s">
        <v>51</v>
      </c>
      <c s="31" t="s">
        <v>162</v>
      </c>
      <c s="31" t="s">
        <v>3282</v>
      </c>
      <c s="26" t="s">
        <v>53</v>
      </c>
      <c s="32" t="s">
        <v>3283</v>
      </c>
      <c s="33" t="s">
        <v>114</v>
      </c>
      <c s="34">
        <v>11119</v>
      </c>
      <c s="35">
        <v>0</v>
      </c>
      <c s="36">
        <f>ROUND(ROUND(H96,2)*ROUND(G96,3),2)</f>
      </c>
      <c r="O96">
        <f>(I96*21)/100</f>
      </c>
      <c t="s">
        <v>28</v>
      </c>
    </row>
    <row r="97" spans="1:5" ht="12.75">
      <c r="A97" s="37" t="s">
        <v>56</v>
      </c>
      <c r="E97" s="38" t="s">
        <v>3284</v>
      </c>
    </row>
    <row r="98" spans="1:5" ht="12.75">
      <c r="A98" s="39" t="s">
        <v>57</v>
      </c>
      <c r="E98" s="40" t="s">
        <v>3235</v>
      </c>
    </row>
    <row r="99" spans="1:5" ht="25.5">
      <c r="A99" t="s">
        <v>58</v>
      </c>
      <c r="E99" s="38" t="s">
        <v>3285</v>
      </c>
    </row>
    <row r="100" spans="1:16" ht="12.75">
      <c r="A100" s="26" t="s">
        <v>51</v>
      </c>
      <c s="31" t="s">
        <v>166</v>
      </c>
      <c s="31" t="s">
        <v>3286</v>
      </c>
      <c s="26" t="s">
        <v>53</v>
      </c>
      <c s="32" t="s">
        <v>3287</v>
      </c>
      <c s="33" t="s">
        <v>55</v>
      </c>
      <c s="34">
        <v>1205</v>
      </c>
      <c s="35">
        <v>0</v>
      </c>
      <c s="36">
        <f>ROUND(ROUND(H100,2)*ROUND(G100,3),2)</f>
      </c>
      <c r="O100">
        <f>(I100*21)/100</f>
      </c>
      <c t="s">
        <v>28</v>
      </c>
    </row>
    <row r="101" spans="1:5" ht="12.75">
      <c r="A101" s="37" t="s">
        <v>56</v>
      </c>
      <c r="E101" s="38" t="s">
        <v>3234</v>
      </c>
    </row>
    <row r="102" spans="1:5" ht="25.5">
      <c r="A102" s="39" t="s">
        <v>57</v>
      </c>
      <c r="E102" s="40" t="s">
        <v>3288</v>
      </c>
    </row>
    <row r="103" spans="1:5" ht="165.75">
      <c r="A103" t="s">
        <v>58</v>
      </c>
      <c r="E103" s="38" t="s">
        <v>3289</v>
      </c>
    </row>
    <row r="104" spans="1:16" ht="12.75">
      <c r="A104" s="26" t="s">
        <v>51</v>
      </c>
      <c s="31" t="s">
        <v>170</v>
      </c>
      <c s="31" t="s">
        <v>3290</v>
      </c>
      <c s="26" t="s">
        <v>53</v>
      </c>
      <c s="32" t="s">
        <v>3291</v>
      </c>
      <c s="33" t="s">
        <v>55</v>
      </c>
      <c s="34">
        <v>1480</v>
      </c>
      <c s="35">
        <v>0</v>
      </c>
      <c s="36">
        <f>ROUND(ROUND(H104,2)*ROUND(G104,3),2)</f>
      </c>
      <c r="O104">
        <f>(I104*21)/100</f>
      </c>
      <c t="s">
        <v>28</v>
      </c>
    </row>
    <row r="105" spans="1:5" ht="12.75">
      <c r="A105" s="37" t="s">
        <v>56</v>
      </c>
      <c r="E105" s="38" t="s">
        <v>3234</v>
      </c>
    </row>
    <row r="106" spans="1:5" ht="25.5">
      <c r="A106" s="39" t="s">
        <v>57</v>
      </c>
      <c r="E106" s="40" t="s">
        <v>3292</v>
      </c>
    </row>
    <row r="107" spans="1:5" ht="165.75">
      <c r="A107" t="s">
        <v>58</v>
      </c>
      <c r="E107" s="38" t="s">
        <v>3289</v>
      </c>
    </row>
    <row r="108" spans="1:16" ht="12.75">
      <c r="A108" s="26" t="s">
        <v>51</v>
      </c>
      <c s="31" t="s">
        <v>174</v>
      </c>
      <c s="31" t="s">
        <v>3293</v>
      </c>
      <c s="26" t="s">
        <v>53</v>
      </c>
      <c s="32" t="s">
        <v>3294</v>
      </c>
      <c s="33" t="s">
        <v>55</v>
      </c>
      <c s="34">
        <v>353</v>
      </c>
      <c s="35">
        <v>0</v>
      </c>
      <c s="36">
        <f>ROUND(ROUND(H108,2)*ROUND(G108,3),2)</f>
      </c>
      <c r="O108">
        <f>(I108*21)/100</f>
      </c>
      <c t="s">
        <v>28</v>
      </c>
    </row>
    <row r="109" spans="1:5" ht="12.75">
      <c r="A109" s="37" t="s">
        <v>56</v>
      </c>
      <c r="E109" s="38" t="s">
        <v>3234</v>
      </c>
    </row>
    <row r="110" spans="1:5" ht="25.5">
      <c r="A110" s="39" t="s">
        <v>57</v>
      </c>
      <c r="E110" s="40" t="s">
        <v>3295</v>
      </c>
    </row>
    <row r="111" spans="1:5" ht="165.75">
      <c r="A111" t="s">
        <v>58</v>
      </c>
      <c r="E111" s="38" t="s">
        <v>3289</v>
      </c>
    </row>
    <row r="112" spans="1:16" ht="12.75">
      <c r="A112" s="26" t="s">
        <v>51</v>
      </c>
      <c s="31" t="s">
        <v>178</v>
      </c>
      <c s="31" t="s">
        <v>3296</v>
      </c>
      <c s="26" t="s">
        <v>53</v>
      </c>
      <c s="32" t="s">
        <v>3297</v>
      </c>
      <c s="33" t="s">
        <v>118</v>
      </c>
      <c s="34">
        <v>97</v>
      </c>
      <c s="35">
        <v>0</v>
      </c>
      <c s="36">
        <f>ROUND(ROUND(H112,2)*ROUND(G112,3),2)</f>
      </c>
      <c r="O112">
        <f>(I112*21)/100</f>
      </c>
      <c t="s">
        <v>28</v>
      </c>
    </row>
    <row r="113" spans="1:5" ht="12.75">
      <c r="A113" s="37" t="s">
        <v>56</v>
      </c>
      <c r="E113" s="38" t="s">
        <v>53</v>
      </c>
    </row>
    <row r="114" spans="1:5" ht="12.75">
      <c r="A114" s="39" t="s">
        <v>57</v>
      </c>
      <c r="E114" s="40" t="s">
        <v>3235</v>
      </c>
    </row>
    <row r="115" spans="1:5" ht="369.75">
      <c r="A115" t="s">
        <v>58</v>
      </c>
      <c r="E115" s="38" t="s">
        <v>1814</v>
      </c>
    </row>
    <row r="116" spans="1:16" ht="12.75">
      <c r="A116" s="26" t="s">
        <v>51</v>
      </c>
      <c s="31" t="s">
        <v>182</v>
      </c>
      <c s="31" t="s">
        <v>3298</v>
      </c>
      <c s="26" t="s">
        <v>53</v>
      </c>
      <c s="32" t="s">
        <v>3299</v>
      </c>
      <c s="33" t="s">
        <v>118</v>
      </c>
      <c s="34">
        <v>95</v>
      </c>
      <c s="35">
        <v>0</v>
      </c>
      <c s="36">
        <f>ROUND(ROUND(H116,2)*ROUND(G116,3),2)</f>
      </c>
      <c r="O116">
        <f>(I116*21)/100</f>
      </c>
      <c t="s">
        <v>28</v>
      </c>
    </row>
    <row r="117" spans="1:5" ht="12.75">
      <c r="A117" s="37" t="s">
        <v>56</v>
      </c>
      <c r="E117" s="38" t="s">
        <v>53</v>
      </c>
    </row>
    <row r="118" spans="1:5" ht="12.75">
      <c r="A118" s="39" t="s">
        <v>57</v>
      </c>
      <c r="E118" s="40" t="s">
        <v>3235</v>
      </c>
    </row>
    <row r="119" spans="1:5" ht="369.75">
      <c r="A119" t="s">
        <v>58</v>
      </c>
      <c r="E119" s="38" t="s">
        <v>1814</v>
      </c>
    </row>
    <row r="120" spans="1:18" ht="12.75" customHeight="1">
      <c r="A120" s="6" t="s">
        <v>48</v>
      </c>
      <c s="6"/>
      <c s="44" t="s">
        <v>26</v>
      </c>
      <c s="6"/>
      <c s="29" t="s">
        <v>3300</v>
      </c>
      <c s="6"/>
      <c s="6"/>
      <c s="6"/>
      <c s="46">
        <f>0+Q120</f>
      </c>
      <c r="O120">
        <f>0+R120</f>
      </c>
      <c r="Q120">
        <f>0+I121+I125</f>
      </c>
      <c>
        <f>0+O121+O125</f>
      </c>
    </row>
    <row r="121" spans="1:16" ht="12.75">
      <c r="A121" s="26" t="s">
        <v>51</v>
      </c>
      <c s="31" t="s">
        <v>186</v>
      </c>
      <c s="31" t="s">
        <v>3301</v>
      </c>
      <c s="26" t="s">
        <v>53</v>
      </c>
      <c s="32" t="s">
        <v>3302</v>
      </c>
      <c s="33" t="s">
        <v>118</v>
      </c>
      <c s="34">
        <v>38.25</v>
      </c>
      <c s="35">
        <v>0</v>
      </c>
      <c s="36">
        <f>ROUND(ROUND(H121,2)*ROUND(G121,3),2)</f>
      </c>
      <c r="O121">
        <f>(I121*21)/100</f>
      </c>
      <c t="s">
        <v>28</v>
      </c>
    </row>
    <row r="122" spans="1:5" ht="12.75">
      <c r="A122" s="37" t="s">
        <v>56</v>
      </c>
      <c r="E122" s="38" t="s">
        <v>3303</v>
      </c>
    </row>
    <row r="123" spans="1:5" ht="12.75">
      <c r="A123" s="39" t="s">
        <v>57</v>
      </c>
      <c r="E123" s="40" t="s">
        <v>3304</v>
      </c>
    </row>
    <row r="124" spans="1:5" ht="229.5">
      <c r="A124" t="s">
        <v>58</v>
      </c>
      <c r="E124" s="38" t="s">
        <v>3305</v>
      </c>
    </row>
    <row r="125" spans="1:16" ht="25.5">
      <c r="A125" s="26" t="s">
        <v>51</v>
      </c>
      <c s="31" t="s">
        <v>190</v>
      </c>
      <c s="31" t="s">
        <v>3306</v>
      </c>
      <c s="26" t="s">
        <v>53</v>
      </c>
      <c s="32" t="s">
        <v>3307</v>
      </c>
      <c s="33" t="s">
        <v>118</v>
      </c>
      <c s="34">
        <v>119.6</v>
      </c>
      <c s="35">
        <v>0</v>
      </c>
      <c s="36">
        <f>ROUND(ROUND(H125,2)*ROUND(G125,3),2)</f>
      </c>
      <c r="O125">
        <f>(I125*21)/100</f>
      </c>
      <c t="s">
        <v>28</v>
      </c>
    </row>
    <row r="126" spans="1:5" ht="12.75">
      <c r="A126" s="37" t="s">
        <v>56</v>
      </c>
      <c r="E126" s="38" t="s">
        <v>53</v>
      </c>
    </row>
    <row r="127" spans="1:5" ht="12.75">
      <c r="A127" s="39" t="s">
        <v>57</v>
      </c>
      <c r="E127" s="40" t="s">
        <v>3308</v>
      </c>
    </row>
    <row r="128" spans="1:5" ht="38.25">
      <c r="A128" t="s">
        <v>58</v>
      </c>
      <c r="E128" s="38" t="s">
        <v>3309</v>
      </c>
    </row>
    <row r="129" spans="1:18" ht="12.75" customHeight="1">
      <c r="A129" s="6" t="s">
        <v>48</v>
      </c>
      <c s="6"/>
      <c s="44" t="s">
        <v>38</v>
      </c>
      <c s="6"/>
      <c s="29" t="s">
        <v>2572</v>
      </c>
      <c s="6"/>
      <c s="6"/>
      <c s="6"/>
      <c s="46">
        <f>0+Q129</f>
      </c>
      <c r="O129">
        <f>0+R129</f>
      </c>
      <c r="Q129">
        <f>0+I130+I134</f>
      </c>
      <c>
        <f>0+O130+O134</f>
      </c>
    </row>
    <row r="130" spans="1:16" ht="12.75">
      <c r="A130" s="26" t="s">
        <v>51</v>
      </c>
      <c s="31" t="s">
        <v>194</v>
      </c>
      <c s="31" t="s">
        <v>3310</v>
      </c>
      <c s="26" t="s">
        <v>53</v>
      </c>
      <c s="32" t="s">
        <v>3311</v>
      </c>
      <c s="33" t="s">
        <v>118</v>
      </c>
      <c s="34">
        <v>137</v>
      </c>
      <c s="35">
        <v>0</v>
      </c>
      <c s="36">
        <f>ROUND(ROUND(H130,2)*ROUND(G130,3),2)</f>
      </c>
      <c r="O130">
        <f>(I130*21)/100</f>
      </c>
      <c t="s">
        <v>28</v>
      </c>
    </row>
    <row r="131" spans="1:5" ht="12.75">
      <c r="A131" s="37" t="s">
        <v>56</v>
      </c>
      <c r="E131" s="38" t="s">
        <v>3312</v>
      </c>
    </row>
    <row r="132" spans="1:5" ht="12.75">
      <c r="A132" s="39" t="s">
        <v>57</v>
      </c>
      <c r="E132" s="40" t="s">
        <v>3235</v>
      </c>
    </row>
    <row r="133" spans="1:5" ht="38.25">
      <c r="A133" t="s">
        <v>58</v>
      </c>
      <c r="E133" s="38" t="s">
        <v>3313</v>
      </c>
    </row>
    <row r="134" spans="1:16" ht="12.75">
      <c r="A134" s="26" t="s">
        <v>51</v>
      </c>
      <c s="31" t="s">
        <v>198</v>
      </c>
      <c s="31" t="s">
        <v>3314</v>
      </c>
      <c s="26" t="s">
        <v>53</v>
      </c>
      <c s="32" t="s">
        <v>3315</v>
      </c>
      <c s="33" t="s">
        <v>118</v>
      </c>
      <c s="34">
        <v>0.5</v>
      </c>
      <c s="35">
        <v>0</v>
      </c>
      <c s="36">
        <f>ROUND(ROUND(H134,2)*ROUND(G134,3),2)</f>
      </c>
      <c r="O134">
        <f>(I134*21)/100</f>
      </c>
      <c t="s">
        <v>28</v>
      </c>
    </row>
    <row r="135" spans="1:5" ht="12.75">
      <c r="A135" s="37" t="s">
        <v>56</v>
      </c>
      <c r="E135" s="38" t="s">
        <v>3316</v>
      </c>
    </row>
    <row r="136" spans="1:5" ht="12.75">
      <c r="A136" s="39" t="s">
        <v>57</v>
      </c>
      <c r="E136" s="40" t="s">
        <v>3317</v>
      </c>
    </row>
    <row r="137" spans="1:5" ht="102">
      <c r="A137" t="s">
        <v>58</v>
      </c>
      <c r="E137" s="38" t="s">
        <v>3318</v>
      </c>
    </row>
    <row r="138" spans="1:18" ht="12.75" customHeight="1">
      <c r="A138" s="6" t="s">
        <v>48</v>
      </c>
      <c s="6"/>
      <c s="44" t="s">
        <v>40</v>
      </c>
      <c s="6"/>
      <c s="29" t="s">
        <v>3319</v>
      </c>
      <c s="6"/>
      <c s="6"/>
      <c s="6"/>
      <c s="46">
        <f>0+Q138</f>
      </c>
      <c r="O138">
        <f>0+R138</f>
      </c>
      <c r="Q138">
        <f>0+I139+I143+I147+I151+I155</f>
      </c>
      <c>
        <f>0+O139+O143+O147+O151+O155</f>
      </c>
    </row>
    <row r="139" spans="1:16" ht="25.5">
      <c r="A139" s="26" t="s">
        <v>51</v>
      </c>
      <c s="31" t="s">
        <v>302</v>
      </c>
      <c s="31" t="s">
        <v>3320</v>
      </c>
      <c s="26" t="s">
        <v>53</v>
      </c>
      <c s="32" t="s">
        <v>3321</v>
      </c>
      <c s="33" t="s">
        <v>118</v>
      </c>
      <c s="34">
        <v>3537</v>
      </c>
      <c s="35">
        <v>0</v>
      </c>
      <c s="36">
        <f>ROUND(ROUND(H139,2)*ROUND(G139,3),2)</f>
      </c>
      <c r="O139">
        <f>(I139*21)/100</f>
      </c>
      <c t="s">
        <v>28</v>
      </c>
    </row>
    <row r="140" spans="1:5" ht="12.75">
      <c r="A140" s="37" t="s">
        <v>56</v>
      </c>
      <c r="E140" s="38" t="s">
        <v>3234</v>
      </c>
    </row>
    <row r="141" spans="1:5" ht="12.75">
      <c r="A141" s="39" t="s">
        <v>57</v>
      </c>
      <c r="E141" s="40" t="s">
        <v>3235</v>
      </c>
    </row>
    <row r="142" spans="1:5" ht="280.5">
      <c r="A142" t="s">
        <v>58</v>
      </c>
      <c r="E142" s="38" t="s">
        <v>3322</v>
      </c>
    </row>
    <row r="143" spans="1:16" ht="25.5">
      <c r="A143" s="26" t="s">
        <v>51</v>
      </c>
      <c s="31" t="s">
        <v>306</v>
      </c>
      <c s="31" t="s">
        <v>3323</v>
      </c>
      <c s="26" t="s">
        <v>53</v>
      </c>
      <c s="32" t="s">
        <v>3324</v>
      </c>
      <c s="33" t="s">
        <v>118</v>
      </c>
      <c s="34">
        <v>589</v>
      </c>
      <c s="35">
        <v>0</v>
      </c>
      <c s="36">
        <f>ROUND(ROUND(H143,2)*ROUND(G143,3),2)</f>
      </c>
      <c r="O143">
        <f>(I143*21)/100</f>
      </c>
      <c t="s">
        <v>28</v>
      </c>
    </row>
    <row r="144" spans="1:5" ht="12.75">
      <c r="A144" s="37" t="s">
        <v>56</v>
      </c>
      <c r="E144" s="38" t="s">
        <v>3234</v>
      </c>
    </row>
    <row r="145" spans="1:5" ht="12.75">
      <c r="A145" s="39" t="s">
        <v>57</v>
      </c>
      <c r="E145" s="40" t="s">
        <v>3235</v>
      </c>
    </row>
    <row r="146" spans="1:5" ht="255">
      <c r="A146" t="s">
        <v>58</v>
      </c>
      <c r="E146" s="38" t="s">
        <v>3325</v>
      </c>
    </row>
    <row r="147" spans="1:16" ht="25.5">
      <c r="A147" s="26" t="s">
        <v>51</v>
      </c>
      <c s="31" t="s">
        <v>310</v>
      </c>
      <c s="31" t="s">
        <v>3326</v>
      </c>
      <c s="26" t="s">
        <v>53</v>
      </c>
      <c s="32" t="s">
        <v>3327</v>
      </c>
      <c s="33" t="s">
        <v>118</v>
      </c>
      <c s="34">
        <v>851</v>
      </c>
      <c s="35">
        <v>0</v>
      </c>
      <c s="36">
        <f>ROUND(ROUND(H147,2)*ROUND(G147,3),2)</f>
      </c>
      <c r="O147">
        <f>(I147*21)/100</f>
      </c>
      <c t="s">
        <v>28</v>
      </c>
    </row>
    <row r="148" spans="1:5" ht="12.75">
      <c r="A148" s="37" t="s">
        <v>56</v>
      </c>
      <c r="E148" s="38" t="s">
        <v>3234</v>
      </c>
    </row>
    <row r="149" spans="1:5" ht="12.75">
      <c r="A149" s="39" t="s">
        <v>57</v>
      </c>
      <c r="E149" s="40" t="s">
        <v>3235</v>
      </c>
    </row>
    <row r="150" spans="1:5" ht="267.75">
      <c r="A150" t="s">
        <v>58</v>
      </c>
      <c r="E150" s="38" t="s">
        <v>3328</v>
      </c>
    </row>
    <row r="151" spans="1:16" ht="25.5">
      <c r="A151" s="26" t="s">
        <v>51</v>
      </c>
      <c s="31" t="s">
        <v>202</v>
      </c>
      <c s="31" t="s">
        <v>3329</v>
      </c>
      <c s="26" t="s">
        <v>53</v>
      </c>
      <c s="32" t="s">
        <v>3330</v>
      </c>
      <c s="33" t="s">
        <v>118</v>
      </c>
      <c s="34">
        <v>587</v>
      </c>
      <c s="35">
        <v>0</v>
      </c>
      <c s="36">
        <f>ROUND(ROUND(H151,2)*ROUND(G151,3),2)</f>
      </c>
      <c r="O151">
        <f>(I151*21)/100</f>
      </c>
      <c t="s">
        <v>28</v>
      </c>
    </row>
    <row r="152" spans="1:5" ht="89.25">
      <c r="A152" s="37" t="s">
        <v>56</v>
      </c>
      <c r="E152" s="38" t="s">
        <v>3331</v>
      </c>
    </row>
    <row r="153" spans="1:5" ht="12.75">
      <c r="A153" s="39" t="s">
        <v>57</v>
      </c>
      <c r="E153" s="40" t="s">
        <v>3235</v>
      </c>
    </row>
    <row r="154" spans="1:5" ht="267.75">
      <c r="A154" t="s">
        <v>58</v>
      </c>
      <c r="E154" s="38" t="s">
        <v>3332</v>
      </c>
    </row>
    <row r="155" spans="1:16" ht="25.5">
      <c r="A155" s="26" t="s">
        <v>51</v>
      </c>
      <c s="31" t="s">
        <v>206</v>
      </c>
      <c s="31" t="s">
        <v>3333</v>
      </c>
      <c s="26" t="s">
        <v>53</v>
      </c>
      <c s="32" t="s">
        <v>3334</v>
      </c>
      <c s="33" t="s">
        <v>114</v>
      </c>
      <c s="34">
        <v>11436</v>
      </c>
      <c s="35">
        <v>0</v>
      </c>
      <c s="36">
        <f>ROUND(ROUND(H155,2)*ROUND(G155,3),2)</f>
      </c>
      <c r="O155">
        <f>(I155*21)/100</f>
      </c>
      <c t="s">
        <v>28</v>
      </c>
    </row>
    <row r="156" spans="1:5" ht="12.75">
      <c r="A156" s="37" t="s">
        <v>56</v>
      </c>
      <c r="E156" s="38" t="s">
        <v>3234</v>
      </c>
    </row>
    <row r="157" spans="1:5" ht="12.75">
      <c r="A157" s="39" t="s">
        <v>57</v>
      </c>
      <c r="E157" s="40" t="s">
        <v>3235</v>
      </c>
    </row>
    <row r="158" spans="1:5" ht="178.5">
      <c r="A158" t="s">
        <v>58</v>
      </c>
      <c r="E158" s="38" t="s">
        <v>3335</v>
      </c>
    </row>
    <row r="159" spans="1:18" ht="12.75" customHeight="1">
      <c r="A159" s="6" t="s">
        <v>48</v>
      </c>
      <c s="6"/>
      <c s="44" t="s">
        <v>81</v>
      </c>
      <c s="6"/>
      <c s="29" t="s">
        <v>330</v>
      </c>
      <c s="6"/>
      <c s="6"/>
      <c s="6"/>
      <c s="46">
        <f>0+Q159</f>
      </c>
      <c r="O159">
        <f>0+R159</f>
      </c>
      <c r="Q159">
        <f>0+I160</f>
      </c>
      <c>
        <f>0+O160</f>
      </c>
    </row>
    <row r="160" spans="1:16" ht="12.75">
      <c r="A160" s="26" t="s">
        <v>51</v>
      </c>
      <c s="31" t="s">
        <v>152</v>
      </c>
      <c s="31" t="s">
        <v>3336</v>
      </c>
      <c s="26" t="s">
        <v>53</v>
      </c>
      <c s="32" t="s">
        <v>3337</v>
      </c>
      <c s="33" t="s">
        <v>118</v>
      </c>
      <c s="34">
        <v>15</v>
      </c>
      <c s="35">
        <v>0</v>
      </c>
      <c s="36">
        <f>ROUND(ROUND(H160,2)*ROUND(G160,3),2)</f>
      </c>
      <c r="O160">
        <f>(I160*21)/100</f>
      </c>
      <c t="s">
        <v>28</v>
      </c>
    </row>
    <row r="161" spans="1:5" ht="12.75">
      <c r="A161" s="37" t="s">
        <v>56</v>
      </c>
      <c r="E161" s="38" t="s">
        <v>3338</v>
      </c>
    </row>
    <row r="162" spans="1:5" ht="12.75">
      <c r="A162" s="39" t="s">
        <v>57</v>
      </c>
      <c r="E162" s="40" t="s">
        <v>3235</v>
      </c>
    </row>
    <row r="163" spans="1:5" ht="280.5">
      <c r="A163" t="s">
        <v>58</v>
      </c>
      <c r="E163" s="38" t="s">
        <v>3339</v>
      </c>
    </row>
    <row r="164" spans="1:18" ht="12.75" customHeight="1">
      <c r="A164" s="6" t="s">
        <v>48</v>
      </c>
      <c s="6"/>
      <c s="44" t="s">
        <v>85</v>
      </c>
      <c s="6"/>
      <c s="29" t="s">
        <v>3340</v>
      </c>
      <c s="6"/>
      <c s="6"/>
      <c s="6"/>
      <c s="46">
        <f>0+Q164</f>
      </c>
      <c r="O164">
        <f>0+R164</f>
      </c>
      <c r="Q164">
        <f>0+I165+I169+I173+I177+I181+I185</f>
      </c>
      <c>
        <f>0+O165+O169+O173+O177+O181+O185</f>
      </c>
    </row>
    <row r="165" spans="1:16" ht="12.75">
      <c r="A165" s="26" t="s">
        <v>51</v>
      </c>
      <c s="31" t="s">
        <v>210</v>
      </c>
      <c s="31" t="s">
        <v>3341</v>
      </c>
      <c s="26" t="s">
        <v>53</v>
      </c>
      <c s="32" t="s">
        <v>3342</v>
      </c>
      <c s="33" t="s">
        <v>55</v>
      </c>
      <c s="34">
        <v>86</v>
      </c>
      <c s="35">
        <v>0</v>
      </c>
      <c s="36">
        <f>ROUND(ROUND(H165,2)*ROUND(G165,3),2)</f>
      </c>
      <c r="O165">
        <f>(I165*21)/100</f>
      </c>
      <c t="s">
        <v>28</v>
      </c>
    </row>
    <row r="166" spans="1:5" ht="12.75">
      <c r="A166" s="37" t="s">
        <v>56</v>
      </c>
      <c r="E166" s="38" t="s">
        <v>53</v>
      </c>
    </row>
    <row r="167" spans="1:5" ht="12.75">
      <c r="A167" s="39" t="s">
        <v>57</v>
      </c>
      <c r="E167" s="40" t="s">
        <v>3235</v>
      </c>
    </row>
    <row r="168" spans="1:5" ht="255">
      <c r="A168" t="s">
        <v>58</v>
      </c>
      <c r="E168" s="38" t="s">
        <v>3343</v>
      </c>
    </row>
    <row r="169" spans="1:16" ht="12.75">
      <c r="A169" s="26" t="s">
        <v>51</v>
      </c>
      <c s="31" t="s">
        <v>214</v>
      </c>
      <c s="31" t="s">
        <v>3344</v>
      </c>
      <c s="26" t="s">
        <v>53</v>
      </c>
      <c s="32" t="s">
        <v>3345</v>
      </c>
      <c s="33" t="s">
        <v>55</v>
      </c>
      <c s="34">
        <v>119</v>
      </c>
      <c s="35">
        <v>0</v>
      </c>
      <c s="36">
        <f>ROUND(ROUND(H169,2)*ROUND(G169,3),2)</f>
      </c>
      <c r="O169">
        <f>(I169*21)/100</f>
      </c>
      <c t="s">
        <v>28</v>
      </c>
    </row>
    <row r="170" spans="1:5" ht="12.75">
      <c r="A170" s="37" t="s">
        <v>56</v>
      </c>
      <c r="E170" s="38" t="s">
        <v>3234</v>
      </c>
    </row>
    <row r="171" spans="1:5" ht="12.75">
      <c r="A171" s="39" t="s">
        <v>57</v>
      </c>
      <c r="E171" s="40" t="s">
        <v>3235</v>
      </c>
    </row>
    <row r="172" spans="1:5" ht="255">
      <c r="A172" t="s">
        <v>58</v>
      </c>
      <c r="E172" s="38" t="s">
        <v>3343</v>
      </c>
    </row>
    <row r="173" spans="1:16" ht="12.75">
      <c r="A173" s="26" t="s">
        <v>51</v>
      </c>
      <c s="31" t="s">
        <v>218</v>
      </c>
      <c s="31" t="s">
        <v>3346</v>
      </c>
      <c s="26" t="s">
        <v>53</v>
      </c>
      <c s="32" t="s">
        <v>3347</v>
      </c>
      <c s="33" t="s">
        <v>55</v>
      </c>
      <c s="34">
        <v>1310</v>
      </c>
      <c s="35">
        <v>0</v>
      </c>
      <c s="36">
        <f>ROUND(ROUND(H173,2)*ROUND(G173,3),2)</f>
      </c>
      <c r="O173">
        <f>(I173*21)/100</f>
      </c>
      <c t="s">
        <v>28</v>
      </c>
    </row>
    <row r="174" spans="1:5" ht="12.75">
      <c r="A174" s="37" t="s">
        <v>56</v>
      </c>
      <c r="E174" s="38" t="s">
        <v>3234</v>
      </c>
    </row>
    <row r="175" spans="1:5" ht="12.75">
      <c r="A175" s="39" t="s">
        <v>57</v>
      </c>
      <c r="E175" s="40" t="s">
        <v>3235</v>
      </c>
    </row>
    <row r="176" spans="1:5" ht="242.25">
      <c r="A176" t="s">
        <v>58</v>
      </c>
      <c r="E176" s="38" t="s">
        <v>3348</v>
      </c>
    </row>
    <row r="177" spans="1:16" ht="12.75">
      <c r="A177" s="26" t="s">
        <v>51</v>
      </c>
      <c s="31" t="s">
        <v>222</v>
      </c>
      <c s="31" t="s">
        <v>3349</v>
      </c>
      <c s="26" t="s">
        <v>53</v>
      </c>
      <c s="32" t="s">
        <v>3350</v>
      </c>
      <c s="33" t="s">
        <v>65</v>
      </c>
      <c s="34">
        <v>19</v>
      </c>
      <c s="35">
        <v>0</v>
      </c>
      <c s="36">
        <f>ROUND(ROUND(H177,2)*ROUND(G177,3),2)</f>
      </c>
      <c r="O177">
        <f>(I177*21)/100</f>
      </c>
      <c t="s">
        <v>28</v>
      </c>
    </row>
    <row r="178" spans="1:5" ht="12.75">
      <c r="A178" s="37" t="s">
        <v>56</v>
      </c>
      <c r="E178" s="38" t="s">
        <v>3351</v>
      </c>
    </row>
    <row r="179" spans="1:5" ht="12.75">
      <c r="A179" s="39" t="s">
        <v>57</v>
      </c>
      <c r="E179" s="40" t="s">
        <v>3235</v>
      </c>
    </row>
    <row r="180" spans="1:5" ht="242.25">
      <c r="A180" t="s">
        <v>58</v>
      </c>
      <c r="E180" s="38" t="s">
        <v>3352</v>
      </c>
    </row>
    <row r="181" spans="1:16" ht="12.75">
      <c r="A181" s="26" t="s">
        <v>51</v>
      </c>
      <c s="31" t="s">
        <v>314</v>
      </c>
      <c s="31" t="s">
        <v>3353</v>
      </c>
      <c s="26" t="s">
        <v>53</v>
      </c>
      <c s="32" t="s">
        <v>3354</v>
      </c>
      <c s="33" t="s">
        <v>65</v>
      </c>
      <c s="34">
        <v>97</v>
      </c>
      <c s="35">
        <v>0</v>
      </c>
      <c s="36">
        <f>ROUND(ROUND(H181,2)*ROUND(G181,3),2)</f>
      </c>
      <c r="O181">
        <f>(I181*21)/100</f>
      </c>
      <c t="s">
        <v>28</v>
      </c>
    </row>
    <row r="182" spans="1:5" ht="12.75">
      <c r="A182" s="37" t="s">
        <v>56</v>
      </c>
      <c r="E182" s="38" t="s">
        <v>3355</v>
      </c>
    </row>
    <row r="183" spans="1:5" ht="12.75">
      <c r="A183" s="39" t="s">
        <v>57</v>
      </c>
      <c r="E183" s="40" t="s">
        <v>3235</v>
      </c>
    </row>
    <row r="184" spans="1:5" ht="89.25">
      <c r="A184" t="s">
        <v>58</v>
      </c>
      <c r="E184" s="38" t="s">
        <v>3356</v>
      </c>
    </row>
    <row r="185" spans="1:16" ht="12.75">
      <c r="A185" s="26" t="s">
        <v>51</v>
      </c>
      <c s="31" t="s">
        <v>226</v>
      </c>
      <c s="31" t="s">
        <v>3357</v>
      </c>
      <c s="26" t="s">
        <v>53</v>
      </c>
      <c s="32" t="s">
        <v>3358</v>
      </c>
      <c s="33" t="s">
        <v>118</v>
      </c>
      <c s="34">
        <v>114</v>
      </c>
      <c s="35">
        <v>0</v>
      </c>
      <c s="36">
        <f>ROUND(ROUND(H185,2)*ROUND(G185,3),2)</f>
      </c>
      <c r="O185">
        <f>(I185*21)/100</f>
      </c>
      <c t="s">
        <v>28</v>
      </c>
    </row>
    <row r="186" spans="1:5" ht="12.75">
      <c r="A186" s="37" t="s">
        <v>56</v>
      </c>
      <c r="E186" s="38" t="s">
        <v>3234</v>
      </c>
    </row>
    <row r="187" spans="1:5" ht="12.75">
      <c r="A187" s="39" t="s">
        <v>57</v>
      </c>
      <c r="E187" s="40" t="s">
        <v>3235</v>
      </c>
    </row>
    <row r="188" spans="1:5" ht="369.75">
      <c r="A188" t="s">
        <v>58</v>
      </c>
      <c r="E188" s="38" t="s">
        <v>3359</v>
      </c>
    </row>
    <row r="189" spans="1:18" ht="12.75" customHeight="1">
      <c r="A189" s="6" t="s">
        <v>48</v>
      </c>
      <c s="6"/>
      <c s="44" t="s">
        <v>44</v>
      </c>
      <c s="6"/>
      <c s="29" t="s">
        <v>359</v>
      </c>
      <c s="6"/>
      <c s="6"/>
      <c s="6"/>
      <c s="46">
        <f>0+Q189</f>
      </c>
      <c r="O189">
        <f>0+R189</f>
      </c>
      <c r="Q189">
        <f>0+I190+I194+I198+I202+I206+I210</f>
      </c>
      <c>
        <f>0+O190+O194+O198+O202+O206+O210</f>
      </c>
    </row>
    <row r="190" spans="1:16" ht="12.75">
      <c r="A190" s="26" t="s">
        <v>51</v>
      </c>
      <c s="31" t="s">
        <v>230</v>
      </c>
      <c s="31" t="s">
        <v>3360</v>
      </c>
      <c s="26" t="s">
        <v>53</v>
      </c>
      <c s="32" t="s">
        <v>3361</v>
      </c>
      <c s="33" t="s">
        <v>55</v>
      </c>
      <c s="34">
        <v>55.5</v>
      </c>
      <c s="35">
        <v>0</v>
      </c>
      <c s="36">
        <f>ROUND(ROUND(H190,2)*ROUND(G190,3),2)</f>
      </c>
      <c r="O190">
        <f>(I190*21)/100</f>
      </c>
      <c t="s">
        <v>28</v>
      </c>
    </row>
    <row r="191" spans="1:5" ht="12.75">
      <c r="A191" s="37" t="s">
        <v>56</v>
      </c>
      <c r="E191" s="38" t="s">
        <v>3234</v>
      </c>
    </row>
    <row r="192" spans="1:5" ht="12.75">
      <c r="A192" s="39" t="s">
        <v>57</v>
      </c>
      <c r="E192" s="40" t="s">
        <v>3235</v>
      </c>
    </row>
    <row r="193" spans="1:5" ht="89.25">
      <c r="A193" t="s">
        <v>58</v>
      </c>
      <c r="E193" s="38" t="s">
        <v>3362</v>
      </c>
    </row>
    <row r="194" spans="1:16" ht="12.75">
      <c r="A194" s="26" t="s">
        <v>51</v>
      </c>
      <c s="31" t="s">
        <v>234</v>
      </c>
      <c s="31" t="s">
        <v>3363</v>
      </c>
      <c s="26" t="s">
        <v>53</v>
      </c>
      <c s="32" t="s">
        <v>3364</v>
      </c>
      <c s="33" t="s">
        <v>55</v>
      </c>
      <c s="34">
        <v>160</v>
      </c>
      <c s="35">
        <v>0</v>
      </c>
      <c s="36">
        <f>ROUND(ROUND(H194,2)*ROUND(G194,3),2)</f>
      </c>
      <c r="O194">
        <f>(I194*21)/100</f>
      </c>
      <c t="s">
        <v>28</v>
      </c>
    </row>
    <row r="195" spans="1:5" ht="12.75">
      <c r="A195" s="37" t="s">
        <v>56</v>
      </c>
      <c r="E195" s="38" t="s">
        <v>53</v>
      </c>
    </row>
    <row r="196" spans="1:5" ht="12.75">
      <c r="A196" s="39" t="s">
        <v>57</v>
      </c>
      <c r="E196" s="40" t="s">
        <v>3235</v>
      </c>
    </row>
    <row r="197" spans="1:5" ht="76.5">
      <c r="A197" t="s">
        <v>58</v>
      </c>
      <c r="E197" s="38" t="s">
        <v>3365</v>
      </c>
    </row>
    <row r="198" spans="1:16" ht="12.75">
      <c r="A198" s="26" t="s">
        <v>51</v>
      </c>
      <c s="31" t="s">
        <v>238</v>
      </c>
      <c s="31" t="s">
        <v>3366</v>
      </c>
      <c s="26" t="s">
        <v>53</v>
      </c>
      <c s="32" t="s">
        <v>3367</v>
      </c>
      <c s="33" t="s">
        <v>118</v>
      </c>
      <c s="34">
        <v>163</v>
      </c>
      <c s="35">
        <v>0</v>
      </c>
      <c s="36">
        <f>ROUND(ROUND(H198,2)*ROUND(G198,3),2)</f>
      </c>
      <c r="O198">
        <f>(I198*21)/100</f>
      </c>
      <c t="s">
        <v>28</v>
      </c>
    </row>
    <row r="199" spans="1:5" ht="12.75">
      <c r="A199" s="37" t="s">
        <v>56</v>
      </c>
      <c r="E199" s="38" t="s">
        <v>3368</v>
      </c>
    </row>
    <row r="200" spans="1:5" ht="12.75">
      <c r="A200" s="39" t="s">
        <v>57</v>
      </c>
      <c r="E200" s="40" t="s">
        <v>3235</v>
      </c>
    </row>
    <row r="201" spans="1:5" ht="114.75">
      <c r="A201" t="s">
        <v>58</v>
      </c>
      <c r="E201" s="38" t="s">
        <v>3369</v>
      </c>
    </row>
    <row r="202" spans="1:16" ht="12.75">
      <c r="A202" s="26" t="s">
        <v>51</v>
      </c>
      <c s="31" t="s">
        <v>318</v>
      </c>
      <c s="31" t="s">
        <v>3370</v>
      </c>
      <c s="26" t="s">
        <v>53</v>
      </c>
      <c s="32" t="s">
        <v>3371</v>
      </c>
      <c s="33" t="s">
        <v>118</v>
      </c>
      <c s="34">
        <v>204</v>
      </c>
      <c s="35">
        <v>0</v>
      </c>
      <c s="36">
        <f>ROUND(ROUND(H202,2)*ROUND(G202,3),2)</f>
      </c>
      <c r="O202">
        <f>(I202*21)/100</f>
      </c>
      <c t="s">
        <v>28</v>
      </c>
    </row>
    <row r="203" spans="1:5" ht="12.75">
      <c r="A203" s="37" t="s">
        <v>56</v>
      </c>
      <c r="E203" s="38" t="s">
        <v>53</v>
      </c>
    </row>
    <row r="204" spans="1:5" ht="12.75">
      <c r="A204" s="39" t="s">
        <v>57</v>
      </c>
      <c r="E204" s="40" t="s">
        <v>3235</v>
      </c>
    </row>
    <row r="205" spans="1:5" ht="114.75">
      <c r="A205" t="s">
        <v>58</v>
      </c>
      <c r="E205" s="38" t="s">
        <v>3369</v>
      </c>
    </row>
    <row r="206" spans="1:16" ht="12.75">
      <c r="A206" s="26" t="s">
        <v>51</v>
      </c>
      <c s="31" t="s">
        <v>242</v>
      </c>
      <c s="31" t="s">
        <v>3372</v>
      </c>
      <c s="26" t="s">
        <v>53</v>
      </c>
      <c s="32" t="s">
        <v>3373</v>
      </c>
      <c s="33" t="s">
        <v>55</v>
      </c>
      <c s="34">
        <v>75</v>
      </c>
      <c s="35">
        <v>0</v>
      </c>
      <c s="36">
        <f>ROUND(ROUND(H206,2)*ROUND(G206,3),2)</f>
      </c>
      <c r="O206">
        <f>(I206*21)/100</f>
      </c>
      <c t="s">
        <v>28</v>
      </c>
    </row>
    <row r="207" spans="1:5" ht="12.75">
      <c r="A207" s="37" t="s">
        <v>56</v>
      </c>
      <c r="E207" s="38" t="s">
        <v>3374</v>
      </c>
    </row>
    <row r="208" spans="1:5" ht="12.75">
      <c r="A208" s="39" t="s">
        <v>57</v>
      </c>
      <c r="E208" s="40" t="s">
        <v>3235</v>
      </c>
    </row>
    <row r="209" spans="1:5" ht="89.25">
      <c r="A209" t="s">
        <v>58</v>
      </c>
      <c r="E209" s="38" t="s">
        <v>3375</v>
      </c>
    </row>
    <row r="210" spans="1:16" ht="12.75">
      <c r="A210" s="26" t="s">
        <v>51</v>
      </c>
      <c s="31" t="s">
        <v>246</v>
      </c>
      <c s="31" t="s">
        <v>3376</v>
      </c>
      <c s="26" t="s">
        <v>53</v>
      </c>
      <c s="32" t="s">
        <v>3377</v>
      </c>
      <c s="33" t="s">
        <v>55</v>
      </c>
      <c s="34">
        <v>700</v>
      </c>
      <c s="35">
        <v>0</v>
      </c>
      <c s="36">
        <f>ROUND(ROUND(H210,2)*ROUND(G210,3),2)</f>
      </c>
      <c r="O210">
        <f>(I210*21)/100</f>
      </c>
      <c t="s">
        <v>28</v>
      </c>
    </row>
    <row r="211" spans="1:5" ht="12.75">
      <c r="A211" s="37" t="s">
        <v>56</v>
      </c>
      <c r="E211" s="38" t="s">
        <v>3378</v>
      </c>
    </row>
    <row r="212" spans="1:5" ht="12.75">
      <c r="A212" s="39" t="s">
        <v>57</v>
      </c>
      <c r="E212" s="40" t="s">
        <v>3235</v>
      </c>
    </row>
    <row r="213" spans="1:5" ht="89.25">
      <c r="A213" t="s">
        <v>58</v>
      </c>
      <c r="E213" s="38" t="s">
        <v>3375</v>
      </c>
    </row>
    <row r="214" spans="1:18" ht="12.75" customHeight="1">
      <c r="A214" s="6" t="s">
        <v>48</v>
      </c>
      <c s="6"/>
      <c s="44" t="s">
        <v>364</v>
      </c>
      <c s="6"/>
      <c s="29" t="s">
        <v>1086</v>
      </c>
      <c s="6"/>
      <c s="6"/>
      <c s="6"/>
      <c s="46">
        <f>0+Q214</f>
      </c>
      <c r="O214">
        <f>0+R214</f>
      </c>
      <c r="Q214">
        <f>0+I215+I219+I223+I227+I231+I235</f>
      </c>
      <c>
        <f>0+O215+O219+O223+O227+O231+O235</f>
      </c>
    </row>
    <row r="215" spans="1:16" ht="38.25">
      <c r="A215" s="26" t="s">
        <v>51</v>
      </c>
      <c s="31" t="s">
        <v>250</v>
      </c>
      <c s="31" t="s">
        <v>2722</v>
      </c>
      <c s="26" t="s">
        <v>373</v>
      </c>
      <c s="32" t="s">
        <v>2723</v>
      </c>
      <c s="33" t="s">
        <v>375</v>
      </c>
      <c s="34">
        <v>21251</v>
      </c>
      <c s="35">
        <v>0</v>
      </c>
      <c s="36">
        <f>ROUND(ROUND(H215,2)*ROUND(G215,3),2)</f>
      </c>
      <c r="O215">
        <f>(I215*21)/100</f>
      </c>
      <c t="s">
        <v>28</v>
      </c>
    </row>
    <row r="216" spans="1:5" ht="38.25">
      <c r="A216" s="37" t="s">
        <v>56</v>
      </c>
      <c r="E216" s="38" t="s">
        <v>2862</v>
      </c>
    </row>
    <row r="217" spans="1:5" ht="12.75">
      <c r="A217" s="39" t="s">
        <v>57</v>
      </c>
      <c r="E217" s="40" t="s">
        <v>3235</v>
      </c>
    </row>
    <row r="218" spans="1:5" ht="165.75">
      <c r="A218" t="s">
        <v>58</v>
      </c>
      <c r="E218" s="38" t="s">
        <v>377</v>
      </c>
    </row>
    <row r="219" spans="1:16" ht="25.5">
      <c r="A219" s="26" t="s">
        <v>51</v>
      </c>
      <c s="31" t="s">
        <v>254</v>
      </c>
      <c s="31" t="s">
        <v>3379</v>
      </c>
      <c s="26" t="s">
        <v>373</v>
      </c>
      <c s="32" t="s">
        <v>3380</v>
      </c>
      <c s="33" t="s">
        <v>375</v>
      </c>
      <c s="34">
        <v>53</v>
      </c>
      <c s="35">
        <v>0</v>
      </c>
      <c s="36">
        <f>ROUND(ROUND(H219,2)*ROUND(G219,3),2)</f>
      </c>
      <c r="O219">
        <f>(I219*21)/100</f>
      </c>
      <c t="s">
        <v>28</v>
      </c>
    </row>
    <row r="220" spans="1:5" ht="38.25">
      <c r="A220" s="37" t="s">
        <v>56</v>
      </c>
      <c r="E220" s="38" t="s">
        <v>376</v>
      </c>
    </row>
    <row r="221" spans="1:5" ht="12.75">
      <c r="A221" s="39" t="s">
        <v>57</v>
      </c>
      <c r="E221" s="40" t="s">
        <v>3235</v>
      </c>
    </row>
    <row r="222" spans="1:5" ht="165.75">
      <c r="A222" t="s">
        <v>58</v>
      </c>
      <c r="E222" s="38" t="s">
        <v>377</v>
      </c>
    </row>
    <row r="223" spans="1:16" ht="38.25">
      <c r="A223" s="26" t="s">
        <v>51</v>
      </c>
      <c s="31" t="s">
        <v>322</v>
      </c>
      <c s="31" t="s">
        <v>372</v>
      </c>
      <c s="26" t="s">
        <v>373</v>
      </c>
      <c s="32" t="s">
        <v>374</v>
      </c>
      <c s="33" t="s">
        <v>375</v>
      </c>
      <c s="34">
        <v>1142</v>
      </c>
      <c s="35">
        <v>0</v>
      </c>
      <c s="36">
        <f>ROUND(ROUND(H223,2)*ROUND(G223,3),2)</f>
      </c>
      <c r="O223">
        <f>(I223*21)/100</f>
      </c>
      <c t="s">
        <v>28</v>
      </c>
    </row>
    <row r="224" spans="1:5" ht="38.25">
      <c r="A224" s="37" t="s">
        <v>56</v>
      </c>
      <c r="E224" s="38" t="s">
        <v>376</v>
      </c>
    </row>
    <row r="225" spans="1:5" ht="12.75">
      <c r="A225" s="39" t="s">
        <v>57</v>
      </c>
      <c r="E225" s="40" t="s">
        <v>3235</v>
      </c>
    </row>
    <row r="226" spans="1:5" ht="165.75">
      <c r="A226" t="s">
        <v>58</v>
      </c>
      <c r="E226" s="38" t="s">
        <v>377</v>
      </c>
    </row>
    <row r="227" spans="1:16" ht="38.25">
      <c r="A227" s="26" t="s">
        <v>51</v>
      </c>
      <c s="31" t="s">
        <v>258</v>
      </c>
      <c s="31" t="s">
        <v>1090</v>
      </c>
      <c s="26" t="s">
        <v>373</v>
      </c>
      <c s="32" t="s">
        <v>1091</v>
      </c>
      <c s="33" t="s">
        <v>375</v>
      </c>
      <c s="34">
        <v>0.3</v>
      </c>
      <c s="35">
        <v>0</v>
      </c>
      <c s="36">
        <f>ROUND(ROUND(H227,2)*ROUND(G227,3),2)</f>
      </c>
      <c r="O227">
        <f>(I227*21)/100</f>
      </c>
      <c t="s">
        <v>28</v>
      </c>
    </row>
    <row r="228" spans="1:5" ht="38.25">
      <c r="A228" s="37" t="s">
        <v>56</v>
      </c>
      <c r="E228" s="38" t="s">
        <v>376</v>
      </c>
    </row>
    <row r="229" spans="1:5" ht="12.75">
      <c r="A229" s="39" t="s">
        <v>57</v>
      </c>
      <c r="E229" s="40" t="s">
        <v>3235</v>
      </c>
    </row>
    <row r="230" spans="1:5" ht="165.75">
      <c r="A230" t="s">
        <v>58</v>
      </c>
      <c r="E230" s="38" t="s">
        <v>377</v>
      </c>
    </row>
    <row r="231" spans="1:16" ht="38.25">
      <c r="A231" s="26" t="s">
        <v>51</v>
      </c>
      <c s="31" t="s">
        <v>262</v>
      </c>
      <c s="31" t="s">
        <v>3381</v>
      </c>
      <c s="26" t="s">
        <v>373</v>
      </c>
      <c s="32" t="s">
        <v>3382</v>
      </c>
      <c s="33" t="s">
        <v>375</v>
      </c>
      <c s="34">
        <v>3420</v>
      </c>
      <c s="35">
        <v>0</v>
      </c>
      <c s="36">
        <f>ROUND(ROUND(H231,2)*ROUND(G231,3),2)</f>
      </c>
      <c r="O231">
        <f>(I231*21)/100</f>
      </c>
      <c t="s">
        <v>28</v>
      </c>
    </row>
    <row r="232" spans="1:5" ht="38.25">
      <c r="A232" s="37" t="s">
        <v>56</v>
      </c>
      <c r="E232" s="38" t="s">
        <v>3383</v>
      </c>
    </row>
    <row r="233" spans="1:5" ht="12.75">
      <c r="A233" s="39" t="s">
        <v>57</v>
      </c>
      <c r="E233" s="40" t="s">
        <v>3235</v>
      </c>
    </row>
    <row r="234" spans="1:5" ht="165.75">
      <c r="A234" t="s">
        <v>58</v>
      </c>
      <c r="E234" s="38" t="s">
        <v>377</v>
      </c>
    </row>
    <row r="235" spans="1:16" ht="38.25">
      <c r="A235" s="26" t="s">
        <v>51</v>
      </c>
      <c s="31" t="s">
        <v>266</v>
      </c>
      <c s="31" t="s">
        <v>3384</v>
      </c>
      <c s="26" t="s">
        <v>373</v>
      </c>
      <c s="32" t="s">
        <v>3385</v>
      </c>
      <c s="33" t="s">
        <v>375</v>
      </c>
      <c s="34">
        <v>2170</v>
      </c>
      <c s="35">
        <v>0</v>
      </c>
      <c s="36">
        <f>ROUND(ROUND(H235,2)*ROUND(G235,3),2)</f>
      </c>
      <c r="O235">
        <f>(I235*21)/100</f>
      </c>
      <c t="s">
        <v>28</v>
      </c>
    </row>
    <row r="236" spans="1:5" ht="63.75">
      <c r="A236" s="37" t="s">
        <v>56</v>
      </c>
      <c r="E236" s="38" t="s">
        <v>3386</v>
      </c>
    </row>
    <row r="237" spans="1:5" ht="12.75">
      <c r="A237" s="39" t="s">
        <v>57</v>
      </c>
      <c r="E237" s="40" t="s">
        <v>3235</v>
      </c>
    </row>
    <row r="238" spans="1:5" ht="165.75">
      <c r="A238" t="s">
        <v>58</v>
      </c>
      <c r="E238"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0+O9+O22+O163+O172+O261+O290</f>
      </c>
      <c t="s">
        <v>27</v>
      </c>
    </row>
    <row r="3" spans="1:16" ht="15" customHeight="1">
      <c r="A3" t="s">
        <v>12</v>
      </c>
      <c s="12" t="s">
        <v>14</v>
      </c>
      <c s="13" t="s">
        <v>15</v>
      </c>
      <c s="1"/>
      <c s="14" t="s">
        <v>16</v>
      </c>
      <c s="1"/>
      <c s="9"/>
      <c s="8" t="s">
        <v>3387</v>
      </c>
      <c s="41">
        <f>0+I9+I22+I163+I172+I261+I290</f>
      </c>
      <c r="O3" t="s">
        <v>23</v>
      </c>
      <c t="s">
        <v>28</v>
      </c>
    </row>
    <row r="4" spans="1:16" ht="15" customHeight="1">
      <c r="A4" t="s">
        <v>17</v>
      </c>
      <c s="12" t="s">
        <v>18</v>
      </c>
      <c s="13" t="s">
        <v>3217</v>
      </c>
      <c s="1"/>
      <c s="14" t="s">
        <v>3218</v>
      </c>
      <c s="1"/>
      <c s="1"/>
      <c s="11"/>
      <c s="11"/>
      <c r="O4" t="s">
        <v>24</v>
      </c>
      <c t="s">
        <v>28</v>
      </c>
    </row>
    <row r="5" spans="1:16" ht="12.75" customHeight="1">
      <c r="A5" t="s">
        <v>21</v>
      </c>
      <c s="16" t="s">
        <v>22</v>
      </c>
      <c s="17" t="s">
        <v>3387</v>
      </c>
      <c s="6"/>
      <c s="18" t="s">
        <v>3388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f>
      </c>
      <c>
        <f>0+O10+O14+O18</f>
      </c>
    </row>
    <row r="10" spans="1:16" ht="12.75">
      <c r="A10" s="26" t="s">
        <v>51</v>
      </c>
      <c s="31" t="s">
        <v>34</v>
      </c>
      <c s="31" t="s">
        <v>3222</v>
      </c>
      <c s="26" t="s">
        <v>53</v>
      </c>
      <c s="32" t="s">
        <v>3223</v>
      </c>
      <c s="33" t="s">
        <v>79</v>
      </c>
      <c s="34">
        <v>300</v>
      </c>
      <c s="35">
        <v>0</v>
      </c>
      <c s="36">
        <f>ROUND(ROUND(H10,2)*ROUND(G10,3),2)</f>
      </c>
      <c r="O10">
        <f>(I10*21)/100</f>
      </c>
      <c t="s">
        <v>28</v>
      </c>
    </row>
    <row r="11" spans="1:5" ht="12.75">
      <c r="A11" s="37" t="s">
        <v>56</v>
      </c>
      <c r="E11" s="38" t="s">
        <v>3224</v>
      </c>
    </row>
    <row r="12" spans="1:5" ht="12.75">
      <c r="A12" s="39" t="s">
        <v>57</v>
      </c>
      <c r="E12" s="40" t="s">
        <v>3225</v>
      </c>
    </row>
    <row r="13" spans="1:5" ht="12.75">
      <c r="A13" t="s">
        <v>58</v>
      </c>
      <c r="E13" s="38" t="s">
        <v>3226</v>
      </c>
    </row>
    <row r="14" spans="1:16" ht="12.75">
      <c r="A14" s="26" t="s">
        <v>51</v>
      </c>
      <c s="31" t="s">
        <v>326</v>
      </c>
      <c s="31" t="s">
        <v>3390</v>
      </c>
      <c s="26" t="s">
        <v>53</v>
      </c>
      <c s="32" t="s">
        <v>3391</v>
      </c>
      <c s="33" t="s">
        <v>3229</v>
      </c>
      <c s="34">
        <v>5.676</v>
      </c>
      <c s="35">
        <v>0</v>
      </c>
      <c s="36">
        <f>ROUND(ROUND(H14,2)*ROUND(G14,3),2)</f>
      </c>
      <c r="O14">
        <f>(I14*21)/100</f>
      </c>
      <c t="s">
        <v>28</v>
      </c>
    </row>
    <row r="15" spans="1:5" ht="12.75">
      <c r="A15" s="37" t="s">
        <v>56</v>
      </c>
      <c r="E15" s="38" t="s">
        <v>3392</v>
      </c>
    </row>
    <row r="16" spans="1:5" ht="25.5">
      <c r="A16" s="39" t="s">
        <v>57</v>
      </c>
      <c r="E16" s="40" t="s">
        <v>3393</v>
      </c>
    </row>
    <row r="17" spans="1:5" ht="25.5">
      <c r="A17" t="s">
        <v>58</v>
      </c>
      <c r="E17" s="38" t="s">
        <v>3231</v>
      </c>
    </row>
    <row r="18" spans="1:16" ht="12.75">
      <c r="A18" s="26" t="s">
        <v>51</v>
      </c>
      <c s="31" t="s">
        <v>506</v>
      </c>
      <c s="31" t="s">
        <v>3394</v>
      </c>
      <c s="26" t="s">
        <v>53</v>
      </c>
      <c s="32" t="s">
        <v>3395</v>
      </c>
      <c s="33" t="s">
        <v>3229</v>
      </c>
      <c s="34">
        <v>5.676</v>
      </c>
      <c s="35">
        <v>0</v>
      </c>
      <c s="36">
        <f>ROUND(ROUND(H18,2)*ROUND(G18,3),2)</f>
      </c>
      <c r="O18">
        <f>(I18*21)/100</f>
      </c>
      <c t="s">
        <v>28</v>
      </c>
    </row>
    <row r="19" spans="1:5" ht="12.75">
      <c r="A19" s="37" t="s">
        <v>56</v>
      </c>
      <c r="E19" s="38" t="s">
        <v>3392</v>
      </c>
    </row>
    <row r="20" spans="1:5" ht="25.5">
      <c r="A20" s="39" t="s">
        <v>57</v>
      </c>
      <c r="E20" s="40" t="s">
        <v>3393</v>
      </c>
    </row>
    <row r="21" spans="1:5" ht="38.25">
      <c r="A21" t="s">
        <v>58</v>
      </c>
      <c r="E21" s="38" t="s">
        <v>3396</v>
      </c>
    </row>
    <row r="22" spans="1:18" ht="12.75" customHeight="1">
      <c r="A22" s="6" t="s">
        <v>48</v>
      </c>
      <c s="6"/>
      <c s="44" t="s">
        <v>40</v>
      </c>
      <c s="6"/>
      <c s="29" t="s">
        <v>3319</v>
      </c>
      <c s="6"/>
      <c s="6"/>
      <c s="6"/>
      <c s="46">
        <f>0+Q22</f>
      </c>
      <c r="O22">
        <f>0+R22</f>
      </c>
      <c r="Q22">
        <f>0+I23+I27+I31+I35+I39+I43+I47+I51+I55+I59+I63+I67+I71+I75+I79+I83+I87+I91+I95+I99+I103+I107+I111+I115+I119+I123+I127+I131+I135+I139+I143+I147+I151+I155+I159</f>
      </c>
      <c>
        <f>0+O23+O27+O31+O35+O39+O43+O47+O51+O55+O59+O63+O67+O71+O75+O79+O83+O87+O91+O95+O99+O103+O107+O111+O115+O119+O123+O127+O131+O135+O139+O143+O147+O151+O155+O159</f>
      </c>
    </row>
    <row r="23" spans="1:16" ht="12.75">
      <c r="A23" s="26" t="s">
        <v>51</v>
      </c>
      <c s="31" t="s">
        <v>28</v>
      </c>
      <c s="31" t="s">
        <v>3397</v>
      </c>
      <c s="26" t="s">
        <v>53</v>
      </c>
      <c s="32" t="s">
        <v>3398</v>
      </c>
      <c s="33" t="s">
        <v>118</v>
      </c>
      <c s="34">
        <v>15841</v>
      </c>
      <c s="35">
        <v>0</v>
      </c>
      <c s="36">
        <f>ROUND(ROUND(H23,2)*ROUND(G23,3),2)</f>
      </c>
      <c r="O23">
        <f>(I23*21)/100</f>
      </c>
      <c t="s">
        <v>28</v>
      </c>
    </row>
    <row r="24" spans="1:5" ht="12.75">
      <c r="A24" s="37" t="s">
        <v>56</v>
      </c>
      <c r="E24" s="38" t="s">
        <v>3399</v>
      </c>
    </row>
    <row r="25" spans="1:5" ht="12.75">
      <c r="A25" s="39" t="s">
        <v>57</v>
      </c>
      <c r="E25" s="40" t="s">
        <v>3400</v>
      </c>
    </row>
    <row r="26" spans="1:5" ht="89.25">
      <c r="A26" t="s">
        <v>58</v>
      </c>
      <c r="E26" s="38" t="s">
        <v>3401</v>
      </c>
    </row>
    <row r="27" spans="1:16" ht="12.75">
      <c r="A27" s="26" t="s">
        <v>51</v>
      </c>
      <c s="31" t="s">
        <v>26</v>
      </c>
      <c s="31" t="s">
        <v>3402</v>
      </c>
      <c s="26" t="s">
        <v>53</v>
      </c>
      <c s="32" t="s">
        <v>3403</v>
      </c>
      <c s="33" t="s">
        <v>118</v>
      </c>
      <c s="34">
        <v>44.571</v>
      </c>
      <c s="35">
        <v>0</v>
      </c>
      <c s="36">
        <f>ROUND(ROUND(H27,2)*ROUND(G27,3),2)</f>
      </c>
      <c r="O27">
        <f>(I27*21)/100</f>
      </c>
      <c t="s">
        <v>28</v>
      </c>
    </row>
    <row r="28" spans="1:5" ht="12.75">
      <c r="A28" s="37" t="s">
        <v>56</v>
      </c>
      <c r="E28" s="38" t="s">
        <v>3404</v>
      </c>
    </row>
    <row r="29" spans="1:5" ht="12.75">
      <c r="A29" s="39" t="s">
        <v>57</v>
      </c>
      <c r="E29" s="40" t="s">
        <v>3405</v>
      </c>
    </row>
    <row r="30" spans="1:5" ht="89.25">
      <c r="A30" t="s">
        <v>58</v>
      </c>
      <c r="E30" s="38" t="s">
        <v>3401</v>
      </c>
    </row>
    <row r="31" spans="1:16" ht="25.5">
      <c r="A31" s="26" t="s">
        <v>51</v>
      </c>
      <c s="31" t="s">
        <v>38</v>
      </c>
      <c s="31" t="s">
        <v>3406</v>
      </c>
      <c s="26" t="s">
        <v>53</v>
      </c>
      <c s="32" t="s">
        <v>3407</v>
      </c>
      <c s="33" t="s">
        <v>55</v>
      </c>
      <c s="34">
        <v>3649.079</v>
      </c>
      <c s="35">
        <v>0</v>
      </c>
      <c s="36">
        <f>ROUND(ROUND(H31,2)*ROUND(G31,3),2)</f>
      </c>
      <c r="O31">
        <f>(I31*21)/100</f>
      </c>
      <c t="s">
        <v>28</v>
      </c>
    </row>
    <row r="32" spans="1:5" ht="12.75">
      <c r="A32" s="37" t="s">
        <v>56</v>
      </c>
      <c r="E32" s="38" t="s">
        <v>3234</v>
      </c>
    </row>
    <row r="33" spans="1:5" ht="12.75">
      <c r="A33" s="39" t="s">
        <v>57</v>
      </c>
      <c r="E33" s="40" t="s">
        <v>3400</v>
      </c>
    </row>
    <row r="34" spans="1:5" ht="306">
      <c r="A34" t="s">
        <v>58</v>
      </c>
      <c r="E34" s="38" t="s">
        <v>3408</v>
      </c>
    </row>
    <row r="35" spans="1:16" ht="25.5">
      <c r="A35" s="26" t="s">
        <v>51</v>
      </c>
      <c s="31" t="s">
        <v>40</v>
      </c>
      <c s="31" t="s">
        <v>3409</v>
      </c>
      <c s="26" t="s">
        <v>53</v>
      </c>
      <c s="32" t="s">
        <v>3410</v>
      </c>
      <c s="33" t="s">
        <v>55</v>
      </c>
      <c s="34">
        <v>164.507</v>
      </c>
      <c s="35">
        <v>0</v>
      </c>
      <c s="36">
        <f>ROUND(ROUND(H35,2)*ROUND(G35,3),2)</f>
      </c>
      <c r="O35">
        <f>(I35*21)/100</f>
      </c>
      <c t="s">
        <v>28</v>
      </c>
    </row>
    <row r="36" spans="1:5" ht="12.75">
      <c r="A36" s="37" t="s">
        <v>56</v>
      </c>
      <c r="E36" s="38" t="s">
        <v>3234</v>
      </c>
    </row>
    <row r="37" spans="1:5" ht="12.75">
      <c r="A37" s="39" t="s">
        <v>57</v>
      </c>
      <c r="E37" s="40" t="s">
        <v>3400</v>
      </c>
    </row>
    <row r="38" spans="1:5" ht="306">
      <c r="A38" t="s">
        <v>58</v>
      </c>
      <c r="E38" s="38" t="s">
        <v>3411</v>
      </c>
    </row>
    <row r="39" spans="1:16" ht="25.5">
      <c r="A39" s="26" t="s">
        <v>51</v>
      </c>
      <c s="31" t="s">
        <v>27</v>
      </c>
      <c s="31" t="s">
        <v>3412</v>
      </c>
      <c s="26" t="s">
        <v>53</v>
      </c>
      <c s="32" t="s">
        <v>3413</v>
      </c>
      <c s="33" t="s">
        <v>55</v>
      </c>
      <c s="34">
        <v>128.225</v>
      </c>
      <c s="35">
        <v>0</v>
      </c>
      <c s="36">
        <f>ROUND(ROUND(H39,2)*ROUND(G39,3),2)</f>
      </c>
      <c r="O39">
        <f>(I39*21)/100</f>
      </c>
      <c t="s">
        <v>28</v>
      </c>
    </row>
    <row r="40" spans="1:5" ht="12.75">
      <c r="A40" s="37" t="s">
        <v>56</v>
      </c>
      <c r="E40" s="38" t="s">
        <v>3234</v>
      </c>
    </row>
    <row r="41" spans="1:5" ht="12.75">
      <c r="A41" s="39" t="s">
        <v>57</v>
      </c>
      <c r="E41" s="40" t="s">
        <v>3400</v>
      </c>
    </row>
    <row r="42" spans="1:5" ht="306">
      <c r="A42" t="s">
        <v>58</v>
      </c>
      <c r="E42" s="38" t="s">
        <v>3408</v>
      </c>
    </row>
    <row r="43" spans="1:16" ht="25.5">
      <c r="A43" s="26" t="s">
        <v>51</v>
      </c>
      <c s="31" t="s">
        <v>81</v>
      </c>
      <c s="31" t="s">
        <v>3414</v>
      </c>
      <c s="26" t="s">
        <v>53</v>
      </c>
      <c s="32" t="s">
        <v>3415</v>
      </c>
      <c s="33" t="s">
        <v>55</v>
      </c>
      <c s="34">
        <v>453.639</v>
      </c>
      <c s="35">
        <v>0</v>
      </c>
      <c s="36">
        <f>ROUND(ROUND(H43,2)*ROUND(G43,3),2)</f>
      </c>
      <c r="O43">
        <f>(I43*21)/100</f>
      </c>
      <c t="s">
        <v>28</v>
      </c>
    </row>
    <row r="44" spans="1:5" ht="12.75">
      <c r="A44" s="37" t="s">
        <v>56</v>
      </c>
      <c r="E44" s="38" t="s">
        <v>53</v>
      </c>
    </row>
    <row r="45" spans="1:5" ht="12.75">
      <c r="A45" s="39" t="s">
        <v>57</v>
      </c>
      <c r="E45" s="40" t="s">
        <v>3400</v>
      </c>
    </row>
    <row r="46" spans="1:5" ht="331.5">
      <c r="A46" t="s">
        <v>58</v>
      </c>
      <c r="E46" s="38" t="s">
        <v>3416</v>
      </c>
    </row>
    <row r="47" spans="1:16" ht="12.75">
      <c r="A47" s="26" t="s">
        <v>51</v>
      </c>
      <c s="31" t="s">
        <v>85</v>
      </c>
      <c s="31" t="s">
        <v>3417</v>
      </c>
      <c s="26" t="s">
        <v>53</v>
      </c>
      <c s="32" t="s">
        <v>3418</v>
      </c>
      <c s="33" t="s">
        <v>55</v>
      </c>
      <c s="34">
        <v>260.909</v>
      </c>
      <c s="35">
        <v>0</v>
      </c>
      <c s="36">
        <f>ROUND(ROUND(H47,2)*ROUND(G47,3),2)</f>
      </c>
      <c r="O47">
        <f>(I47*21)/100</f>
      </c>
      <c t="s">
        <v>28</v>
      </c>
    </row>
    <row r="48" spans="1:5" ht="12.75">
      <c r="A48" s="37" t="s">
        <v>56</v>
      </c>
      <c r="E48" s="38" t="s">
        <v>53</v>
      </c>
    </row>
    <row r="49" spans="1:5" ht="12.75">
      <c r="A49" s="39" t="s">
        <v>57</v>
      </c>
      <c r="E49" s="40" t="s">
        <v>3400</v>
      </c>
    </row>
    <row r="50" spans="1:5" ht="318.75">
      <c r="A50" t="s">
        <v>58</v>
      </c>
      <c r="E50" s="38" t="s">
        <v>3419</v>
      </c>
    </row>
    <row r="51" spans="1:16" ht="12.75">
      <c r="A51" s="26" t="s">
        <v>51</v>
      </c>
      <c s="31" t="s">
        <v>44</v>
      </c>
      <c s="31" t="s">
        <v>3420</v>
      </c>
      <c s="26" t="s">
        <v>53</v>
      </c>
      <c s="32" t="s">
        <v>3421</v>
      </c>
      <c s="33" t="s">
        <v>65</v>
      </c>
      <c s="34">
        <v>1</v>
      </c>
      <c s="35">
        <v>0</v>
      </c>
      <c s="36">
        <f>ROUND(ROUND(H51,2)*ROUND(G51,3),2)</f>
      </c>
      <c r="O51">
        <f>(I51*21)/100</f>
      </c>
      <c t="s">
        <v>28</v>
      </c>
    </row>
    <row r="52" spans="1:5" ht="12.75">
      <c r="A52" s="37" t="s">
        <v>56</v>
      </c>
      <c r="E52" s="38" t="s">
        <v>3234</v>
      </c>
    </row>
    <row r="53" spans="1:5" ht="12.75">
      <c r="A53" s="39" t="s">
        <v>57</v>
      </c>
      <c r="E53" s="40" t="s">
        <v>3400</v>
      </c>
    </row>
    <row r="54" spans="1:5" ht="409.5">
      <c r="A54" t="s">
        <v>58</v>
      </c>
      <c r="E54" s="38" t="s">
        <v>3422</v>
      </c>
    </row>
    <row r="55" spans="1:16" ht="12.75">
      <c r="A55" s="26" t="s">
        <v>51</v>
      </c>
      <c s="31" t="s">
        <v>46</v>
      </c>
      <c s="31" t="s">
        <v>3423</v>
      </c>
      <c s="26" t="s">
        <v>53</v>
      </c>
      <c s="32" t="s">
        <v>3424</v>
      </c>
      <c s="33" t="s">
        <v>65</v>
      </c>
      <c s="34">
        <v>1</v>
      </c>
      <c s="35">
        <v>0</v>
      </c>
      <c s="36">
        <f>ROUND(ROUND(H55,2)*ROUND(G55,3),2)</f>
      </c>
      <c r="O55">
        <f>(I55*21)/100</f>
      </c>
      <c t="s">
        <v>28</v>
      </c>
    </row>
    <row r="56" spans="1:5" ht="12.75">
      <c r="A56" s="37" t="s">
        <v>56</v>
      </c>
      <c r="E56" s="38" t="s">
        <v>3425</v>
      </c>
    </row>
    <row r="57" spans="1:5" ht="12.75">
      <c r="A57" s="39" t="s">
        <v>57</v>
      </c>
      <c r="E57" s="40" t="s">
        <v>3400</v>
      </c>
    </row>
    <row r="58" spans="1:5" ht="409.5">
      <c r="A58" t="s">
        <v>58</v>
      </c>
      <c r="E58" s="38" t="s">
        <v>3422</v>
      </c>
    </row>
    <row r="59" spans="1:16" ht="12.75">
      <c r="A59" s="26" t="s">
        <v>51</v>
      </c>
      <c s="31" t="s">
        <v>95</v>
      </c>
      <c s="31" t="s">
        <v>3426</v>
      </c>
      <c s="26" t="s">
        <v>53</v>
      </c>
      <c s="32" t="s">
        <v>3427</v>
      </c>
      <c s="33" t="s">
        <v>65</v>
      </c>
      <c s="34">
        <v>3</v>
      </c>
      <c s="35">
        <v>0</v>
      </c>
      <c s="36">
        <f>ROUND(ROUND(H59,2)*ROUND(G59,3),2)</f>
      </c>
      <c r="O59">
        <f>(I59*21)/100</f>
      </c>
      <c t="s">
        <v>28</v>
      </c>
    </row>
    <row r="60" spans="1:5" ht="12.75">
      <c r="A60" s="37" t="s">
        <v>56</v>
      </c>
      <c r="E60" s="38" t="s">
        <v>3234</v>
      </c>
    </row>
    <row r="61" spans="1:5" ht="12.75">
      <c r="A61" s="39" t="s">
        <v>57</v>
      </c>
      <c r="E61" s="40" t="s">
        <v>3400</v>
      </c>
    </row>
    <row r="62" spans="1:5" ht="409.5">
      <c r="A62" t="s">
        <v>58</v>
      </c>
      <c r="E62" s="38" t="s">
        <v>3422</v>
      </c>
    </row>
    <row r="63" spans="1:16" ht="12.75">
      <c r="A63" s="26" t="s">
        <v>51</v>
      </c>
      <c s="31" t="s">
        <v>99</v>
      </c>
      <c s="31" t="s">
        <v>3428</v>
      </c>
      <c s="26" t="s">
        <v>53</v>
      </c>
      <c s="32" t="s">
        <v>3429</v>
      </c>
      <c s="33" t="s">
        <v>65</v>
      </c>
      <c s="34">
        <v>10</v>
      </c>
      <c s="35">
        <v>0</v>
      </c>
      <c s="36">
        <f>ROUND(ROUND(H63,2)*ROUND(G63,3),2)</f>
      </c>
      <c r="O63">
        <f>(I63*21)/100</f>
      </c>
      <c t="s">
        <v>28</v>
      </c>
    </row>
    <row r="64" spans="1:5" ht="12.75">
      <c r="A64" s="37" t="s">
        <v>56</v>
      </c>
      <c r="E64" s="38" t="s">
        <v>3234</v>
      </c>
    </row>
    <row r="65" spans="1:5" ht="12.75">
      <c r="A65" s="39" t="s">
        <v>57</v>
      </c>
      <c r="E65" s="40" t="s">
        <v>3400</v>
      </c>
    </row>
    <row r="66" spans="1:5" ht="409.5">
      <c r="A66" t="s">
        <v>58</v>
      </c>
      <c r="E66" s="38" t="s">
        <v>3422</v>
      </c>
    </row>
    <row r="67" spans="1:16" ht="12.75">
      <c r="A67" s="26" t="s">
        <v>51</v>
      </c>
      <c s="31" t="s">
        <v>103</v>
      </c>
      <c s="31" t="s">
        <v>3430</v>
      </c>
      <c s="26" t="s">
        <v>53</v>
      </c>
      <c s="32" t="s">
        <v>3431</v>
      </c>
      <c s="33" t="s">
        <v>369</v>
      </c>
      <c s="34">
        <v>3</v>
      </c>
      <c s="35">
        <v>0</v>
      </c>
      <c s="36">
        <f>ROUND(ROUND(H67,2)*ROUND(G67,3),2)</f>
      </c>
      <c r="O67">
        <f>(I67*21)/100</f>
      </c>
      <c t="s">
        <v>28</v>
      </c>
    </row>
    <row r="68" spans="1:5" ht="12.75">
      <c r="A68" s="37" t="s">
        <v>56</v>
      </c>
      <c r="E68" s="38" t="s">
        <v>3432</v>
      </c>
    </row>
    <row r="69" spans="1:5" ht="12.75">
      <c r="A69" s="39" t="s">
        <v>57</v>
      </c>
      <c r="E69" s="40" t="s">
        <v>3400</v>
      </c>
    </row>
    <row r="70" spans="1:5" ht="114.75">
      <c r="A70" t="s">
        <v>58</v>
      </c>
      <c r="E70" s="38" t="s">
        <v>3433</v>
      </c>
    </row>
    <row r="71" spans="1:16" ht="12.75">
      <c r="A71" s="26" t="s">
        <v>51</v>
      </c>
      <c s="31" t="s">
        <v>67</v>
      </c>
      <c s="31" t="s">
        <v>3434</v>
      </c>
      <c s="26" t="s">
        <v>53</v>
      </c>
      <c s="32" t="s">
        <v>3435</v>
      </c>
      <c s="33" t="s">
        <v>369</v>
      </c>
      <c s="34">
        <v>10</v>
      </c>
      <c s="35">
        <v>0</v>
      </c>
      <c s="36">
        <f>ROUND(ROUND(H71,2)*ROUND(G71,3),2)</f>
      </c>
      <c r="O71">
        <f>(I71*21)/100</f>
      </c>
      <c t="s">
        <v>28</v>
      </c>
    </row>
    <row r="72" spans="1:5" ht="12.75">
      <c r="A72" s="37" t="s">
        <v>56</v>
      </c>
      <c r="E72" s="38" t="s">
        <v>3436</v>
      </c>
    </row>
    <row r="73" spans="1:5" ht="12.75">
      <c r="A73" s="39" t="s">
        <v>57</v>
      </c>
      <c r="E73" s="40" t="s">
        <v>3400</v>
      </c>
    </row>
    <row r="74" spans="1:5" ht="114.75">
      <c r="A74" t="s">
        <v>58</v>
      </c>
      <c r="E74" s="38" t="s">
        <v>3433</v>
      </c>
    </row>
    <row r="75" spans="1:16" ht="25.5">
      <c r="A75" s="26" t="s">
        <v>51</v>
      </c>
      <c s="31" t="s">
        <v>294</v>
      </c>
      <c s="31" t="s">
        <v>3437</v>
      </c>
      <c s="26" t="s">
        <v>53</v>
      </c>
      <c s="32" t="s">
        <v>3438</v>
      </c>
      <c s="33" t="s">
        <v>369</v>
      </c>
      <c s="34">
        <v>3</v>
      </c>
      <c s="35">
        <v>0</v>
      </c>
      <c s="36">
        <f>ROUND(ROUND(H75,2)*ROUND(G75,3),2)</f>
      </c>
      <c r="O75">
        <f>(I75*21)/100</f>
      </c>
      <c t="s">
        <v>28</v>
      </c>
    </row>
    <row r="76" spans="1:5" ht="12.75">
      <c r="A76" s="37" t="s">
        <v>56</v>
      </c>
      <c r="E76" s="38" t="s">
        <v>3432</v>
      </c>
    </row>
    <row r="77" spans="1:5" ht="12.75">
      <c r="A77" s="39" t="s">
        <v>57</v>
      </c>
      <c r="E77" s="40" t="s">
        <v>3400</v>
      </c>
    </row>
    <row r="78" spans="1:5" ht="114.75">
      <c r="A78" t="s">
        <v>58</v>
      </c>
      <c r="E78" s="38" t="s">
        <v>3439</v>
      </c>
    </row>
    <row r="79" spans="1:16" ht="25.5">
      <c r="A79" s="26" t="s">
        <v>51</v>
      </c>
      <c s="31" t="s">
        <v>298</v>
      </c>
      <c s="31" t="s">
        <v>3440</v>
      </c>
      <c s="26" t="s">
        <v>53</v>
      </c>
      <c s="32" t="s">
        <v>3441</v>
      </c>
      <c s="33" t="s">
        <v>369</v>
      </c>
      <c s="34">
        <v>1</v>
      </c>
      <c s="35">
        <v>0</v>
      </c>
      <c s="36">
        <f>ROUND(ROUND(H79,2)*ROUND(G79,3),2)</f>
      </c>
      <c r="O79">
        <f>(I79*21)/100</f>
      </c>
      <c t="s">
        <v>28</v>
      </c>
    </row>
    <row r="80" spans="1:5" ht="12.75">
      <c r="A80" s="37" t="s">
        <v>56</v>
      </c>
      <c r="E80" s="38" t="s">
        <v>3442</v>
      </c>
    </row>
    <row r="81" spans="1:5" ht="12.75">
      <c r="A81" s="39" t="s">
        <v>57</v>
      </c>
      <c r="E81" s="40" t="s">
        <v>3400</v>
      </c>
    </row>
    <row r="82" spans="1:5" ht="102">
      <c r="A82" t="s">
        <v>58</v>
      </c>
      <c r="E82" s="38" t="s">
        <v>3443</v>
      </c>
    </row>
    <row r="83" spans="1:16" ht="25.5">
      <c r="A83" s="26" t="s">
        <v>51</v>
      </c>
      <c s="31" t="s">
        <v>150</v>
      </c>
      <c s="31" t="s">
        <v>3444</v>
      </c>
      <c s="26" t="s">
        <v>53</v>
      </c>
      <c s="32" t="s">
        <v>3445</v>
      </c>
      <c s="33" t="s">
        <v>369</v>
      </c>
      <c s="34">
        <v>1</v>
      </c>
      <c s="35">
        <v>0</v>
      </c>
      <c s="36">
        <f>ROUND(ROUND(H83,2)*ROUND(G83,3),2)</f>
      </c>
      <c r="O83">
        <f>(I83*21)/100</f>
      </c>
      <c t="s">
        <v>28</v>
      </c>
    </row>
    <row r="84" spans="1:5" ht="12.75">
      <c r="A84" s="37" t="s">
        <v>56</v>
      </c>
      <c r="E84" s="38" t="s">
        <v>3446</v>
      </c>
    </row>
    <row r="85" spans="1:5" ht="12.75">
      <c r="A85" s="39" t="s">
        <v>57</v>
      </c>
      <c r="E85" s="40" t="s">
        <v>3400</v>
      </c>
    </row>
    <row r="86" spans="1:5" ht="102">
      <c r="A86" t="s">
        <v>58</v>
      </c>
      <c r="E86" s="38" t="s">
        <v>3443</v>
      </c>
    </row>
    <row r="87" spans="1:16" ht="25.5">
      <c r="A87" s="26" t="s">
        <v>51</v>
      </c>
      <c s="31" t="s">
        <v>152</v>
      </c>
      <c s="31" t="s">
        <v>3447</v>
      </c>
      <c s="26" t="s">
        <v>53</v>
      </c>
      <c s="32" t="s">
        <v>3448</v>
      </c>
      <c s="33" t="s">
        <v>369</v>
      </c>
      <c s="34">
        <v>3</v>
      </c>
      <c s="35">
        <v>0</v>
      </c>
      <c s="36">
        <f>ROUND(ROUND(H87,2)*ROUND(G87,3),2)</f>
      </c>
      <c r="O87">
        <f>(I87*21)/100</f>
      </c>
      <c t="s">
        <v>28</v>
      </c>
    </row>
    <row r="88" spans="1:5" ht="12.75">
      <c r="A88" s="37" t="s">
        <v>56</v>
      </c>
      <c r="E88" s="38" t="s">
        <v>3432</v>
      </c>
    </row>
    <row r="89" spans="1:5" ht="12.75">
      <c r="A89" s="39" t="s">
        <v>57</v>
      </c>
      <c r="E89" s="40" t="s">
        <v>3400</v>
      </c>
    </row>
    <row r="90" spans="1:5" ht="102">
      <c r="A90" t="s">
        <v>58</v>
      </c>
      <c r="E90" s="38" t="s">
        <v>3443</v>
      </c>
    </row>
    <row r="91" spans="1:16" ht="25.5">
      <c r="A91" s="26" t="s">
        <v>51</v>
      </c>
      <c s="31" t="s">
        <v>154</v>
      </c>
      <c s="31" t="s">
        <v>3449</v>
      </c>
      <c s="26" t="s">
        <v>53</v>
      </c>
      <c s="32" t="s">
        <v>3450</v>
      </c>
      <c s="33" t="s">
        <v>369</v>
      </c>
      <c s="34">
        <v>10</v>
      </c>
      <c s="35">
        <v>0</v>
      </c>
      <c s="36">
        <f>ROUND(ROUND(H91,2)*ROUND(G91,3),2)</f>
      </c>
      <c r="O91">
        <f>(I91*21)/100</f>
      </c>
      <c t="s">
        <v>28</v>
      </c>
    </row>
    <row r="92" spans="1:5" ht="12.75">
      <c r="A92" s="37" t="s">
        <v>56</v>
      </c>
      <c r="E92" s="38" t="s">
        <v>3451</v>
      </c>
    </row>
    <row r="93" spans="1:5" ht="12.75">
      <c r="A93" s="39" t="s">
        <v>57</v>
      </c>
      <c r="E93" s="40" t="s">
        <v>3400</v>
      </c>
    </row>
    <row r="94" spans="1:5" ht="102">
      <c r="A94" t="s">
        <v>58</v>
      </c>
      <c r="E94" s="38" t="s">
        <v>3443</v>
      </c>
    </row>
    <row r="95" spans="1:16" ht="12.75">
      <c r="A95" s="26" t="s">
        <v>51</v>
      </c>
      <c s="31" t="s">
        <v>158</v>
      </c>
      <c s="31" t="s">
        <v>3452</v>
      </c>
      <c s="26" t="s">
        <v>53</v>
      </c>
      <c s="32" t="s">
        <v>3453</v>
      </c>
      <c s="33" t="s">
        <v>65</v>
      </c>
      <c s="34">
        <v>10</v>
      </c>
      <c s="35">
        <v>0</v>
      </c>
      <c s="36">
        <f>ROUND(ROUND(H95,2)*ROUND(G95,3),2)</f>
      </c>
      <c r="O95">
        <f>(I95*21)/100</f>
      </c>
      <c t="s">
        <v>28</v>
      </c>
    </row>
    <row r="96" spans="1:5" ht="12.75">
      <c r="A96" s="37" t="s">
        <v>56</v>
      </c>
      <c r="E96" s="38" t="s">
        <v>3454</v>
      </c>
    </row>
    <row r="97" spans="1:5" ht="12.75">
      <c r="A97" s="39" t="s">
        <v>57</v>
      </c>
      <c r="E97" s="40" t="s">
        <v>3400</v>
      </c>
    </row>
    <row r="98" spans="1:5" ht="76.5">
      <c r="A98" t="s">
        <v>58</v>
      </c>
      <c r="E98" s="38" t="s">
        <v>3455</v>
      </c>
    </row>
    <row r="99" spans="1:16" ht="25.5">
      <c r="A99" s="26" t="s">
        <v>51</v>
      </c>
      <c s="31" t="s">
        <v>162</v>
      </c>
      <c s="31" t="s">
        <v>3456</v>
      </c>
      <c s="26" t="s">
        <v>53</v>
      </c>
      <c s="32" t="s">
        <v>3457</v>
      </c>
      <c s="33" t="s">
        <v>65</v>
      </c>
      <c s="34">
        <v>1</v>
      </c>
      <c s="35">
        <v>0</v>
      </c>
      <c s="36">
        <f>ROUND(ROUND(H99,2)*ROUND(G99,3),2)</f>
      </c>
      <c r="O99">
        <f>(I99*21)/100</f>
      </c>
      <c t="s">
        <v>28</v>
      </c>
    </row>
    <row r="100" spans="1:5" ht="12.75">
      <c r="A100" s="37" t="s">
        <v>56</v>
      </c>
      <c r="E100" s="38" t="s">
        <v>3458</v>
      </c>
    </row>
    <row r="101" spans="1:5" ht="12.75">
      <c r="A101" s="39" t="s">
        <v>57</v>
      </c>
      <c r="E101" s="40" t="s">
        <v>3400</v>
      </c>
    </row>
    <row r="102" spans="1:5" ht="76.5">
      <c r="A102" t="s">
        <v>58</v>
      </c>
      <c r="E102" s="38" t="s">
        <v>3459</v>
      </c>
    </row>
    <row r="103" spans="1:16" ht="12.75">
      <c r="A103" s="26" t="s">
        <v>51</v>
      </c>
      <c s="31" t="s">
        <v>166</v>
      </c>
      <c s="31" t="s">
        <v>3460</v>
      </c>
      <c s="26" t="s">
        <v>53</v>
      </c>
      <c s="32" t="s">
        <v>3461</v>
      </c>
      <c s="33" t="s">
        <v>65</v>
      </c>
      <c s="34">
        <v>25</v>
      </c>
      <c s="35">
        <v>0</v>
      </c>
      <c s="36">
        <f>ROUND(ROUND(H103,2)*ROUND(G103,3),2)</f>
      </c>
      <c r="O103">
        <f>(I103*21)/100</f>
      </c>
      <c t="s">
        <v>28</v>
      </c>
    </row>
    <row r="104" spans="1:5" ht="12.75">
      <c r="A104" s="37" t="s">
        <v>56</v>
      </c>
      <c r="E104" s="38" t="s">
        <v>53</v>
      </c>
    </row>
    <row r="105" spans="1:5" ht="12.75">
      <c r="A105" s="39" t="s">
        <v>57</v>
      </c>
      <c r="E105" s="40" t="s">
        <v>3400</v>
      </c>
    </row>
    <row r="106" spans="1:5" ht="76.5">
      <c r="A106" t="s">
        <v>58</v>
      </c>
      <c r="E106" s="38" t="s">
        <v>3462</v>
      </c>
    </row>
    <row r="107" spans="1:16" ht="25.5">
      <c r="A107" s="26" t="s">
        <v>51</v>
      </c>
      <c s="31" t="s">
        <v>170</v>
      </c>
      <c s="31" t="s">
        <v>3463</v>
      </c>
      <c s="26" t="s">
        <v>53</v>
      </c>
      <c s="32" t="s">
        <v>3464</v>
      </c>
      <c s="33" t="s">
        <v>65</v>
      </c>
      <c s="34">
        <v>1</v>
      </c>
      <c s="35">
        <v>0</v>
      </c>
      <c s="36">
        <f>ROUND(ROUND(H107,2)*ROUND(G107,3),2)</f>
      </c>
      <c r="O107">
        <f>(I107*21)/100</f>
      </c>
      <c t="s">
        <v>28</v>
      </c>
    </row>
    <row r="108" spans="1:5" ht="12.75">
      <c r="A108" s="37" t="s">
        <v>56</v>
      </c>
      <c r="E108" s="38" t="s">
        <v>3425</v>
      </c>
    </row>
    <row r="109" spans="1:5" ht="12.75">
      <c r="A109" s="39" t="s">
        <v>57</v>
      </c>
      <c r="E109" s="40" t="s">
        <v>3400</v>
      </c>
    </row>
    <row r="110" spans="1:5" ht="89.25">
      <c r="A110" t="s">
        <v>58</v>
      </c>
      <c r="E110" s="38" t="s">
        <v>3465</v>
      </c>
    </row>
    <row r="111" spans="1:16" ht="12.75">
      <c r="A111" s="26" t="s">
        <v>51</v>
      </c>
      <c s="31" t="s">
        <v>174</v>
      </c>
      <c s="31" t="s">
        <v>3466</v>
      </c>
      <c s="26" t="s">
        <v>53</v>
      </c>
      <c s="32" t="s">
        <v>3467</v>
      </c>
      <c s="33" t="s">
        <v>65</v>
      </c>
      <c s="34">
        <v>1</v>
      </c>
      <c s="35">
        <v>0</v>
      </c>
      <c s="36">
        <f>ROUND(ROUND(H111,2)*ROUND(G111,3),2)</f>
      </c>
      <c r="O111">
        <f>(I111*21)/100</f>
      </c>
      <c t="s">
        <v>28</v>
      </c>
    </row>
    <row r="112" spans="1:5" ht="12.75">
      <c r="A112" s="37" t="s">
        <v>56</v>
      </c>
      <c r="E112" s="38" t="s">
        <v>53</v>
      </c>
    </row>
    <row r="113" spans="1:5" ht="12.75">
      <c r="A113" s="39" t="s">
        <v>57</v>
      </c>
      <c r="E113" s="40" t="s">
        <v>3468</v>
      </c>
    </row>
    <row r="114" spans="1:5" ht="114.75">
      <c r="A114" t="s">
        <v>58</v>
      </c>
      <c r="E114" s="38" t="s">
        <v>3469</v>
      </c>
    </row>
    <row r="115" spans="1:16" ht="25.5">
      <c r="A115" s="26" t="s">
        <v>51</v>
      </c>
      <c s="31" t="s">
        <v>178</v>
      </c>
      <c s="31" t="s">
        <v>3470</v>
      </c>
      <c s="26" t="s">
        <v>53</v>
      </c>
      <c s="32" t="s">
        <v>3471</v>
      </c>
      <c s="33" t="s">
        <v>55</v>
      </c>
      <c s="34">
        <v>178.285</v>
      </c>
      <c s="35">
        <v>0</v>
      </c>
      <c s="36">
        <f>ROUND(ROUND(H115,2)*ROUND(G115,3),2)</f>
      </c>
      <c r="O115">
        <f>(I115*21)/100</f>
      </c>
      <c t="s">
        <v>28</v>
      </c>
    </row>
    <row r="116" spans="1:5" ht="12.75">
      <c r="A116" s="37" t="s">
        <v>56</v>
      </c>
      <c r="E116" s="38" t="s">
        <v>3472</v>
      </c>
    </row>
    <row r="117" spans="1:5" ht="25.5">
      <c r="A117" s="39" t="s">
        <v>57</v>
      </c>
      <c r="E117" s="40" t="s">
        <v>3473</v>
      </c>
    </row>
    <row r="118" spans="1:5" ht="114.75">
      <c r="A118" t="s">
        <v>58</v>
      </c>
      <c r="E118" s="38" t="s">
        <v>3474</v>
      </c>
    </row>
    <row r="119" spans="1:16" ht="25.5">
      <c r="A119" s="26" t="s">
        <v>51</v>
      </c>
      <c s="31" t="s">
        <v>182</v>
      </c>
      <c s="31" t="s">
        <v>3475</v>
      </c>
      <c s="26" t="s">
        <v>53</v>
      </c>
      <c s="32" t="s">
        <v>3476</v>
      </c>
      <c s="33" t="s">
        <v>55</v>
      </c>
      <c s="34">
        <v>113.9</v>
      </c>
      <c s="35">
        <v>0</v>
      </c>
      <c s="36">
        <f>ROUND(ROUND(H119,2)*ROUND(G119,3),2)</f>
      </c>
      <c r="O119">
        <f>(I119*21)/100</f>
      </c>
      <c t="s">
        <v>28</v>
      </c>
    </row>
    <row r="120" spans="1:5" ht="12.75">
      <c r="A120" s="37" t="s">
        <v>56</v>
      </c>
      <c r="E120" s="38" t="s">
        <v>3477</v>
      </c>
    </row>
    <row r="121" spans="1:5" ht="12.75">
      <c r="A121" s="39" t="s">
        <v>57</v>
      </c>
      <c r="E121" s="40" t="s">
        <v>3400</v>
      </c>
    </row>
    <row r="122" spans="1:5" ht="102">
      <c r="A122" t="s">
        <v>58</v>
      </c>
      <c r="E122" s="38" t="s">
        <v>3478</v>
      </c>
    </row>
    <row r="123" spans="1:16" ht="25.5">
      <c r="A123" s="26" t="s">
        <v>51</v>
      </c>
      <c s="31" t="s">
        <v>186</v>
      </c>
      <c s="31" t="s">
        <v>3479</v>
      </c>
      <c s="26" t="s">
        <v>53</v>
      </c>
      <c s="32" t="s">
        <v>3480</v>
      </c>
      <c s="33" t="s">
        <v>55</v>
      </c>
      <c s="34">
        <v>4395.45</v>
      </c>
      <c s="35">
        <v>0</v>
      </c>
      <c s="36">
        <f>ROUND(ROUND(H123,2)*ROUND(G123,3),2)</f>
      </c>
      <c r="O123">
        <f>(I123*21)/100</f>
      </c>
      <c t="s">
        <v>28</v>
      </c>
    </row>
    <row r="124" spans="1:5" ht="12.75">
      <c r="A124" s="37" t="s">
        <v>56</v>
      </c>
      <c r="E124" s="38" t="s">
        <v>3234</v>
      </c>
    </row>
    <row r="125" spans="1:5" ht="12.75">
      <c r="A125" s="39" t="s">
        <v>57</v>
      </c>
      <c r="E125" s="40" t="s">
        <v>3400</v>
      </c>
    </row>
    <row r="126" spans="1:5" ht="102">
      <c r="A126" t="s">
        <v>58</v>
      </c>
      <c r="E126" s="38" t="s">
        <v>3478</v>
      </c>
    </row>
    <row r="127" spans="1:16" ht="25.5">
      <c r="A127" s="26" t="s">
        <v>51</v>
      </c>
      <c s="31" t="s">
        <v>190</v>
      </c>
      <c s="31" t="s">
        <v>3481</v>
      </c>
      <c s="26" t="s">
        <v>53</v>
      </c>
      <c s="32" t="s">
        <v>3482</v>
      </c>
      <c s="33" t="s">
        <v>55</v>
      </c>
      <c s="34">
        <v>1166.788</v>
      </c>
      <c s="35">
        <v>0</v>
      </c>
      <c s="36">
        <f>ROUND(ROUND(H127,2)*ROUND(G127,3),2)</f>
      </c>
      <c r="O127">
        <f>(I127*21)/100</f>
      </c>
      <c t="s">
        <v>28</v>
      </c>
    </row>
    <row r="128" spans="1:5" ht="12.75">
      <c r="A128" s="37" t="s">
        <v>56</v>
      </c>
      <c r="E128" s="38" t="s">
        <v>3234</v>
      </c>
    </row>
    <row r="129" spans="1:5" ht="25.5">
      <c r="A129" s="39" t="s">
        <v>57</v>
      </c>
      <c r="E129" s="40" t="s">
        <v>3483</v>
      </c>
    </row>
    <row r="130" spans="1:5" ht="102">
      <c r="A130" t="s">
        <v>58</v>
      </c>
      <c r="E130" s="38" t="s">
        <v>3478</v>
      </c>
    </row>
    <row r="131" spans="1:16" ht="25.5">
      <c r="A131" s="26" t="s">
        <v>51</v>
      </c>
      <c s="31" t="s">
        <v>194</v>
      </c>
      <c s="31" t="s">
        <v>3484</v>
      </c>
      <c s="26" t="s">
        <v>53</v>
      </c>
      <c s="32" t="s">
        <v>3485</v>
      </c>
      <c s="33" t="s">
        <v>65</v>
      </c>
      <c s="34">
        <v>4</v>
      </c>
      <c s="35">
        <v>0</v>
      </c>
      <c s="36">
        <f>ROUND(ROUND(H131,2)*ROUND(G131,3),2)</f>
      </c>
      <c r="O131">
        <f>(I131*21)/100</f>
      </c>
      <c t="s">
        <v>28</v>
      </c>
    </row>
    <row r="132" spans="1:5" ht="12.75">
      <c r="A132" s="37" t="s">
        <v>56</v>
      </c>
      <c r="E132" s="38" t="s">
        <v>3486</v>
      </c>
    </row>
    <row r="133" spans="1:5" ht="12.75">
      <c r="A133" s="39" t="s">
        <v>57</v>
      </c>
      <c r="E133" s="40" t="s">
        <v>3400</v>
      </c>
    </row>
    <row r="134" spans="1:5" ht="204">
      <c r="A134" t="s">
        <v>58</v>
      </c>
      <c r="E134" s="38" t="s">
        <v>3487</v>
      </c>
    </row>
    <row r="135" spans="1:16" ht="12.75">
      <c r="A135" s="26" t="s">
        <v>51</v>
      </c>
      <c s="31" t="s">
        <v>198</v>
      </c>
      <c s="31" t="s">
        <v>3488</v>
      </c>
      <c s="26" t="s">
        <v>53</v>
      </c>
      <c s="32" t="s">
        <v>3489</v>
      </c>
      <c s="33" t="s">
        <v>65</v>
      </c>
      <c s="34">
        <v>374</v>
      </c>
      <c s="35">
        <v>0</v>
      </c>
      <c s="36">
        <f>ROUND(ROUND(H135,2)*ROUND(G135,3),2)</f>
      </c>
      <c r="O135">
        <f>(I135*21)/100</f>
      </c>
      <c t="s">
        <v>28</v>
      </c>
    </row>
    <row r="136" spans="1:5" ht="12.75">
      <c r="A136" s="37" t="s">
        <v>56</v>
      </c>
      <c r="E136" s="38" t="s">
        <v>3490</v>
      </c>
    </row>
    <row r="137" spans="1:5" ht="12.75">
      <c r="A137" s="39" t="s">
        <v>57</v>
      </c>
      <c r="E137" s="40" t="s">
        <v>3400</v>
      </c>
    </row>
    <row r="138" spans="1:5" ht="255">
      <c r="A138" t="s">
        <v>58</v>
      </c>
      <c r="E138" s="38" t="s">
        <v>3491</v>
      </c>
    </row>
    <row r="139" spans="1:16" ht="12.75">
      <c r="A139" s="26" t="s">
        <v>51</v>
      </c>
      <c s="31" t="s">
        <v>306</v>
      </c>
      <c s="31" t="s">
        <v>3492</v>
      </c>
      <c s="26" t="s">
        <v>53</v>
      </c>
      <c s="32" t="s">
        <v>3493</v>
      </c>
      <c s="33" t="s">
        <v>65</v>
      </c>
      <c s="34">
        <v>236</v>
      </c>
      <c s="35">
        <v>0</v>
      </c>
      <c s="36">
        <f>ROUND(ROUND(H139,2)*ROUND(G139,3),2)</f>
      </c>
      <c r="O139">
        <f>(I139*21)/100</f>
      </c>
      <c t="s">
        <v>28</v>
      </c>
    </row>
    <row r="140" spans="1:5" ht="12.75">
      <c r="A140" s="37" t="s">
        <v>56</v>
      </c>
      <c r="E140" s="38" t="s">
        <v>3494</v>
      </c>
    </row>
    <row r="141" spans="1:5" ht="25.5">
      <c r="A141" s="39" t="s">
        <v>57</v>
      </c>
      <c r="E141" s="40" t="s">
        <v>3495</v>
      </c>
    </row>
    <row r="142" spans="1:5" ht="153">
      <c r="A142" t="s">
        <v>58</v>
      </c>
      <c r="E142" s="38" t="s">
        <v>3496</v>
      </c>
    </row>
    <row r="143" spans="1:16" ht="12.75">
      <c r="A143" s="26" t="s">
        <v>51</v>
      </c>
      <c s="31" t="s">
        <v>288</v>
      </c>
      <c s="31" t="s">
        <v>3497</v>
      </c>
      <c s="26" t="s">
        <v>53</v>
      </c>
      <c s="32" t="s">
        <v>3498</v>
      </c>
      <c s="33" t="s">
        <v>65</v>
      </c>
      <c s="34">
        <v>1</v>
      </c>
      <c s="35">
        <v>0</v>
      </c>
      <c s="36">
        <f>ROUND(ROUND(H143,2)*ROUND(G143,3),2)</f>
      </c>
      <c r="O143">
        <f>(I143*21)/100</f>
      </c>
      <c t="s">
        <v>28</v>
      </c>
    </row>
    <row r="144" spans="1:5" ht="12.75">
      <c r="A144" s="37" t="s">
        <v>56</v>
      </c>
      <c r="E144" s="38" t="s">
        <v>3499</v>
      </c>
    </row>
    <row r="145" spans="1:5" ht="12.75">
      <c r="A145" s="39" t="s">
        <v>57</v>
      </c>
      <c r="E145" s="40" t="s">
        <v>3500</v>
      </c>
    </row>
    <row r="146" spans="1:5" ht="38.25">
      <c r="A146" t="s">
        <v>58</v>
      </c>
      <c r="E146" s="38" t="s">
        <v>3501</v>
      </c>
    </row>
    <row r="147" spans="1:16" ht="12.75">
      <c r="A147" s="26" t="s">
        <v>51</v>
      </c>
      <c s="31" t="s">
        <v>672</v>
      </c>
      <c s="31" t="s">
        <v>3502</v>
      </c>
      <c s="26" t="s">
        <v>53</v>
      </c>
      <c s="32" t="s">
        <v>3503</v>
      </c>
      <c s="33" t="s">
        <v>55</v>
      </c>
      <c s="34">
        <v>113.9</v>
      </c>
      <c s="35">
        <v>0</v>
      </c>
      <c s="36">
        <f>ROUND(ROUND(H147,2)*ROUND(G147,3),2)</f>
      </c>
      <c r="O147">
        <f>(I147*21)/100</f>
      </c>
      <c t="s">
        <v>28</v>
      </c>
    </row>
    <row r="148" spans="1:5" ht="12.75">
      <c r="A148" s="37" t="s">
        <v>56</v>
      </c>
      <c r="E148" s="38" t="s">
        <v>3234</v>
      </c>
    </row>
    <row r="149" spans="1:5" ht="12.75">
      <c r="A149" s="39" t="s">
        <v>57</v>
      </c>
      <c r="E149" s="40" t="s">
        <v>3400</v>
      </c>
    </row>
    <row r="150" spans="1:5" ht="306">
      <c r="A150" t="s">
        <v>58</v>
      </c>
      <c r="E150" s="38" t="s">
        <v>3411</v>
      </c>
    </row>
    <row r="151" spans="1:16" ht="12.75">
      <c r="A151" s="26" t="s">
        <v>51</v>
      </c>
      <c s="31" t="s">
        <v>347</v>
      </c>
      <c s="31" t="s">
        <v>3504</v>
      </c>
      <c s="26" t="s">
        <v>34</v>
      </c>
      <c s="32" t="s">
        <v>3505</v>
      </c>
      <c s="33" t="s">
        <v>55</v>
      </c>
      <c s="34">
        <v>5222.499</v>
      </c>
      <c s="35">
        <v>0</v>
      </c>
      <c s="36">
        <f>ROUND(ROUND(H151,2)*ROUND(G151,3),2)</f>
      </c>
      <c r="O151">
        <f>(I151*21)/100</f>
      </c>
      <c t="s">
        <v>28</v>
      </c>
    </row>
    <row r="152" spans="1:5" ht="12.75">
      <c r="A152" s="37" t="s">
        <v>56</v>
      </c>
      <c r="E152" s="38" t="s">
        <v>53</v>
      </c>
    </row>
    <row r="153" spans="1:5" ht="25.5">
      <c r="A153" s="39" t="s">
        <v>57</v>
      </c>
      <c r="E153" s="40" t="s">
        <v>3506</v>
      </c>
    </row>
    <row r="154" spans="1:5" ht="165.75">
      <c r="A154" t="s">
        <v>58</v>
      </c>
      <c r="E154" s="38" t="s">
        <v>3507</v>
      </c>
    </row>
    <row r="155" spans="1:16" ht="12.75">
      <c r="A155" s="26" t="s">
        <v>51</v>
      </c>
      <c s="31" t="s">
        <v>360</v>
      </c>
      <c s="31" t="s">
        <v>3504</v>
      </c>
      <c s="26" t="s">
        <v>28</v>
      </c>
      <c s="32" t="s">
        <v>3508</v>
      </c>
      <c s="33" t="s">
        <v>55</v>
      </c>
      <c s="34">
        <v>453.639</v>
      </c>
      <c s="35">
        <v>0</v>
      </c>
      <c s="36">
        <f>ROUND(ROUND(H155,2)*ROUND(G155,3),2)</f>
      </c>
      <c r="O155">
        <f>(I155*21)/100</f>
      </c>
      <c t="s">
        <v>28</v>
      </c>
    </row>
    <row r="156" spans="1:5" ht="12.75">
      <c r="A156" s="37" t="s">
        <v>56</v>
      </c>
      <c r="E156" s="38" t="s">
        <v>53</v>
      </c>
    </row>
    <row r="157" spans="1:5" ht="25.5">
      <c r="A157" s="39" t="s">
        <v>57</v>
      </c>
      <c r="E157" s="40" t="s">
        <v>3509</v>
      </c>
    </row>
    <row r="158" spans="1:5" ht="165.75">
      <c r="A158" t="s">
        <v>58</v>
      </c>
      <c r="E158" s="38" t="s">
        <v>3507</v>
      </c>
    </row>
    <row r="159" spans="1:16" ht="12.75">
      <c r="A159" s="26" t="s">
        <v>51</v>
      </c>
      <c s="31" t="s">
        <v>510</v>
      </c>
      <c s="31" t="s">
        <v>3510</v>
      </c>
      <c s="26" t="s">
        <v>53</v>
      </c>
      <c s="32" t="s">
        <v>3511</v>
      </c>
      <c s="33" t="s">
        <v>65</v>
      </c>
      <c s="34">
        <v>42</v>
      </c>
      <c s="35">
        <v>0</v>
      </c>
      <c s="36">
        <f>ROUND(ROUND(H159,2)*ROUND(G159,3),2)</f>
      </c>
      <c r="O159">
        <f>(I159*21)/100</f>
      </c>
      <c t="s">
        <v>28</v>
      </c>
    </row>
    <row r="160" spans="1:5" ht="25.5">
      <c r="A160" s="37" t="s">
        <v>56</v>
      </c>
      <c r="E160" s="38" t="s">
        <v>3512</v>
      </c>
    </row>
    <row r="161" spans="1:5" ht="12.75">
      <c r="A161" s="39" t="s">
        <v>57</v>
      </c>
      <c r="E161" s="40" t="s">
        <v>3400</v>
      </c>
    </row>
    <row r="162" spans="1:5" ht="102">
      <c r="A162" t="s">
        <v>58</v>
      </c>
      <c r="E162" s="38" t="s">
        <v>3513</v>
      </c>
    </row>
    <row r="163" spans="1:18" ht="12.75" customHeight="1">
      <c r="A163" s="6" t="s">
        <v>48</v>
      </c>
      <c s="6"/>
      <c s="44" t="s">
        <v>81</v>
      </c>
      <c s="6"/>
      <c s="29" t="s">
        <v>330</v>
      </c>
      <c s="6"/>
      <c s="6"/>
      <c s="6"/>
      <c s="46">
        <f>0+Q163</f>
      </c>
      <c r="O163">
        <f>0+R163</f>
      </c>
      <c r="Q163">
        <f>0+I164+I168</f>
      </c>
      <c>
        <f>0+O164+O168</f>
      </c>
    </row>
    <row r="164" spans="1:16" ht="12.75">
      <c r="A164" s="26" t="s">
        <v>51</v>
      </c>
      <c s="31" t="s">
        <v>310</v>
      </c>
      <c s="31" t="s">
        <v>3514</v>
      </c>
      <c s="26" t="s">
        <v>53</v>
      </c>
      <c s="32" t="s">
        <v>3515</v>
      </c>
      <c s="33" t="s">
        <v>65</v>
      </c>
      <c s="34">
        <v>75</v>
      </c>
      <c s="35">
        <v>0</v>
      </c>
      <c s="36">
        <f>ROUND(ROUND(H164,2)*ROUND(G164,3),2)</f>
      </c>
      <c r="O164">
        <f>(I164*21)/100</f>
      </c>
      <c t="s">
        <v>28</v>
      </c>
    </row>
    <row r="165" spans="1:5" ht="12.75">
      <c r="A165" s="37" t="s">
        <v>56</v>
      </c>
      <c r="E165" s="38" t="s">
        <v>3516</v>
      </c>
    </row>
    <row r="166" spans="1:5" ht="12.75">
      <c r="A166" s="39" t="s">
        <v>57</v>
      </c>
      <c r="E166" s="40" t="s">
        <v>3400</v>
      </c>
    </row>
    <row r="167" spans="1:5" ht="114.75">
      <c r="A167" t="s">
        <v>58</v>
      </c>
      <c r="E167" s="38" t="s">
        <v>3517</v>
      </c>
    </row>
    <row r="168" spans="1:16" ht="12.75">
      <c r="A168" s="26" t="s">
        <v>51</v>
      </c>
      <c s="31" t="s">
        <v>202</v>
      </c>
      <c s="31" t="s">
        <v>3518</v>
      </c>
      <c s="26" t="s">
        <v>53</v>
      </c>
      <c s="32" t="s">
        <v>3519</v>
      </c>
      <c s="33" t="s">
        <v>65</v>
      </c>
      <c s="34">
        <v>75</v>
      </c>
      <c s="35">
        <v>0</v>
      </c>
      <c s="36">
        <f>ROUND(ROUND(H168,2)*ROUND(G168,3),2)</f>
      </c>
      <c r="O168">
        <f>(I168*21)/100</f>
      </c>
      <c t="s">
        <v>28</v>
      </c>
    </row>
    <row r="169" spans="1:5" ht="12.75">
      <c r="A169" s="37" t="s">
        <v>56</v>
      </c>
      <c r="E169" s="38" t="s">
        <v>3516</v>
      </c>
    </row>
    <row r="170" spans="1:5" ht="12.75">
      <c r="A170" s="39" t="s">
        <v>57</v>
      </c>
      <c r="E170" s="40" t="s">
        <v>3400</v>
      </c>
    </row>
    <row r="171" spans="1:5" ht="127.5">
      <c r="A171" t="s">
        <v>58</v>
      </c>
      <c r="E171" s="38" t="s">
        <v>3520</v>
      </c>
    </row>
    <row r="172" spans="1:18" ht="12.75" customHeight="1">
      <c r="A172" s="6" t="s">
        <v>48</v>
      </c>
      <c s="6"/>
      <c s="44" t="s">
        <v>44</v>
      </c>
      <c s="6"/>
      <c s="29" t="s">
        <v>359</v>
      </c>
      <c s="6"/>
      <c s="6"/>
      <c s="6"/>
      <c s="46">
        <f>0+Q172</f>
      </c>
      <c r="O172">
        <f>0+R172</f>
      </c>
      <c r="Q172">
        <f>0+I173+I177+I181+I185+I189+I193+I197+I201+I205+I209+I213+I217+I221+I225+I229+I233+I237+I241+I245+I249+I253+I257</f>
      </c>
      <c>
        <f>0+O173+O177+O181+O185+O189+O193+O197+O201+O205+O209+O213+O217+O221+O225+O229+O233+O237+O241+O245+O249+O253+O257</f>
      </c>
    </row>
    <row r="173" spans="1:16" ht="25.5">
      <c r="A173" s="26" t="s">
        <v>51</v>
      </c>
      <c s="31" t="s">
        <v>210</v>
      </c>
      <c s="31" t="s">
        <v>3521</v>
      </c>
      <c s="26" t="s">
        <v>53</v>
      </c>
      <c s="32" t="s">
        <v>3522</v>
      </c>
      <c s="33" t="s">
        <v>114</v>
      </c>
      <c s="34">
        <v>102</v>
      </c>
      <c s="35">
        <v>0</v>
      </c>
      <c s="36">
        <f>ROUND(ROUND(H173,2)*ROUND(G173,3),2)</f>
      </c>
      <c r="O173">
        <f>(I173*21)/100</f>
      </c>
      <c t="s">
        <v>28</v>
      </c>
    </row>
    <row r="174" spans="1:5" ht="12.75">
      <c r="A174" s="37" t="s">
        <v>56</v>
      </c>
      <c r="E174" s="38" t="s">
        <v>53</v>
      </c>
    </row>
    <row r="175" spans="1:5" ht="12.75">
      <c r="A175" s="39" t="s">
        <v>57</v>
      </c>
      <c r="E175" s="40" t="s">
        <v>3500</v>
      </c>
    </row>
    <row r="176" spans="1:5" ht="191.25">
      <c r="A176" t="s">
        <v>58</v>
      </c>
      <c r="E176" s="38" t="s">
        <v>3523</v>
      </c>
    </row>
    <row r="177" spans="1:16" ht="12.75">
      <c r="A177" s="26" t="s">
        <v>51</v>
      </c>
      <c s="31" t="s">
        <v>214</v>
      </c>
      <c s="31" t="s">
        <v>3524</v>
      </c>
      <c s="26" t="s">
        <v>53</v>
      </c>
      <c s="32" t="s">
        <v>3525</v>
      </c>
      <c s="33" t="s">
        <v>65</v>
      </c>
      <c s="34">
        <v>1</v>
      </c>
      <c s="35">
        <v>0</v>
      </c>
      <c s="36">
        <f>ROUND(ROUND(H177,2)*ROUND(G177,3),2)</f>
      </c>
      <c r="O177">
        <f>(I177*21)/100</f>
      </c>
      <c t="s">
        <v>28</v>
      </c>
    </row>
    <row r="178" spans="1:5" ht="12.75">
      <c r="A178" s="37" t="s">
        <v>56</v>
      </c>
      <c r="E178" s="38" t="s">
        <v>3526</v>
      </c>
    </row>
    <row r="179" spans="1:5" ht="12.75">
      <c r="A179" s="39" t="s">
        <v>57</v>
      </c>
      <c r="E179" s="40" t="s">
        <v>3527</v>
      </c>
    </row>
    <row r="180" spans="1:5" ht="127.5">
      <c r="A180" t="s">
        <v>58</v>
      </c>
      <c r="E180" s="38" t="s">
        <v>3528</v>
      </c>
    </row>
    <row r="181" spans="1:16" ht="12.75">
      <c r="A181" s="26" t="s">
        <v>51</v>
      </c>
      <c s="31" t="s">
        <v>218</v>
      </c>
      <c s="31" t="s">
        <v>3529</v>
      </c>
      <c s="26" t="s">
        <v>53</v>
      </c>
      <c s="32" t="s">
        <v>3530</v>
      </c>
      <c s="33" t="s">
        <v>65</v>
      </c>
      <c s="34">
        <v>1</v>
      </c>
      <c s="35">
        <v>0</v>
      </c>
      <c s="36">
        <f>ROUND(ROUND(H181,2)*ROUND(G181,3),2)</f>
      </c>
      <c r="O181">
        <f>(I181*21)/100</f>
      </c>
      <c t="s">
        <v>28</v>
      </c>
    </row>
    <row r="182" spans="1:5" ht="12.75">
      <c r="A182" s="37" t="s">
        <v>56</v>
      </c>
      <c r="E182" s="38" t="s">
        <v>3486</v>
      </c>
    </row>
    <row r="183" spans="1:5" ht="12.75">
      <c r="A183" s="39" t="s">
        <v>57</v>
      </c>
      <c r="E183" s="40" t="s">
        <v>3527</v>
      </c>
    </row>
    <row r="184" spans="1:5" ht="165.75">
      <c r="A184" t="s">
        <v>58</v>
      </c>
      <c r="E184" s="38" t="s">
        <v>3531</v>
      </c>
    </row>
    <row r="185" spans="1:16" ht="12.75">
      <c r="A185" s="26" t="s">
        <v>51</v>
      </c>
      <c s="31" t="s">
        <v>222</v>
      </c>
      <c s="31" t="s">
        <v>3532</v>
      </c>
      <c s="26" t="s">
        <v>53</v>
      </c>
      <c s="32" t="s">
        <v>3533</v>
      </c>
      <c s="33" t="s">
        <v>65</v>
      </c>
      <c s="34">
        <v>16</v>
      </c>
      <c s="35">
        <v>0</v>
      </c>
      <c s="36">
        <f>ROUND(ROUND(H185,2)*ROUND(G185,3),2)</f>
      </c>
      <c r="O185">
        <f>(I185*21)/100</f>
      </c>
      <c t="s">
        <v>28</v>
      </c>
    </row>
    <row r="186" spans="1:5" ht="12.75">
      <c r="A186" s="37" t="s">
        <v>56</v>
      </c>
      <c r="E186" s="38" t="s">
        <v>3534</v>
      </c>
    </row>
    <row r="187" spans="1:5" ht="12.75">
      <c r="A187" s="39" t="s">
        <v>57</v>
      </c>
      <c r="E187" s="40" t="s">
        <v>3535</v>
      </c>
    </row>
    <row r="188" spans="1:5" ht="89.25">
      <c r="A188" t="s">
        <v>58</v>
      </c>
      <c r="E188" s="38" t="s">
        <v>3536</v>
      </c>
    </row>
    <row r="189" spans="1:16" ht="12.75">
      <c r="A189" s="26" t="s">
        <v>51</v>
      </c>
      <c s="31" t="s">
        <v>314</v>
      </c>
      <c s="31" t="s">
        <v>3537</v>
      </c>
      <c s="26" t="s">
        <v>53</v>
      </c>
      <c s="32" t="s">
        <v>3538</v>
      </c>
      <c s="33" t="s">
        <v>65</v>
      </c>
      <c s="34">
        <v>83</v>
      </c>
      <c s="35">
        <v>0</v>
      </c>
      <c s="36">
        <f>ROUND(ROUND(H189,2)*ROUND(G189,3),2)</f>
      </c>
      <c r="O189">
        <f>(I189*21)/100</f>
      </c>
      <c t="s">
        <v>28</v>
      </c>
    </row>
    <row r="190" spans="1:5" ht="12.75">
      <c r="A190" s="37" t="s">
        <v>56</v>
      </c>
      <c r="E190" s="38" t="s">
        <v>3539</v>
      </c>
    </row>
    <row r="191" spans="1:5" ht="12.75">
      <c r="A191" s="39" t="s">
        <v>57</v>
      </c>
      <c r="E191" s="40" t="s">
        <v>3540</v>
      </c>
    </row>
    <row r="192" spans="1:5" ht="153">
      <c r="A192" t="s">
        <v>58</v>
      </c>
      <c r="E192" s="38" t="s">
        <v>3541</v>
      </c>
    </row>
    <row r="193" spans="1:16" ht="12.75">
      <c r="A193" s="26" t="s">
        <v>51</v>
      </c>
      <c s="31" t="s">
        <v>226</v>
      </c>
      <c s="31" t="s">
        <v>3542</v>
      </c>
      <c s="26" t="s">
        <v>53</v>
      </c>
      <c s="32" t="s">
        <v>3543</v>
      </c>
      <c s="33" t="s">
        <v>118</v>
      </c>
      <c s="34">
        <v>11420</v>
      </c>
      <c s="35">
        <v>0</v>
      </c>
      <c s="36">
        <f>ROUND(ROUND(H193,2)*ROUND(G193,3),2)</f>
      </c>
      <c r="O193">
        <f>(I193*21)/100</f>
      </c>
      <c t="s">
        <v>28</v>
      </c>
    </row>
    <row r="194" spans="1:5" ht="12.75">
      <c r="A194" s="37" t="s">
        <v>56</v>
      </c>
      <c r="E194" s="38" t="s">
        <v>3544</v>
      </c>
    </row>
    <row r="195" spans="1:5" ht="12.75">
      <c r="A195" s="39" t="s">
        <v>57</v>
      </c>
      <c r="E195" s="40" t="s">
        <v>3400</v>
      </c>
    </row>
    <row r="196" spans="1:5" ht="140.25">
      <c r="A196" t="s">
        <v>58</v>
      </c>
      <c r="E196" s="38" t="s">
        <v>3545</v>
      </c>
    </row>
    <row r="197" spans="1:16" ht="25.5">
      <c r="A197" s="26" t="s">
        <v>51</v>
      </c>
      <c s="31" t="s">
        <v>230</v>
      </c>
      <c s="31" t="s">
        <v>3546</v>
      </c>
      <c s="26" t="s">
        <v>53</v>
      </c>
      <c s="32" t="s">
        <v>3547</v>
      </c>
      <c s="33" t="s">
        <v>55</v>
      </c>
      <c s="34">
        <v>2824.958</v>
      </c>
      <c s="35">
        <v>0</v>
      </c>
      <c s="36">
        <f>ROUND(ROUND(H197,2)*ROUND(G197,3),2)</f>
      </c>
      <c r="O197">
        <f>(I197*21)/100</f>
      </c>
      <c t="s">
        <v>28</v>
      </c>
    </row>
    <row r="198" spans="1:5" ht="12.75">
      <c r="A198" s="37" t="s">
        <v>56</v>
      </c>
      <c r="E198" s="38" t="s">
        <v>3234</v>
      </c>
    </row>
    <row r="199" spans="1:5" ht="25.5">
      <c r="A199" s="39" t="s">
        <v>57</v>
      </c>
      <c r="E199" s="40" t="s">
        <v>3548</v>
      </c>
    </row>
    <row r="200" spans="1:5" ht="204">
      <c r="A200" t="s">
        <v>58</v>
      </c>
      <c r="E200" s="38" t="s">
        <v>3549</v>
      </c>
    </row>
    <row r="201" spans="1:16" ht="25.5">
      <c r="A201" s="26" t="s">
        <v>51</v>
      </c>
      <c s="31" t="s">
        <v>234</v>
      </c>
      <c s="31" t="s">
        <v>3550</v>
      </c>
      <c s="26" t="s">
        <v>53</v>
      </c>
      <c s="32" t="s">
        <v>3551</v>
      </c>
      <c s="33" t="s">
        <v>3552</v>
      </c>
      <c s="34">
        <v>62746.6</v>
      </c>
      <c s="35">
        <v>0</v>
      </c>
      <c s="36">
        <f>ROUND(ROUND(H201,2)*ROUND(G201,3),2)</f>
      </c>
      <c r="O201">
        <f>(I201*21)/100</f>
      </c>
      <c t="s">
        <v>28</v>
      </c>
    </row>
    <row r="202" spans="1:5" ht="12.75">
      <c r="A202" s="37" t="s">
        <v>56</v>
      </c>
      <c r="E202" s="38" t="s">
        <v>53</v>
      </c>
    </row>
    <row r="203" spans="1:5" ht="63.75">
      <c r="A203" s="39" t="s">
        <v>57</v>
      </c>
      <c r="E203" s="40" t="s">
        <v>3553</v>
      </c>
    </row>
    <row r="204" spans="1:5" ht="102">
      <c r="A204" t="s">
        <v>58</v>
      </c>
      <c r="E204" s="38" t="s">
        <v>3554</v>
      </c>
    </row>
    <row r="205" spans="1:16" ht="25.5">
      <c r="A205" s="26" t="s">
        <v>51</v>
      </c>
      <c s="31" t="s">
        <v>238</v>
      </c>
      <c s="31" t="s">
        <v>3555</v>
      </c>
      <c s="26" t="s">
        <v>53</v>
      </c>
      <c s="32" t="s">
        <v>3556</v>
      </c>
      <c s="33" t="s">
        <v>55</v>
      </c>
      <c s="34">
        <v>5215.951</v>
      </c>
      <c s="35">
        <v>0</v>
      </c>
      <c s="36">
        <f>ROUND(ROUND(H205,2)*ROUND(G205,3),2)</f>
      </c>
      <c r="O205">
        <f>(I205*21)/100</f>
      </c>
      <c t="s">
        <v>28</v>
      </c>
    </row>
    <row r="206" spans="1:5" ht="12.75">
      <c r="A206" s="37" t="s">
        <v>56</v>
      </c>
      <c r="E206" s="38" t="s">
        <v>3234</v>
      </c>
    </row>
    <row r="207" spans="1:5" ht="25.5">
      <c r="A207" s="39" t="s">
        <v>57</v>
      </c>
      <c r="E207" s="40" t="s">
        <v>3557</v>
      </c>
    </row>
    <row r="208" spans="1:5" ht="204">
      <c r="A208" t="s">
        <v>58</v>
      </c>
      <c r="E208" s="38" t="s">
        <v>3558</v>
      </c>
    </row>
    <row r="209" spans="1:16" ht="25.5">
      <c r="A209" s="26" t="s">
        <v>51</v>
      </c>
      <c s="31" t="s">
        <v>318</v>
      </c>
      <c s="31" t="s">
        <v>3559</v>
      </c>
      <c s="26" t="s">
        <v>53</v>
      </c>
      <c s="32" t="s">
        <v>3560</v>
      </c>
      <c s="33" t="s">
        <v>3552</v>
      </c>
      <c s="34">
        <v>457.65</v>
      </c>
      <c s="35">
        <v>0</v>
      </c>
      <c s="36">
        <f>ROUND(ROUND(H209,2)*ROUND(G209,3),2)</f>
      </c>
      <c r="O209">
        <f>(I209*21)/100</f>
      </c>
      <c t="s">
        <v>28</v>
      </c>
    </row>
    <row r="210" spans="1:5" ht="12.75">
      <c r="A210" s="37" t="s">
        <v>56</v>
      </c>
      <c r="E210" s="38" t="s">
        <v>53</v>
      </c>
    </row>
    <row r="211" spans="1:5" ht="51">
      <c r="A211" s="39" t="s">
        <v>57</v>
      </c>
      <c r="E211" s="40" t="s">
        <v>3561</v>
      </c>
    </row>
    <row r="212" spans="1:5" ht="102">
      <c r="A212" t="s">
        <v>58</v>
      </c>
      <c r="E212" s="38" t="s">
        <v>3554</v>
      </c>
    </row>
    <row r="213" spans="1:16" ht="25.5">
      <c r="A213" s="26" t="s">
        <v>51</v>
      </c>
      <c s="31" t="s">
        <v>242</v>
      </c>
      <c s="31" t="s">
        <v>3562</v>
      </c>
      <c s="26" t="s">
        <v>53</v>
      </c>
      <c s="32" t="s">
        <v>3563</v>
      </c>
      <c s="33" t="s">
        <v>55</v>
      </c>
      <c s="34">
        <v>37.833</v>
      </c>
      <c s="35">
        <v>0</v>
      </c>
      <c s="36">
        <f>ROUND(ROUND(H213,2)*ROUND(G213,3),2)</f>
      </c>
      <c r="O213">
        <f>(I213*21)/100</f>
      </c>
      <c t="s">
        <v>28</v>
      </c>
    </row>
    <row r="214" spans="1:5" ht="12.75">
      <c r="A214" s="37" t="s">
        <v>56</v>
      </c>
      <c r="E214" s="38" t="s">
        <v>3564</v>
      </c>
    </row>
    <row r="215" spans="1:5" ht="25.5">
      <c r="A215" s="39" t="s">
        <v>57</v>
      </c>
      <c r="E215" s="40" t="s">
        <v>3565</v>
      </c>
    </row>
    <row r="216" spans="1:5" ht="216.75">
      <c r="A216" t="s">
        <v>58</v>
      </c>
      <c r="E216" s="38" t="s">
        <v>3566</v>
      </c>
    </row>
    <row r="217" spans="1:16" ht="38.25">
      <c r="A217" s="26" t="s">
        <v>51</v>
      </c>
      <c s="31" t="s">
        <v>246</v>
      </c>
      <c s="31" t="s">
        <v>3567</v>
      </c>
      <c s="26" t="s">
        <v>53</v>
      </c>
      <c s="32" t="s">
        <v>3568</v>
      </c>
      <c s="33" t="s">
        <v>55</v>
      </c>
      <c s="34">
        <v>1413.199</v>
      </c>
      <c s="35">
        <v>0</v>
      </c>
      <c s="36">
        <f>ROUND(ROUND(H217,2)*ROUND(G217,3),2)</f>
      </c>
      <c r="O217">
        <f>(I217*21)/100</f>
      </c>
      <c t="s">
        <v>28</v>
      </c>
    </row>
    <row r="218" spans="1:5" ht="12.75">
      <c r="A218" s="37" t="s">
        <v>56</v>
      </c>
      <c r="E218" s="38" t="s">
        <v>3234</v>
      </c>
    </row>
    <row r="219" spans="1:5" ht="25.5">
      <c r="A219" s="39" t="s">
        <v>57</v>
      </c>
      <c r="E219" s="40" t="s">
        <v>3569</v>
      </c>
    </row>
    <row r="220" spans="1:5" ht="216.75">
      <c r="A220" t="s">
        <v>58</v>
      </c>
      <c r="E220" s="38" t="s">
        <v>3570</v>
      </c>
    </row>
    <row r="221" spans="1:16" ht="38.25">
      <c r="A221" s="26" t="s">
        <v>51</v>
      </c>
      <c s="31" t="s">
        <v>250</v>
      </c>
      <c s="31" t="s">
        <v>3571</v>
      </c>
      <c s="26" t="s">
        <v>53</v>
      </c>
      <c s="32" t="s">
        <v>3572</v>
      </c>
      <c s="33" t="s">
        <v>3552</v>
      </c>
      <c s="34">
        <v>7553.65</v>
      </c>
      <c s="35">
        <v>0</v>
      </c>
      <c s="36">
        <f>ROUND(ROUND(H221,2)*ROUND(G221,3),2)</f>
      </c>
      <c r="O221">
        <f>(I221*21)/100</f>
      </c>
      <c t="s">
        <v>28</v>
      </c>
    </row>
    <row r="222" spans="1:5" ht="12.75">
      <c r="A222" s="37" t="s">
        <v>56</v>
      </c>
      <c r="E222" s="38" t="s">
        <v>53</v>
      </c>
    </row>
    <row r="223" spans="1:5" ht="51">
      <c r="A223" s="39" t="s">
        <v>57</v>
      </c>
      <c r="E223" s="40" t="s">
        <v>3573</v>
      </c>
    </row>
    <row r="224" spans="1:5" ht="102">
      <c r="A224" t="s">
        <v>58</v>
      </c>
      <c r="E224" s="38" t="s">
        <v>3554</v>
      </c>
    </row>
    <row r="225" spans="1:16" ht="38.25">
      <c r="A225" s="26" t="s">
        <v>51</v>
      </c>
      <c s="31" t="s">
        <v>254</v>
      </c>
      <c s="31" t="s">
        <v>3574</v>
      </c>
      <c s="26" t="s">
        <v>53</v>
      </c>
      <c s="32" t="s">
        <v>3575</v>
      </c>
      <c s="33" t="s">
        <v>55</v>
      </c>
      <c s="34">
        <v>226.436</v>
      </c>
      <c s="35">
        <v>0</v>
      </c>
      <c s="36">
        <f>ROUND(ROUND(H225,2)*ROUND(G225,3),2)</f>
      </c>
      <c r="O225">
        <f>(I225*21)/100</f>
      </c>
      <c t="s">
        <v>28</v>
      </c>
    </row>
    <row r="226" spans="1:5" ht="12.75">
      <c r="A226" s="37" t="s">
        <v>56</v>
      </c>
      <c r="E226" s="38" t="s">
        <v>3576</v>
      </c>
    </row>
    <row r="227" spans="1:5" ht="25.5">
      <c r="A227" s="39" t="s">
        <v>57</v>
      </c>
      <c r="E227" s="40" t="s">
        <v>3577</v>
      </c>
    </row>
    <row r="228" spans="1:5" ht="216.75">
      <c r="A228" t="s">
        <v>58</v>
      </c>
      <c r="E228" s="38" t="s">
        <v>3570</v>
      </c>
    </row>
    <row r="229" spans="1:16" ht="12.75">
      <c r="A229" s="26" t="s">
        <v>51</v>
      </c>
      <c s="31" t="s">
        <v>322</v>
      </c>
      <c s="31" t="s">
        <v>3578</v>
      </c>
      <c s="26" t="s">
        <v>53</v>
      </c>
      <c s="32" t="s">
        <v>3579</v>
      </c>
      <c s="33" t="s">
        <v>114</v>
      </c>
      <c s="34">
        <v>102</v>
      </c>
      <c s="35">
        <v>0</v>
      </c>
      <c s="36">
        <f>ROUND(ROUND(H229,2)*ROUND(G229,3),2)</f>
      </c>
      <c r="O229">
        <f>(I229*21)/100</f>
      </c>
      <c t="s">
        <v>28</v>
      </c>
    </row>
    <row r="230" spans="1:5" ht="12.75">
      <c r="A230" s="37" t="s">
        <v>56</v>
      </c>
      <c r="E230" s="38" t="s">
        <v>53</v>
      </c>
    </row>
    <row r="231" spans="1:5" ht="12.75">
      <c r="A231" s="39" t="s">
        <v>57</v>
      </c>
      <c r="E231" s="40" t="s">
        <v>3500</v>
      </c>
    </row>
    <row r="232" spans="1:5" ht="178.5">
      <c r="A232" t="s">
        <v>58</v>
      </c>
      <c r="E232" s="38" t="s">
        <v>3580</v>
      </c>
    </row>
    <row r="233" spans="1:16" ht="12.75">
      <c r="A233" s="26" t="s">
        <v>51</v>
      </c>
      <c s="31" t="s">
        <v>258</v>
      </c>
      <c s="31" t="s">
        <v>3581</v>
      </c>
      <c s="26" t="s">
        <v>53</v>
      </c>
      <c s="32" t="s">
        <v>3582</v>
      </c>
      <c s="33" t="s">
        <v>65</v>
      </c>
      <c s="34">
        <v>7</v>
      </c>
      <c s="35">
        <v>0</v>
      </c>
      <c s="36">
        <f>ROUND(ROUND(H233,2)*ROUND(G233,3),2)</f>
      </c>
      <c r="O233">
        <f>(I233*21)/100</f>
      </c>
      <c t="s">
        <v>28</v>
      </c>
    </row>
    <row r="234" spans="1:5" ht="12.75">
      <c r="A234" s="37" t="s">
        <v>56</v>
      </c>
      <c r="E234" s="38" t="s">
        <v>53</v>
      </c>
    </row>
    <row r="235" spans="1:5" ht="12.75">
      <c r="A235" s="39" t="s">
        <v>57</v>
      </c>
      <c r="E235" s="40" t="s">
        <v>3527</v>
      </c>
    </row>
    <row r="236" spans="1:5" ht="127.5">
      <c r="A236" t="s">
        <v>58</v>
      </c>
      <c r="E236" s="38" t="s">
        <v>3583</v>
      </c>
    </row>
    <row r="237" spans="1:16" ht="12.75">
      <c r="A237" s="26" t="s">
        <v>51</v>
      </c>
      <c s="31" t="s">
        <v>262</v>
      </c>
      <c s="31" t="s">
        <v>3584</v>
      </c>
      <c s="26" t="s">
        <v>53</v>
      </c>
      <c s="32" t="s">
        <v>3585</v>
      </c>
      <c s="33" t="s">
        <v>65</v>
      </c>
      <c s="34">
        <v>35</v>
      </c>
      <c s="35">
        <v>0</v>
      </c>
      <c s="36">
        <f>ROUND(ROUND(H237,2)*ROUND(G237,3),2)</f>
      </c>
      <c r="O237">
        <f>(I237*21)/100</f>
      </c>
      <c t="s">
        <v>28</v>
      </c>
    </row>
    <row r="238" spans="1:5" ht="12.75">
      <c r="A238" s="37" t="s">
        <v>56</v>
      </c>
      <c r="E238" s="38" t="s">
        <v>3586</v>
      </c>
    </row>
    <row r="239" spans="1:5" ht="12.75">
      <c r="A239" s="39" t="s">
        <v>57</v>
      </c>
      <c r="E239" s="40" t="s">
        <v>53</v>
      </c>
    </row>
    <row r="240" spans="1:5" ht="127.5">
      <c r="A240" t="s">
        <v>58</v>
      </c>
      <c r="E240" s="38" t="s">
        <v>3583</v>
      </c>
    </row>
    <row r="241" spans="1:16" ht="25.5">
      <c r="A241" s="26" t="s">
        <v>51</v>
      </c>
      <c s="31" t="s">
        <v>378</v>
      </c>
      <c s="31" t="s">
        <v>3587</v>
      </c>
      <c s="26" t="s">
        <v>34</v>
      </c>
      <c s="32" t="s">
        <v>3588</v>
      </c>
      <c s="33" t="s">
        <v>55</v>
      </c>
      <c s="34">
        <v>16.8</v>
      </c>
      <c s="35">
        <v>0</v>
      </c>
      <c s="36">
        <f>ROUND(ROUND(H241,2)*ROUND(G241,3),2)</f>
      </c>
      <c r="O241">
        <f>(I241*21)/100</f>
      </c>
      <c t="s">
        <v>28</v>
      </c>
    </row>
    <row r="242" spans="1:5" ht="12.75">
      <c r="A242" s="37" t="s">
        <v>56</v>
      </c>
      <c r="E242" s="38" t="s">
        <v>53</v>
      </c>
    </row>
    <row r="243" spans="1:5" ht="25.5">
      <c r="A243" s="39" t="s">
        <v>57</v>
      </c>
      <c r="E243" s="40" t="s">
        <v>3589</v>
      </c>
    </row>
    <row r="244" spans="1:5" ht="140.25">
      <c r="A244" t="s">
        <v>58</v>
      </c>
      <c r="E244" s="38" t="s">
        <v>3590</v>
      </c>
    </row>
    <row r="245" spans="1:16" ht="25.5">
      <c r="A245" s="26" t="s">
        <v>51</v>
      </c>
      <c s="31" t="s">
        <v>343</v>
      </c>
      <c s="31" t="s">
        <v>3587</v>
      </c>
      <c s="26" t="s">
        <v>28</v>
      </c>
      <c s="32" t="s">
        <v>3591</v>
      </c>
      <c s="33" t="s">
        <v>55</v>
      </c>
      <c s="34">
        <v>25.2</v>
      </c>
      <c s="35">
        <v>0</v>
      </c>
      <c s="36">
        <f>ROUND(ROUND(H245,2)*ROUND(G245,3),2)</f>
      </c>
      <c r="O245">
        <f>(I245*21)/100</f>
      </c>
      <c t="s">
        <v>28</v>
      </c>
    </row>
    <row r="246" spans="1:5" ht="12.75">
      <c r="A246" s="37" t="s">
        <v>56</v>
      </c>
      <c r="E246" s="38" t="s">
        <v>53</v>
      </c>
    </row>
    <row r="247" spans="1:5" ht="25.5">
      <c r="A247" s="39" t="s">
        <v>57</v>
      </c>
      <c r="E247" s="40" t="s">
        <v>3592</v>
      </c>
    </row>
    <row r="248" spans="1:5" ht="140.25">
      <c r="A248" t="s">
        <v>58</v>
      </c>
      <c r="E248" s="38" t="s">
        <v>3590</v>
      </c>
    </row>
    <row r="249" spans="1:16" ht="12.75">
      <c r="A249" s="26" t="s">
        <v>51</v>
      </c>
      <c s="31" t="s">
        <v>378</v>
      </c>
      <c s="31" t="s">
        <v>3593</v>
      </c>
      <c s="26" t="s">
        <v>53</v>
      </c>
      <c s="32" t="s">
        <v>3594</v>
      </c>
      <c s="33" t="s">
        <v>65</v>
      </c>
      <c s="34">
        <v>83</v>
      </c>
      <c s="35">
        <v>0</v>
      </c>
      <c s="36">
        <f>ROUND(ROUND(H249,2)*ROUND(G249,3),2)</f>
      </c>
      <c r="O249">
        <f>(I249*21)/100</f>
      </c>
      <c t="s">
        <v>28</v>
      </c>
    </row>
    <row r="250" spans="1:5" ht="12.75">
      <c r="A250" s="37" t="s">
        <v>56</v>
      </c>
      <c r="E250" s="38" t="s">
        <v>3595</v>
      </c>
    </row>
    <row r="251" spans="1:5" ht="25.5">
      <c r="A251" s="39" t="s">
        <v>57</v>
      </c>
      <c r="E251" s="40" t="s">
        <v>3596</v>
      </c>
    </row>
    <row r="252" spans="1:5" ht="153">
      <c r="A252" t="s">
        <v>58</v>
      </c>
      <c r="E252" s="38" t="s">
        <v>3597</v>
      </c>
    </row>
    <row r="253" spans="1:16" ht="12.75">
      <c r="A253" s="26" t="s">
        <v>51</v>
      </c>
      <c s="31" t="s">
        <v>366</v>
      </c>
      <c s="31" t="s">
        <v>3598</v>
      </c>
      <c s="26" t="s">
        <v>53</v>
      </c>
      <c s="32" t="s">
        <v>3599</v>
      </c>
      <c s="33" t="s">
        <v>114</v>
      </c>
      <c s="34">
        <v>9168.297</v>
      </c>
      <c s="35">
        <v>0</v>
      </c>
      <c s="36">
        <f>ROUND(ROUND(H253,2)*ROUND(G253,3),2)</f>
      </c>
      <c r="O253">
        <f>(I253*21)/100</f>
      </c>
      <c t="s">
        <v>28</v>
      </c>
    </row>
    <row r="254" spans="1:5" ht="12.75">
      <c r="A254" s="37" t="s">
        <v>56</v>
      </c>
      <c r="E254" s="38" t="s">
        <v>3600</v>
      </c>
    </row>
    <row r="255" spans="1:5" ht="12.75">
      <c r="A255" s="39" t="s">
        <v>57</v>
      </c>
      <c r="E255" s="40" t="s">
        <v>3601</v>
      </c>
    </row>
    <row r="256" spans="1:5" ht="153">
      <c r="A256" t="s">
        <v>58</v>
      </c>
      <c r="E256" s="38" t="s">
        <v>3602</v>
      </c>
    </row>
    <row r="257" spans="1:16" ht="12.75">
      <c r="A257" s="26" t="s">
        <v>51</v>
      </c>
      <c s="31" t="s">
        <v>371</v>
      </c>
      <c s="31" t="s">
        <v>3603</v>
      </c>
      <c s="26" t="s">
        <v>53</v>
      </c>
      <c s="32" t="s">
        <v>3604</v>
      </c>
      <c s="33" t="s">
        <v>375</v>
      </c>
      <c s="34">
        <v>1763</v>
      </c>
      <c s="35">
        <v>0</v>
      </c>
      <c s="36">
        <f>ROUND(ROUND(H257,2)*ROUND(G257,3),2)</f>
      </c>
      <c r="O257">
        <f>(I257*21)/100</f>
      </c>
      <c t="s">
        <v>28</v>
      </c>
    </row>
    <row r="258" spans="1:5" ht="12.75">
      <c r="A258" s="37" t="s">
        <v>56</v>
      </c>
      <c r="E258" s="38" t="s">
        <v>3605</v>
      </c>
    </row>
    <row r="259" spans="1:5" ht="25.5">
      <c r="A259" s="39" t="s">
        <v>57</v>
      </c>
      <c r="E259" s="40" t="s">
        <v>3606</v>
      </c>
    </row>
    <row r="260" spans="1:5" ht="89.25">
      <c r="A260" t="s">
        <v>58</v>
      </c>
      <c r="E260" s="38" t="s">
        <v>3607</v>
      </c>
    </row>
    <row r="261" spans="1:18" ht="12.75" customHeight="1">
      <c r="A261" s="6" t="s">
        <v>48</v>
      </c>
      <c s="6"/>
      <c s="44" t="s">
        <v>364</v>
      </c>
      <c s="6"/>
      <c s="29" t="s">
        <v>1086</v>
      </c>
      <c s="6"/>
      <c s="6"/>
      <c s="6"/>
      <c s="46">
        <f>0+Q261</f>
      </c>
      <c r="O261">
        <f>0+R261</f>
      </c>
      <c r="Q261">
        <f>0+I262+I266+I270+I274+I278+I282+I286</f>
      </c>
      <c>
        <f>0+O262+O266+O270+O274+O278+O282+O286</f>
      </c>
    </row>
    <row r="262" spans="1:16" ht="25.5">
      <c r="A262" s="26" t="s">
        <v>51</v>
      </c>
      <c s="31" t="s">
        <v>266</v>
      </c>
      <c s="31" t="s">
        <v>3608</v>
      </c>
      <c s="26" t="s">
        <v>373</v>
      </c>
      <c s="32" t="s">
        <v>3609</v>
      </c>
      <c s="33" t="s">
        <v>375</v>
      </c>
      <c s="34">
        <v>16065</v>
      </c>
      <c s="35">
        <v>0</v>
      </c>
      <c s="36">
        <f>ROUND(ROUND(H262,2)*ROUND(G262,3),2)</f>
      </c>
      <c r="O262">
        <f>(I262*21)/100</f>
      </c>
      <c t="s">
        <v>28</v>
      </c>
    </row>
    <row r="263" spans="1:5" ht="38.25">
      <c r="A263" s="37" t="s">
        <v>56</v>
      </c>
      <c r="E263" s="38" t="s">
        <v>2862</v>
      </c>
    </row>
    <row r="264" spans="1:5" ht="12.75">
      <c r="A264" s="39" t="s">
        <v>57</v>
      </c>
      <c r="E264" s="40" t="s">
        <v>3400</v>
      </c>
    </row>
    <row r="265" spans="1:5" ht="165.75">
      <c r="A265" t="s">
        <v>58</v>
      </c>
      <c r="E265" s="38" t="s">
        <v>377</v>
      </c>
    </row>
    <row r="266" spans="1:16" ht="25.5">
      <c r="A266" s="26" t="s">
        <v>51</v>
      </c>
      <c s="31" t="s">
        <v>270</v>
      </c>
      <c s="31" t="s">
        <v>3610</v>
      </c>
      <c s="26" t="s">
        <v>373</v>
      </c>
      <c s="32" t="s">
        <v>3611</v>
      </c>
      <c s="33" t="s">
        <v>375</v>
      </c>
      <c s="34">
        <v>293</v>
      </c>
      <c s="35">
        <v>0</v>
      </c>
      <c s="36">
        <f>ROUND(ROUND(H266,2)*ROUND(G266,3),2)</f>
      </c>
      <c r="O266">
        <f>(I266*21)/100</f>
      </c>
      <c t="s">
        <v>28</v>
      </c>
    </row>
    <row r="267" spans="1:5" ht="38.25">
      <c r="A267" s="37" t="s">
        <v>56</v>
      </c>
      <c r="E267" s="38" t="s">
        <v>376</v>
      </c>
    </row>
    <row r="268" spans="1:5" ht="12.75">
      <c r="A268" s="39" t="s">
        <v>57</v>
      </c>
      <c r="E268" s="40" t="s">
        <v>3400</v>
      </c>
    </row>
    <row r="269" spans="1:5" ht="165.75">
      <c r="A269" t="s">
        <v>58</v>
      </c>
      <c r="E269" s="38" t="s">
        <v>377</v>
      </c>
    </row>
    <row r="270" spans="1:16" ht="25.5">
      <c r="A270" s="26" t="s">
        <v>51</v>
      </c>
      <c s="31" t="s">
        <v>274</v>
      </c>
      <c s="31" t="s">
        <v>3612</v>
      </c>
      <c s="26" t="s">
        <v>373</v>
      </c>
      <c s="32" t="s">
        <v>3613</v>
      </c>
      <c s="33" t="s">
        <v>375</v>
      </c>
      <c s="34">
        <v>1</v>
      </c>
      <c s="35">
        <v>0</v>
      </c>
      <c s="36">
        <f>ROUND(ROUND(H270,2)*ROUND(G270,3),2)</f>
      </c>
      <c r="O270">
        <f>(I270*21)/100</f>
      </c>
      <c t="s">
        <v>28</v>
      </c>
    </row>
    <row r="271" spans="1:5" ht="25.5">
      <c r="A271" s="37" t="s">
        <v>56</v>
      </c>
      <c r="E271" s="38" t="s">
        <v>1089</v>
      </c>
    </row>
    <row r="272" spans="1:5" ht="12.75">
      <c r="A272" s="39" t="s">
        <v>57</v>
      </c>
      <c r="E272" s="40" t="s">
        <v>3400</v>
      </c>
    </row>
    <row r="273" spans="1:5" ht="165.75">
      <c r="A273" t="s">
        <v>58</v>
      </c>
      <c r="E273" s="38" t="s">
        <v>377</v>
      </c>
    </row>
    <row r="274" spans="1:16" ht="38.25">
      <c r="A274" s="26" t="s">
        <v>51</v>
      </c>
      <c s="31" t="s">
        <v>276</v>
      </c>
      <c s="31" t="s">
        <v>3614</v>
      </c>
      <c s="26" t="s">
        <v>373</v>
      </c>
      <c s="32" t="s">
        <v>3615</v>
      </c>
      <c s="33" t="s">
        <v>375</v>
      </c>
      <c s="34">
        <v>3115</v>
      </c>
      <c s="35">
        <v>0</v>
      </c>
      <c s="36">
        <f>ROUND(ROUND(H274,2)*ROUND(G274,3),2)</f>
      </c>
      <c r="O274">
        <f>(I274*21)/100</f>
      </c>
      <c t="s">
        <v>28</v>
      </c>
    </row>
    <row r="275" spans="1:5" ht="63.75">
      <c r="A275" s="37" t="s">
        <v>56</v>
      </c>
      <c r="E275" s="38" t="s">
        <v>3386</v>
      </c>
    </row>
    <row r="276" spans="1:5" ht="12.75">
      <c r="A276" s="39" t="s">
        <v>57</v>
      </c>
      <c r="E276" s="40" t="s">
        <v>3400</v>
      </c>
    </row>
    <row r="277" spans="1:5" ht="165.75">
      <c r="A277" t="s">
        <v>58</v>
      </c>
      <c r="E277" s="38" t="s">
        <v>377</v>
      </c>
    </row>
    <row r="278" spans="1:16" ht="38.25">
      <c r="A278" s="26" t="s">
        <v>51</v>
      </c>
      <c s="31" t="s">
        <v>278</v>
      </c>
      <c s="31" t="s">
        <v>3616</v>
      </c>
      <c s="26" t="s">
        <v>373</v>
      </c>
      <c s="32" t="s">
        <v>3617</v>
      </c>
      <c s="33" t="s">
        <v>375</v>
      </c>
      <c s="34">
        <v>4060</v>
      </c>
      <c s="35">
        <v>0</v>
      </c>
      <c s="36">
        <f>ROUND(ROUND(H278,2)*ROUND(G278,3),2)</f>
      </c>
      <c r="O278">
        <f>(I278*21)/100</f>
      </c>
      <c t="s">
        <v>28</v>
      </c>
    </row>
    <row r="279" spans="1:5" ht="51">
      <c r="A279" s="37" t="s">
        <v>56</v>
      </c>
      <c r="E279" s="38" t="s">
        <v>3618</v>
      </c>
    </row>
    <row r="280" spans="1:5" ht="12.75">
      <c r="A280" s="39" t="s">
        <v>57</v>
      </c>
      <c r="E280" s="40" t="s">
        <v>3400</v>
      </c>
    </row>
    <row r="281" spans="1:5" ht="165.75">
      <c r="A281" t="s">
        <v>58</v>
      </c>
      <c r="E281" s="38" t="s">
        <v>377</v>
      </c>
    </row>
    <row r="282" spans="1:16" ht="38.25">
      <c r="A282" s="26" t="s">
        <v>51</v>
      </c>
      <c s="31" t="s">
        <v>282</v>
      </c>
      <c s="31" t="s">
        <v>3619</v>
      </c>
      <c s="26" t="s">
        <v>373</v>
      </c>
      <c s="32" t="s">
        <v>3620</v>
      </c>
      <c s="33" t="s">
        <v>375</v>
      </c>
      <c s="34">
        <v>677</v>
      </c>
      <c s="35">
        <v>0</v>
      </c>
      <c s="36">
        <f>ROUND(ROUND(H282,2)*ROUND(G282,3),2)</f>
      </c>
      <c r="O282">
        <f>(I282*21)/100</f>
      </c>
      <c t="s">
        <v>28</v>
      </c>
    </row>
    <row r="283" spans="1:5" ht="51">
      <c r="A283" s="37" t="s">
        <v>56</v>
      </c>
      <c r="E283" s="38" t="s">
        <v>3621</v>
      </c>
    </row>
    <row r="284" spans="1:5" ht="12.75">
      <c r="A284" s="39" t="s">
        <v>57</v>
      </c>
      <c r="E284" s="40" t="s">
        <v>3400</v>
      </c>
    </row>
    <row r="285" spans="1:5" ht="165.75">
      <c r="A285" t="s">
        <v>58</v>
      </c>
      <c r="E285" s="38" t="s">
        <v>377</v>
      </c>
    </row>
    <row r="286" spans="1:16" ht="25.5">
      <c r="A286" s="26" t="s">
        <v>51</v>
      </c>
      <c s="31" t="s">
        <v>286</v>
      </c>
      <c s="31" t="s">
        <v>379</v>
      </c>
      <c s="26" t="s">
        <v>373</v>
      </c>
      <c s="32" t="s">
        <v>380</v>
      </c>
      <c s="33" t="s">
        <v>375</v>
      </c>
      <c s="34">
        <v>792</v>
      </c>
      <c s="35">
        <v>0</v>
      </c>
      <c s="36">
        <f>ROUND(ROUND(H286,2)*ROUND(G286,3),2)</f>
      </c>
      <c r="O286">
        <f>(I286*21)/100</f>
      </c>
      <c t="s">
        <v>28</v>
      </c>
    </row>
    <row r="287" spans="1:5" ht="38.25">
      <c r="A287" s="37" t="s">
        <v>56</v>
      </c>
      <c r="E287" s="38" t="s">
        <v>381</v>
      </c>
    </row>
    <row r="288" spans="1:5" ht="12.75">
      <c r="A288" s="39" t="s">
        <v>57</v>
      </c>
      <c r="E288" s="40" t="s">
        <v>3400</v>
      </c>
    </row>
    <row r="289" spans="1:5" ht="165.75">
      <c r="A289" t="s">
        <v>58</v>
      </c>
      <c r="E289" s="38" t="s">
        <v>377</v>
      </c>
    </row>
    <row r="290" spans="1:15" ht="12.75" customHeight="1">
      <c r="A290" s="1" t="s">
        <v>48</v>
      </c>
      <c s="1"/>
      <c s="4" t="s">
        <v>1264</v>
      </c>
      <c s="1"/>
      <c s="25" t="s">
        <v>1912</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3622</v>
      </c>
      <c s="41">
        <f>0+I9</f>
      </c>
      <c r="O3" t="s">
        <v>23</v>
      </c>
      <c t="s">
        <v>28</v>
      </c>
    </row>
    <row r="4" spans="1:16" ht="15" customHeight="1">
      <c r="A4" t="s">
        <v>17</v>
      </c>
      <c s="12" t="s">
        <v>18</v>
      </c>
      <c s="13" t="s">
        <v>3217</v>
      </c>
      <c s="1"/>
      <c s="14" t="s">
        <v>3218</v>
      </c>
      <c s="1"/>
      <c s="1"/>
      <c s="11"/>
      <c s="11"/>
      <c r="O4" t="s">
        <v>24</v>
      </c>
      <c t="s">
        <v>28</v>
      </c>
    </row>
    <row r="5" spans="1:16" ht="12.75" customHeight="1">
      <c r="A5" t="s">
        <v>21</v>
      </c>
      <c s="16" t="s">
        <v>22</v>
      </c>
      <c s="17" t="s">
        <v>3622</v>
      </c>
      <c s="6"/>
      <c s="18" t="s">
        <v>3623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3319</v>
      </c>
      <c s="27"/>
      <c s="27"/>
      <c s="27"/>
      <c s="30">
        <f>0+Q9</f>
      </c>
      <c r="O9">
        <f>0+R9</f>
      </c>
      <c r="Q9">
        <f>0+I10+I14+I18</f>
      </c>
      <c>
        <f>0+O10+O14+O18</f>
      </c>
    </row>
    <row r="10" spans="1:16" ht="25.5">
      <c r="A10" s="26" t="s">
        <v>51</v>
      </c>
      <c s="31" t="s">
        <v>34</v>
      </c>
      <c s="31" t="s">
        <v>3475</v>
      </c>
      <c s="26" t="s">
        <v>53</v>
      </c>
      <c s="32" t="s">
        <v>3476</v>
      </c>
      <c s="33" t="s">
        <v>55</v>
      </c>
      <c s="34">
        <v>113.9</v>
      </c>
      <c s="35">
        <v>0</v>
      </c>
      <c s="36">
        <f>ROUND(ROUND(H10,2)*ROUND(G10,3),2)</f>
      </c>
      <c r="O10">
        <f>(I10*21)/100</f>
      </c>
      <c t="s">
        <v>28</v>
      </c>
    </row>
    <row r="11" spans="1:5" ht="12.75">
      <c r="A11" s="37" t="s">
        <v>56</v>
      </c>
      <c r="E11" s="38" t="s">
        <v>3477</v>
      </c>
    </row>
    <row r="12" spans="1:5" ht="12.75">
      <c r="A12" s="39" t="s">
        <v>57</v>
      </c>
      <c r="E12" s="40" t="s">
        <v>3400</v>
      </c>
    </row>
    <row r="13" spans="1:5" ht="102">
      <c r="A13" t="s">
        <v>58</v>
      </c>
      <c r="E13" s="38" t="s">
        <v>3625</v>
      </c>
    </row>
    <row r="14" spans="1:16" ht="25.5">
      <c r="A14" s="26" t="s">
        <v>51</v>
      </c>
      <c s="31" t="s">
        <v>28</v>
      </c>
      <c s="31" t="s">
        <v>3479</v>
      </c>
      <c s="26" t="s">
        <v>53</v>
      </c>
      <c s="32" t="s">
        <v>3480</v>
      </c>
      <c s="33" t="s">
        <v>55</v>
      </c>
      <c s="34">
        <v>4395.45</v>
      </c>
      <c s="35">
        <v>0</v>
      </c>
      <c s="36">
        <f>ROUND(ROUND(H14,2)*ROUND(G14,3),2)</f>
      </c>
      <c r="O14">
        <f>(I14*21)/100</f>
      </c>
      <c t="s">
        <v>28</v>
      </c>
    </row>
    <row r="15" spans="1:5" ht="12.75">
      <c r="A15" s="37" t="s">
        <v>56</v>
      </c>
      <c r="E15" s="38" t="s">
        <v>3234</v>
      </c>
    </row>
    <row r="16" spans="1:5" ht="12.75">
      <c r="A16" s="39" t="s">
        <v>57</v>
      </c>
      <c r="E16" s="40" t="s">
        <v>3400</v>
      </c>
    </row>
    <row r="17" spans="1:5" ht="102">
      <c r="A17" t="s">
        <v>58</v>
      </c>
      <c r="E17" s="38" t="s">
        <v>3625</v>
      </c>
    </row>
    <row r="18" spans="1:16" ht="25.5">
      <c r="A18" s="26" t="s">
        <v>51</v>
      </c>
      <c s="31" t="s">
        <v>26</v>
      </c>
      <c s="31" t="s">
        <v>3481</v>
      </c>
      <c s="26" t="s">
        <v>53</v>
      </c>
      <c s="32" t="s">
        <v>3482</v>
      </c>
      <c s="33" t="s">
        <v>55</v>
      </c>
      <c s="34">
        <v>1166.788</v>
      </c>
      <c s="35">
        <v>0</v>
      </c>
      <c s="36">
        <f>ROUND(ROUND(H18,2)*ROUND(G18,3),2)</f>
      </c>
      <c r="O18">
        <f>(I18*21)/100</f>
      </c>
      <c t="s">
        <v>28</v>
      </c>
    </row>
    <row r="19" spans="1:5" ht="12.75">
      <c r="A19" s="37" t="s">
        <v>56</v>
      </c>
      <c r="E19" s="38" t="s">
        <v>3234</v>
      </c>
    </row>
    <row r="20" spans="1:5" ht="25.5">
      <c r="A20" s="39" t="s">
        <v>57</v>
      </c>
      <c r="E20" s="40" t="s">
        <v>3626</v>
      </c>
    </row>
    <row r="21" spans="1:5" ht="102">
      <c r="A21" t="s">
        <v>58</v>
      </c>
      <c r="E21" s="38" t="s">
        <v>3625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3627</v>
      </c>
      <c s="41">
        <f>0+I9+I18+I39+I52+I65+I82+I91+I104+I109+I118</f>
      </c>
      <c r="O3" t="s">
        <v>23</v>
      </c>
      <c t="s">
        <v>28</v>
      </c>
    </row>
    <row r="4" spans="1:16" ht="15" customHeight="1">
      <c r="A4" t="s">
        <v>17</v>
      </c>
      <c s="12" t="s">
        <v>18</v>
      </c>
      <c s="13" t="s">
        <v>3217</v>
      </c>
      <c s="1"/>
      <c s="14" t="s">
        <v>3218</v>
      </c>
      <c s="1"/>
      <c s="1"/>
      <c s="11"/>
      <c s="11"/>
      <c r="O4" t="s">
        <v>24</v>
      </c>
      <c t="s">
        <v>28</v>
      </c>
    </row>
    <row r="5" spans="1:16" ht="12.75" customHeight="1">
      <c r="A5" t="s">
        <v>21</v>
      </c>
      <c s="16" t="s">
        <v>22</v>
      </c>
      <c s="17" t="s">
        <v>3627</v>
      </c>
      <c s="6"/>
      <c s="18" t="s">
        <v>3628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3222</v>
      </c>
      <c s="26" t="s">
        <v>53</v>
      </c>
      <c s="32" t="s">
        <v>3223</v>
      </c>
      <c s="33" t="s">
        <v>79</v>
      </c>
      <c s="34">
        <v>50</v>
      </c>
      <c s="35">
        <v>0</v>
      </c>
      <c s="36">
        <f>ROUND(ROUND(H10,2)*ROUND(G10,3),2)</f>
      </c>
      <c r="O10">
        <f>(I10*21)/100</f>
      </c>
      <c t="s">
        <v>28</v>
      </c>
    </row>
    <row r="11" spans="1:5" ht="12.75">
      <c r="A11" s="37" t="s">
        <v>56</v>
      </c>
      <c r="E11" s="38" t="s">
        <v>3224</v>
      </c>
    </row>
    <row r="12" spans="1:5" ht="12.75">
      <c r="A12" s="39" t="s">
        <v>57</v>
      </c>
      <c r="E12" s="40" t="s">
        <v>3630</v>
      </c>
    </row>
    <row r="13" spans="1:5" ht="12.75">
      <c r="A13" t="s">
        <v>58</v>
      </c>
      <c r="E13" s="38" t="s">
        <v>3226</v>
      </c>
    </row>
    <row r="14" spans="1:16" ht="12.75">
      <c r="A14" s="26" t="s">
        <v>51</v>
      </c>
      <c s="31" t="s">
        <v>178</v>
      </c>
      <c s="31" t="s">
        <v>3227</v>
      </c>
      <c s="26" t="s">
        <v>53</v>
      </c>
      <c s="32" t="s">
        <v>3228</v>
      </c>
      <c s="33" t="s">
        <v>3229</v>
      </c>
      <c s="34">
        <v>0.295</v>
      </c>
      <c s="35">
        <v>0</v>
      </c>
      <c s="36">
        <f>ROUND(ROUND(H14,2)*ROUND(G14,3),2)</f>
      </c>
      <c r="O14">
        <f>(I14*21)/100</f>
      </c>
      <c t="s">
        <v>28</v>
      </c>
    </row>
    <row r="15" spans="1:5" ht="12.75">
      <c r="A15" s="37" t="s">
        <v>56</v>
      </c>
      <c r="E15" s="38" t="s">
        <v>3392</v>
      </c>
    </row>
    <row r="16" spans="1:5" ht="25.5">
      <c r="A16" s="39" t="s">
        <v>57</v>
      </c>
      <c r="E16" s="40" t="s">
        <v>3631</v>
      </c>
    </row>
    <row r="17" spans="1:5" ht="25.5">
      <c r="A17" t="s">
        <v>58</v>
      </c>
      <c r="E17" s="38" t="s">
        <v>3231</v>
      </c>
    </row>
    <row r="18" spans="1:18" ht="12.75" customHeight="1">
      <c r="A18" s="6" t="s">
        <v>48</v>
      </c>
      <c s="6"/>
      <c s="44" t="s">
        <v>34</v>
      </c>
      <c s="6"/>
      <c s="29" t="s">
        <v>111</v>
      </c>
      <c s="6"/>
      <c s="6"/>
      <c s="6"/>
      <c s="46">
        <f>0+Q18</f>
      </c>
      <c r="O18">
        <f>0+R18</f>
      </c>
      <c r="Q18">
        <f>0+I19+I23+I27+I31+I35</f>
      </c>
      <c>
        <f>0+O19+O23+O27+O31+O35</f>
      </c>
    </row>
    <row r="19" spans="1:16" ht="25.5">
      <c r="A19" s="26" t="s">
        <v>51</v>
      </c>
      <c s="31" t="s">
        <v>28</v>
      </c>
      <c s="31" t="s">
        <v>3632</v>
      </c>
      <c s="26" t="s">
        <v>53</v>
      </c>
      <c s="32" t="s">
        <v>3633</v>
      </c>
      <c s="33" t="s">
        <v>118</v>
      </c>
      <c s="34">
        <v>21</v>
      </c>
      <c s="35">
        <v>0</v>
      </c>
      <c s="36">
        <f>ROUND(ROUND(H19,2)*ROUND(G19,3),2)</f>
      </c>
      <c r="O19">
        <f>(I19*21)/100</f>
      </c>
      <c t="s">
        <v>28</v>
      </c>
    </row>
    <row r="20" spans="1:5" ht="12.75">
      <c r="A20" s="37" t="s">
        <v>56</v>
      </c>
      <c r="E20" s="38" t="s">
        <v>3634</v>
      </c>
    </row>
    <row r="21" spans="1:5" ht="38.25">
      <c r="A21" s="39" t="s">
        <v>57</v>
      </c>
      <c r="E21" s="40" t="s">
        <v>3635</v>
      </c>
    </row>
    <row r="22" spans="1:5" ht="63.75">
      <c r="A22" t="s">
        <v>58</v>
      </c>
      <c r="E22" s="38" t="s">
        <v>3636</v>
      </c>
    </row>
    <row r="23" spans="1:16" ht="12.75">
      <c r="A23" s="26" t="s">
        <v>51</v>
      </c>
      <c s="31" t="s">
        <v>26</v>
      </c>
      <c s="31" t="s">
        <v>3637</v>
      </c>
      <c s="26" t="s">
        <v>53</v>
      </c>
      <c s="32" t="s">
        <v>3638</v>
      </c>
      <c s="33" t="s">
        <v>118</v>
      </c>
      <c s="34">
        <v>655</v>
      </c>
      <c s="35">
        <v>0</v>
      </c>
      <c s="36">
        <f>ROUND(ROUND(H23,2)*ROUND(G23,3),2)</f>
      </c>
      <c r="O23">
        <f>(I23*21)/100</f>
      </c>
      <c t="s">
        <v>28</v>
      </c>
    </row>
    <row r="24" spans="1:5" ht="12.75">
      <c r="A24" s="37" t="s">
        <v>56</v>
      </c>
      <c r="E24" s="38" t="s">
        <v>53</v>
      </c>
    </row>
    <row r="25" spans="1:5" ht="25.5">
      <c r="A25" s="39" t="s">
        <v>57</v>
      </c>
      <c r="E25" s="40" t="s">
        <v>3639</v>
      </c>
    </row>
    <row r="26" spans="1:5" ht="369.75">
      <c r="A26" t="s">
        <v>58</v>
      </c>
      <c r="E26" s="38" t="s">
        <v>3640</v>
      </c>
    </row>
    <row r="27" spans="1:16" ht="12.75">
      <c r="A27" s="26" t="s">
        <v>51</v>
      </c>
      <c s="31" t="s">
        <v>38</v>
      </c>
      <c s="31" t="s">
        <v>3641</v>
      </c>
      <c s="26" t="s">
        <v>53</v>
      </c>
      <c s="32" t="s">
        <v>3642</v>
      </c>
      <c s="33" t="s">
        <v>118</v>
      </c>
      <c s="34">
        <v>24</v>
      </c>
      <c s="35">
        <v>0</v>
      </c>
      <c s="36">
        <f>ROUND(ROUND(H27,2)*ROUND(G27,3),2)</f>
      </c>
      <c r="O27">
        <f>(I27*21)/100</f>
      </c>
      <c t="s">
        <v>28</v>
      </c>
    </row>
    <row r="28" spans="1:5" ht="12.75">
      <c r="A28" s="37" t="s">
        <v>56</v>
      </c>
      <c r="E28" s="38" t="s">
        <v>3643</v>
      </c>
    </row>
    <row r="29" spans="1:5" ht="25.5">
      <c r="A29" s="39" t="s">
        <v>57</v>
      </c>
      <c r="E29" s="40" t="s">
        <v>3644</v>
      </c>
    </row>
    <row r="30" spans="1:5" ht="318.75">
      <c r="A30" t="s">
        <v>58</v>
      </c>
      <c r="E30" s="38" t="s">
        <v>3645</v>
      </c>
    </row>
    <row r="31" spans="1:16" ht="12.75">
      <c r="A31" s="26" t="s">
        <v>51</v>
      </c>
      <c s="31" t="s">
        <v>40</v>
      </c>
      <c s="31" t="s">
        <v>3646</v>
      </c>
      <c s="26" t="s">
        <v>53</v>
      </c>
      <c s="32" t="s">
        <v>3647</v>
      </c>
      <c s="33" t="s">
        <v>118</v>
      </c>
      <c s="34">
        <v>48</v>
      </c>
      <c s="35">
        <v>0</v>
      </c>
      <c s="36">
        <f>ROUND(ROUND(H31,2)*ROUND(G31,3),2)</f>
      </c>
      <c r="O31">
        <f>(I31*21)/100</f>
      </c>
      <c t="s">
        <v>28</v>
      </c>
    </row>
    <row r="32" spans="1:5" ht="12.75">
      <c r="A32" s="37" t="s">
        <v>56</v>
      </c>
      <c r="E32" s="38" t="s">
        <v>3648</v>
      </c>
    </row>
    <row r="33" spans="1:5" ht="25.5">
      <c r="A33" s="39" t="s">
        <v>57</v>
      </c>
      <c r="E33" s="40" t="s">
        <v>3649</v>
      </c>
    </row>
    <row r="34" spans="1:5" ht="242.25">
      <c r="A34" t="s">
        <v>58</v>
      </c>
      <c r="E34" s="38" t="s">
        <v>3650</v>
      </c>
    </row>
    <row r="35" spans="1:16" ht="12.75">
      <c r="A35" s="26" t="s">
        <v>51</v>
      </c>
      <c s="31" t="s">
        <v>27</v>
      </c>
      <c s="31" t="s">
        <v>3276</v>
      </c>
      <c s="26" t="s">
        <v>53</v>
      </c>
      <c s="32" t="s">
        <v>3277</v>
      </c>
      <c s="33" t="s">
        <v>114</v>
      </c>
      <c s="34">
        <v>1234</v>
      </c>
      <c s="35">
        <v>0</v>
      </c>
      <c s="36">
        <f>ROUND(ROUND(H35,2)*ROUND(G35,3),2)</f>
      </c>
      <c r="O35">
        <f>(I35*21)/100</f>
      </c>
      <c t="s">
        <v>28</v>
      </c>
    </row>
    <row r="36" spans="1:5" ht="12.75">
      <c r="A36" s="37" t="s">
        <v>56</v>
      </c>
      <c r="E36" s="38" t="s">
        <v>53</v>
      </c>
    </row>
    <row r="37" spans="1:5" ht="25.5">
      <c r="A37" s="39" t="s">
        <v>57</v>
      </c>
      <c r="E37" s="40" t="s">
        <v>3651</v>
      </c>
    </row>
    <row r="38" spans="1:5" ht="25.5">
      <c r="A38" t="s">
        <v>58</v>
      </c>
      <c r="E38" s="38" t="s">
        <v>3278</v>
      </c>
    </row>
    <row r="39" spans="1:18" ht="12.75" customHeight="1">
      <c r="A39" s="6" t="s">
        <v>48</v>
      </c>
      <c s="6"/>
      <c s="44" t="s">
        <v>28</v>
      </c>
      <c s="6"/>
      <c s="29" t="s">
        <v>1811</v>
      </c>
      <c s="6"/>
      <c s="6"/>
      <c s="6"/>
      <c s="46">
        <f>0+Q39</f>
      </c>
      <c r="O39">
        <f>0+R39</f>
      </c>
      <c r="Q39">
        <f>0+I40+I44+I48</f>
      </c>
      <c>
        <f>0+O40+O44+O48</f>
      </c>
    </row>
    <row r="40" spans="1:16" ht="12.75">
      <c r="A40" s="26" t="s">
        <v>51</v>
      </c>
      <c s="31" t="s">
        <v>81</v>
      </c>
      <c s="31" t="s">
        <v>3652</v>
      </c>
      <c s="26" t="s">
        <v>53</v>
      </c>
      <c s="32" t="s">
        <v>3653</v>
      </c>
      <c s="33" t="s">
        <v>118</v>
      </c>
      <c s="34">
        <v>31</v>
      </c>
      <c s="35">
        <v>0</v>
      </c>
      <c s="36">
        <f>ROUND(ROUND(H40,2)*ROUND(G40,3),2)</f>
      </c>
      <c r="O40">
        <f>(I40*21)/100</f>
      </c>
      <c t="s">
        <v>28</v>
      </c>
    </row>
    <row r="41" spans="1:5" ht="12.75">
      <c r="A41" s="37" t="s">
        <v>56</v>
      </c>
      <c r="E41" s="38" t="s">
        <v>3654</v>
      </c>
    </row>
    <row r="42" spans="1:5" ht="25.5">
      <c r="A42" s="39" t="s">
        <v>57</v>
      </c>
      <c r="E42" s="40" t="s">
        <v>3655</v>
      </c>
    </row>
    <row r="43" spans="1:5" ht="38.25">
      <c r="A43" t="s">
        <v>58</v>
      </c>
      <c r="E43" s="38" t="s">
        <v>3656</v>
      </c>
    </row>
    <row r="44" spans="1:16" ht="12.75">
      <c r="A44" s="26" t="s">
        <v>51</v>
      </c>
      <c s="31" t="s">
        <v>85</v>
      </c>
      <c s="31" t="s">
        <v>3282</v>
      </c>
      <c s="26" t="s">
        <v>53</v>
      </c>
      <c s="32" t="s">
        <v>3283</v>
      </c>
      <c s="33" t="s">
        <v>114</v>
      </c>
      <c s="34">
        <v>336</v>
      </c>
      <c s="35">
        <v>0</v>
      </c>
      <c s="36">
        <f>ROUND(ROUND(H44,2)*ROUND(G44,3),2)</f>
      </c>
      <c r="O44">
        <f>(I44*21)/100</f>
      </c>
      <c t="s">
        <v>28</v>
      </c>
    </row>
    <row r="45" spans="1:5" ht="12.75">
      <c r="A45" s="37" t="s">
        <v>56</v>
      </c>
      <c r="E45" s="38" t="s">
        <v>3657</v>
      </c>
    </row>
    <row r="46" spans="1:5" ht="25.5">
      <c r="A46" s="39" t="s">
        <v>57</v>
      </c>
      <c r="E46" s="40" t="s">
        <v>3658</v>
      </c>
    </row>
    <row r="47" spans="1:5" ht="25.5">
      <c r="A47" t="s">
        <v>58</v>
      </c>
      <c r="E47" s="38" t="s">
        <v>3285</v>
      </c>
    </row>
    <row r="48" spans="1:16" ht="12.75">
      <c r="A48" s="26" t="s">
        <v>51</v>
      </c>
      <c s="31" t="s">
        <v>198</v>
      </c>
      <c s="31" t="s">
        <v>3659</v>
      </c>
      <c s="26" t="s">
        <v>53</v>
      </c>
      <c s="32" t="s">
        <v>3660</v>
      </c>
      <c s="33" t="s">
        <v>118</v>
      </c>
      <c s="34">
        <v>13</v>
      </c>
      <c s="35">
        <v>0</v>
      </c>
      <c s="36">
        <f>ROUND(ROUND(H48,2)*ROUND(G48,3),2)</f>
      </c>
      <c r="O48">
        <f>(I48*0)/100</f>
      </c>
      <c t="s">
        <v>32</v>
      </c>
    </row>
    <row r="49" spans="1:5" ht="12.75">
      <c r="A49" s="37" t="s">
        <v>56</v>
      </c>
      <c r="E49" s="38" t="s">
        <v>3661</v>
      </c>
    </row>
    <row r="50" spans="1:5" ht="25.5">
      <c r="A50" s="39" t="s">
        <v>57</v>
      </c>
      <c r="E50" s="40" t="s">
        <v>3662</v>
      </c>
    </row>
    <row r="51" spans="1:5" ht="369.75">
      <c r="A51" t="s">
        <v>58</v>
      </c>
      <c r="E51" s="38" t="s">
        <v>3663</v>
      </c>
    </row>
    <row r="52" spans="1:18" ht="12.75" customHeight="1">
      <c r="A52" s="6" t="s">
        <v>48</v>
      </c>
      <c s="6"/>
      <c s="44" t="s">
        <v>26</v>
      </c>
      <c s="6"/>
      <c s="29" t="s">
        <v>3300</v>
      </c>
      <c s="6"/>
      <c s="6"/>
      <c s="6"/>
      <c s="46">
        <f>0+Q52</f>
      </c>
      <c r="O52">
        <f>0+R52</f>
      </c>
      <c r="Q52">
        <f>0+I53+I57+I61</f>
      </c>
      <c>
        <f>0+O53+O57+O61</f>
      </c>
    </row>
    <row r="53" spans="1:16" ht="12.75">
      <c r="A53" s="26" t="s">
        <v>51</v>
      </c>
      <c s="31" t="s">
        <v>46</v>
      </c>
      <c s="31" t="s">
        <v>3664</v>
      </c>
      <c s="26" t="s">
        <v>53</v>
      </c>
      <c s="32" t="s">
        <v>3665</v>
      </c>
      <c s="33" t="s">
        <v>118</v>
      </c>
      <c s="34">
        <v>5</v>
      </c>
      <c s="35">
        <v>0</v>
      </c>
      <c s="36">
        <f>ROUND(ROUND(H53,2)*ROUND(G53,3),2)</f>
      </c>
      <c r="O53">
        <f>(I53*21)/100</f>
      </c>
      <c t="s">
        <v>28</v>
      </c>
    </row>
    <row r="54" spans="1:5" ht="12.75">
      <c r="A54" s="37" t="s">
        <v>56</v>
      </c>
      <c r="E54" s="38" t="s">
        <v>3666</v>
      </c>
    </row>
    <row r="55" spans="1:5" ht="25.5">
      <c r="A55" s="39" t="s">
        <v>57</v>
      </c>
      <c r="E55" s="40" t="s">
        <v>3667</v>
      </c>
    </row>
    <row r="56" spans="1:5" ht="38.25">
      <c r="A56" t="s">
        <v>58</v>
      </c>
      <c r="E56" s="38" t="s">
        <v>3668</v>
      </c>
    </row>
    <row r="57" spans="1:16" ht="12.75">
      <c r="A57" s="26" t="s">
        <v>51</v>
      </c>
      <c s="31" t="s">
        <v>95</v>
      </c>
      <c s="31" t="s">
        <v>3669</v>
      </c>
      <c s="26" t="s">
        <v>53</v>
      </c>
      <c s="32" t="s">
        <v>3670</v>
      </c>
      <c s="33" t="s">
        <v>118</v>
      </c>
      <c s="34">
        <v>16</v>
      </c>
      <c s="35">
        <v>0</v>
      </c>
      <c s="36">
        <f>ROUND(ROUND(H57,2)*ROUND(G57,3),2)</f>
      </c>
      <c r="O57">
        <f>(I57*21)/100</f>
      </c>
      <c t="s">
        <v>28</v>
      </c>
    </row>
    <row r="58" spans="1:5" ht="12.75">
      <c r="A58" s="37" t="s">
        <v>56</v>
      </c>
      <c r="E58" s="38" t="s">
        <v>3671</v>
      </c>
    </row>
    <row r="59" spans="1:5" ht="25.5">
      <c r="A59" s="39" t="s">
        <v>57</v>
      </c>
      <c r="E59" s="40" t="s">
        <v>3672</v>
      </c>
    </row>
    <row r="60" spans="1:5" ht="409.5">
      <c r="A60" t="s">
        <v>58</v>
      </c>
      <c r="E60" s="38" t="s">
        <v>3673</v>
      </c>
    </row>
    <row r="61" spans="1:16" ht="25.5">
      <c r="A61" s="26" t="s">
        <v>51</v>
      </c>
      <c s="31" t="s">
        <v>99</v>
      </c>
      <c s="31" t="s">
        <v>3674</v>
      </c>
      <c s="26" t="s">
        <v>53</v>
      </c>
      <c s="32" t="s">
        <v>3675</v>
      </c>
      <c s="33" t="s">
        <v>118</v>
      </c>
      <c s="34">
        <v>34</v>
      </c>
      <c s="35">
        <v>0</v>
      </c>
      <c s="36">
        <f>ROUND(ROUND(H61,2)*ROUND(G61,3),2)</f>
      </c>
      <c r="O61">
        <f>(I61*21)/100</f>
      </c>
      <c t="s">
        <v>28</v>
      </c>
    </row>
    <row r="62" spans="1:5" ht="12.75">
      <c r="A62" s="37" t="s">
        <v>56</v>
      </c>
      <c r="E62" s="38" t="s">
        <v>3676</v>
      </c>
    </row>
    <row r="63" spans="1:5" ht="25.5">
      <c r="A63" s="39" t="s">
        <v>57</v>
      </c>
      <c r="E63" s="40" t="s">
        <v>3677</v>
      </c>
    </row>
    <row r="64" spans="1:5" ht="409.5">
      <c r="A64" t="s">
        <v>58</v>
      </c>
      <c r="E64" s="38" t="s">
        <v>3673</v>
      </c>
    </row>
    <row r="65" spans="1:18" ht="12.75" customHeight="1">
      <c r="A65" s="6" t="s">
        <v>48</v>
      </c>
      <c s="6"/>
      <c s="44" t="s">
        <v>38</v>
      </c>
      <c s="6"/>
      <c s="29" t="s">
        <v>2572</v>
      </c>
      <c s="6"/>
      <c s="6"/>
      <c s="6"/>
      <c s="46">
        <f>0+Q65</f>
      </c>
      <c r="O65">
        <f>0+R65</f>
      </c>
      <c r="Q65">
        <f>0+I66+I70+I74+I78</f>
      </c>
      <c>
        <f>0+O66+O70+O74+O78</f>
      </c>
    </row>
    <row r="66" spans="1:16" ht="12.75">
      <c r="A66" s="26" t="s">
        <v>51</v>
      </c>
      <c s="31" t="s">
        <v>103</v>
      </c>
      <c s="31" t="s">
        <v>3678</v>
      </c>
      <c s="26" t="s">
        <v>53</v>
      </c>
      <c s="32" t="s">
        <v>3679</v>
      </c>
      <c s="33" t="s">
        <v>375</v>
      </c>
      <c s="34">
        <v>0.09</v>
      </c>
      <c s="35">
        <v>0</v>
      </c>
      <c s="36">
        <f>ROUND(ROUND(H66,2)*ROUND(G66,3),2)</f>
      </c>
      <c r="O66">
        <f>(I66*21)/100</f>
      </c>
      <c t="s">
        <v>28</v>
      </c>
    </row>
    <row r="67" spans="1:5" ht="12.75">
      <c r="A67" s="37" t="s">
        <v>56</v>
      </c>
      <c r="E67" s="38" t="s">
        <v>3680</v>
      </c>
    </row>
    <row r="68" spans="1:5" ht="25.5">
      <c r="A68" s="39" t="s">
        <v>57</v>
      </c>
      <c r="E68" s="40" t="s">
        <v>3681</v>
      </c>
    </row>
    <row r="69" spans="1:5" ht="178.5">
      <c r="A69" t="s">
        <v>58</v>
      </c>
      <c r="E69" s="38" t="s">
        <v>3682</v>
      </c>
    </row>
    <row r="70" spans="1:16" ht="12.75">
      <c r="A70" s="26" t="s">
        <v>51</v>
      </c>
      <c s="31" t="s">
        <v>67</v>
      </c>
      <c s="31" t="s">
        <v>3310</v>
      </c>
      <c s="26" t="s">
        <v>53</v>
      </c>
      <c s="32" t="s">
        <v>3311</v>
      </c>
      <c s="33" t="s">
        <v>118</v>
      </c>
      <c s="34">
        <v>2</v>
      </c>
      <c s="35">
        <v>0</v>
      </c>
      <c s="36">
        <f>ROUND(ROUND(H70,2)*ROUND(G70,3),2)</f>
      </c>
      <c r="O70">
        <f>(I70*21)/100</f>
      </c>
      <c t="s">
        <v>28</v>
      </c>
    </row>
    <row r="71" spans="1:5" ht="12.75">
      <c r="A71" s="37" t="s">
        <v>56</v>
      </c>
      <c r="E71" s="38" t="s">
        <v>3683</v>
      </c>
    </row>
    <row r="72" spans="1:5" ht="25.5">
      <c r="A72" s="39" t="s">
        <v>57</v>
      </c>
      <c r="E72" s="40" t="s">
        <v>3684</v>
      </c>
    </row>
    <row r="73" spans="1:5" ht="38.25">
      <c r="A73" t="s">
        <v>58</v>
      </c>
      <c r="E73" s="38" t="s">
        <v>3685</v>
      </c>
    </row>
    <row r="74" spans="1:16" ht="12.75">
      <c r="A74" s="26" t="s">
        <v>51</v>
      </c>
      <c s="31" t="s">
        <v>182</v>
      </c>
      <c s="31" t="s">
        <v>3686</v>
      </c>
      <c s="26" t="s">
        <v>53</v>
      </c>
      <c s="32" t="s">
        <v>3687</v>
      </c>
      <c s="33" t="s">
        <v>375</v>
      </c>
      <c s="34">
        <v>0.08</v>
      </c>
      <c s="35">
        <v>0</v>
      </c>
      <c s="36">
        <f>ROUND(ROUND(H74,2)*ROUND(G74,3),2)</f>
      </c>
      <c r="O74">
        <f>(I74*21)/100</f>
      </c>
      <c t="s">
        <v>28</v>
      </c>
    </row>
    <row r="75" spans="1:5" ht="12.75">
      <c r="A75" s="37" t="s">
        <v>56</v>
      </c>
      <c r="E75" s="38" t="s">
        <v>3688</v>
      </c>
    </row>
    <row r="76" spans="1:5" ht="25.5">
      <c r="A76" s="39" t="s">
        <v>57</v>
      </c>
      <c r="E76" s="40" t="s">
        <v>3689</v>
      </c>
    </row>
    <row r="77" spans="1:5" ht="242.25">
      <c r="A77" t="s">
        <v>58</v>
      </c>
      <c r="E77" s="38" t="s">
        <v>3690</v>
      </c>
    </row>
    <row r="78" spans="1:16" ht="12.75">
      <c r="A78" s="26" t="s">
        <v>51</v>
      </c>
      <c s="31" t="s">
        <v>186</v>
      </c>
      <c s="31" t="s">
        <v>3691</v>
      </c>
      <c s="26" t="s">
        <v>53</v>
      </c>
      <c s="32" t="s">
        <v>3692</v>
      </c>
      <c s="33" t="s">
        <v>375</v>
      </c>
      <c s="34">
        <v>0.07</v>
      </c>
      <c s="35">
        <v>0</v>
      </c>
      <c s="36">
        <f>ROUND(ROUND(H78,2)*ROUND(G78,3),2)</f>
      </c>
      <c r="O78">
        <f>(I78*21)/100</f>
      </c>
      <c t="s">
        <v>28</v>
      </c>
    </row>
    <row r="79" spans="1:5" ht="12.75">
      <c r="A79" s="37" t="s">
        <v>56</v>
      </c>
      <c r="E79" s="38" t="s">
        <v>3693</v>
      </c>
    </row>
    <row r="80" spans="1:5" ht="25.5">
      <c r="A80" s="39" t="s">
        <v>57</v>
      </c>
      <c r="E80" s="40" t="s">
        <v>3694</v>
      </c>
    </row>
    <row r="81" spans="1:5" ht="242.25">
      <c r="A81" t="s">
        <v>58</v>
      </c>
      <c r="E81" s="38" t="s">
        <v>3690</v>
      </c>
    </row>
    <row r="82" spans="1:18" ht="12.75" customHeight="1">
      <c r="A82" s="6" t="s">
        <v>48</v>
      </c>
      <c s="6"/>
      <c s="44" t="s">
        <v>40</v>
      </c>
      <c s="6"/>
      <c s="29" t="s">
        <v>3319</v>
      </c>
      <c s="6"/>
      <c s="6"/>
      <c s="6"/>
      <c s="46">
        <f>0+Q82</f>
      </c>
      <c r="O82">
        <f>0+R82</f>
      </c>
      <c r="Q82">
        <f>0+I83+I87</f>
      </c>
      <c>
        <f>0+O83+O87</f>
      </c>
    </row>
    <row r="83" spans="1:16" ht="25.5">
      <c r="A83" s="26" t="s">
        <v>51</v>
      </c>
      <c s="31" t="s">
        <v>294</v>
      </c>
      <c s="31" t="s">
        <v>3320</v>
      </c>
      <c s="26" t="s">
        <v>53</v>
      </c>
      <c s="32" t="s">
        <v>3321</v>
      </c>
      <c s="33" t="s">
        <v>118</v>
      </c>
      <c s="34">
        <v>305</v>
      </c>
      <c s="35">
        <v>0</v>
      </c>
      <c s="36">
        <f>ROUND(ROUND(H83,2)*ROUND(G83,3),2)</f>
      </c>
      <c r="O83">
        <f>(I83*21)/100</f>
      </c>
      <c t="s">
        <v>28</v>
      </c>
    </row>
    <row r="84" spans="1:5" ht="12.75">
      <c r="A84" s="37" t="s">
        <v>56</v>
      </c>
      <c r="E84" s="38" t="s">
        <v>53</v>
      </c>
    </row>
    <row r="85" spans="1:5" ht="25.5">
      <c r="A85" s="39" t="s">
        <v>57</v>
      </c>
      <c r="E85" s="40" t="s">
        <v>3695</v>
      </c>
    </row>
    <row r="86" spans="1:5" ht="280.5">
      <c r="A86" t="s">
        <v>58</v>
      </c>
      <c r="E86" s="38" t="s">
        <v>3696</v>
      </c>
    </row>
    <row r="87" spans="1:16" ht="12.75">
      <c r="A87" s="26" t="s">
        <v>51</v>
      </c>
      <c s="31" t="s">
        <v>190</v>
      </c>
      <c s="31" t="s">
        <v>3697</v>
      </c>
      <c s="26" t="s">
        <v>53</v>
      </c>
      <c s="32" t="s">
        <v>3698</v>
      </c>
      <c s="33" t="s">
        <v>118</v>
      </c>
      <c s="34">
        <v>24</v>
      </c>
      <c s="35">
        <v>0</v>
      </c>
      <c s="36">
        <f>ROUND(ROUND(H87,2)*ROUND(G87,3),2)</f>
      </c>
      <c r="O87">
        <f>(I87*21)/100</f>
      </c>
      <c t="s">
        <v>28</v>
      </c>
    </row>
    <row r="88" spans="1:5" ht="12.75">
      <c r="A88" s="37" t="s">
        <v>56</v>
      </c>
      <c r="E88" s="38" t="s">
        <v>3699</v>
      </c>
    </row>
    <row r="89" spans="1:5" ht="25.5">
      <c r="A89" s="39" t="s">
        <v>57</v>
      </c>
      <c r="E89" s="40" t="s">
        <v>3700</v>
      </c>
    </row>
    <row r="90" spans="1:5" ht="51">
      <c r="A90" t="s">
        <v>58</v>
      </c>
      <c r="E90" s="38" t="s">
        <v>3701</v>
      </c>
    </row>
    <row r="91" spans="1:18" ht="12.75" customHeight="1">
      <c r="A91" s="6" t="s">
        <v>48</v>
      </c>
      <c s="6"/>
      <c s="44" t="s">
        <v>81</v>
      </c>
      <c s="6"/>
      <c s="29" t="s">
        <v>330</v>
      </c>
      <c s="6"/>
      <c s="6"/>
      <c s="6"/>
      <c s="46">
        <f>0+Q91</f>
      </c>
      <c r="O91">
        <f>0+R91</f>
      </c>
      <c r="Q91">
        <f>0+I92+I96+I100</f>
      </c>
      <c>
        <f>0+O92+O96+O100</f>
      </c>
    </row>
    <row r="92" spans="1:16" ht="12.75">
      <c r="A92" s="26" t="s">
        <v>51</v>
      </c>
      <c s="31" t="s">
        <v>298</v>
      </c>
      <c s="31" t="s">
        <v>3702</v>
      </c>
      <c s="26" t="s">
        <v>53</v>
      </c>
      <c s="32" t="s">
        <v>3703</v>
      </c>
      <c s="33" t="s">
        <v>114</v>
      </c>
      <c s="34">
        <v>134</v>
      </c>
      <c s="35">
        <v>0</v>
      </c>
      <c s="36">
        <f>ROUND(ROUND(H92,2)*ROUND(G92,3),2)</f>
      </c>
      <c r="O92">
        <f>(I92*21)/100</f>
      </c>
      <c t="s">
        <v>28</v>
      </c>
    </row>
    <row r="93" spans="1:5" ht="12.75">
      <c r="A93" s="37" t="s">
        <v>56</v>
      </c>
      <c r="E93" s="38" t="s">
        <v>3704</v>
      </c>
    </row>
    <row r="94" spans="1:5" ht="25.5">
      <c r="A94" s="39" t="s">
        <v>57</v>
      </c>
      <c r="E94" s="40" t="s">
        <v>3705</v>
      </c>
    </row>
    <row r="95" spans="1:5" ht="191.25">
      <c r="A95" t="s">
        <v>58</v>
      </c>
      <c r="E95" s="38" t="s">
        <v>3706</v>
      </c>
    </row>
    <row r="96" spans="1:16" ht="12.75">
      <c r="A96" s="26" t="s">
        <v>51</v>
      </c>
      <c s="31" t="s">
        <v>150</v>
      </c>
      <c s="31" t="s">
        <v>3707</v>
      </c>
      <c s="26" t="s">
        <v>53</v>
      </c>
      <c s="32" t="s">
        <v>3708</v>
      </c>
      <c s="33" t="s">
        <v>65</v>
      </c>
      <c s="34">
        <v>1</v>
      </c>
      <c s="35">
        <v>0</v>
      </c>
      <c s="36">
        <f>ROUND(ROUND(H96,2)*ROUND(G96,3),2)</f>
      </c>
      <c r="O96">
        <f>(I96*21)/100</f>
      </c>
      <c t="s">
        <v>28</v>
      </c>
    </row>
    <row r="97" spans="1:5" ht="12.75">
      <c r="A97" s="37" t="s">
        <v>56</v>
      </c>
      <c r="E97" s="38" t="s">
        <v>3709</v>
      </c>
    </row>
    <row r="98" spans="1:5" ht="12.75">
      <c r="A98" s="39" t="s">
        <v>57</v>
      </c>
      <c r="E98" s="40" t="s">
        <v>3710</v>
      </c>
    </row>
    <row r="99" spans="1:5" ht="153">
      <c r="A99" t="s">
        <v>58</v>
      </c>
      <c r="E99" s="38" t="s">
        <v>3711</v>
      </c>
    </row>
    <row r="100" spans="1:16" ht="12.75">
      <c r="A100" s="26" t="s">
        <v>51</v>
      </c>
      <c s="31" t="s">
        <v>152</v>
      </c>
      <c s="31" t="s">
        <v>3712</v>
      </c>
      <c s="26" t="s">
        <v>53</v>
      </c>
      <c s="32" t="s">
        <v>3713</v>
      </c>
      <c s="33" t="s">
        <v>55</v>
      </c>
      <c s="34">
        <v>7</v>
      </c>
      <c s="35">
        <v>0</v>
      </c>
      <c s="36">
        <f>ROUND(ROUND(H100,2)*ROUND(G100,3),2)</f>
      </c>
      <c r="O100">
        <f>(I100*21)/100</f>
      </c>
      <c t="s">
        <v>28</v>
      </c>
    </row>
    <row r="101" spans="1:5" ht="12.75">
      <c r="A101" s="37" t="s">
        <v>56</v>
      </c>
      <c r="E101" s="38" t="s">
        <v>3714</v>
      </c>
    </row>
    <row r="102" spans="1:5" ht="25.5">
      <c r="A102" s="39" t="s">
        <v>57</v>
      </c>
      <c r="E102" s="40" t="s">
        <v>3715</v>
      </c>
    </row>
    <row r="103" spans="1:5" ht="127.5">
      <c r="A103" t="s">
        <v>58</v>
      </c>
      <c r="E103" s="38" t="s">
        <v>3716</v>
      </c>
    </row>
    <row r="104" spans="1:18" ht="12.75" customHeight="1">
      <c r="A104" s="6" t="s">
        <v>48</v>
      </c>
      <c s="6"/>
      <c s="44" t="s">
        <v>85</v>
      </c>
      <c s="6"/>
      <c s="29" t="s">
        <v>3340</v>
      </c>
      <c s="6"/>
      <c s="6"/>
      <c s="6"/>
      <c s="46">
        <f>0+Q104</f>
      </c>
      <c r="O104">
        <f>0+R104</f>
      </c>
      <c r="Q104">
        <f>0+I105</f>
      </c>
      <c>
        <f>0+O105</f>
      </c>
    </row>
    <row r="105" spans="1:16" ht="12.75">
      <c r="A105" s="26" t="s">
        <v>51</v>
      </c>
      <c s="31" t="s">
        <v>154</v>
      </c>
      <c s="31" t="s">
        <v>3717</v>
      </c>
      <c s="26" t="s">
        <v>53</v>
      </c>
      <c s="32" t="s">
        <v>3718</v>
      </c>
      <c s="33" t="s">
        <v>65</v>
      </c>
      <c s="34">
        <v>1</v>
      </c>
      <c s="35">
        <v>0</v>
      </c>
      <c s="36">
        <f>ROUND(ROUND(H105,2)*ROUND(G105,3),2)</f>
      </c>
      <c r="O105">
        <f>(I105*21)/100</f>
      </c>
      <c t="s">
        <v>28</v>
      </c>
    </row>
    <row r="106" spans="1:5" ht="25.5">
      <c r="A106" s="37" t="s">
        <v>56</v>
      </c>
      <c r="E106" s="38" t="s">
        <v>3719</v>
      </c>
    </row>
    <row r="107" spans="1:5" ht="12.75">
      <c r="A107" s="39" t="s">
        <v>57</v>
      </c>
      <c r="E107" s="40" t="s">
        <v>3710</v>
      </c>
    </row>
    <row r="108" spans="1:5" ht="242.25">
      <c r="A108" t="s">
        <v>58</v>
      </c>
      <c r="E108" s="38" t="s">
        <v>3720</v>
      </c>
    </row>
    <row r="109" spans="1:18" ht="12.75" customHeight="1">
      <c r="A109" s="6" t="s">
        <v>48</v>
      </c>
      <c s="6"/>
      <c s="44" t="s">
        <v>44</v>
      </c>
      <c s="6"/>
      <c s="29" t="s">
        <v>359</v>
      </c>
      <c s="6"/>
      <c s="6"/>
      <c s="6"/>
      <c s="46">
        <f>0+Q109</f>
      </c>
      <c r="O109">
        <f>0+R109</f>
      </c>
      <c r="Q109">
        <f>0+I110+I114</f>
      </c>
      <c>
        <f>0+O110+O114</f>
      </c>
    </row>
    <row r="110" spans="1:16" ht="12.75">
      <c r="A110" s="26" t="s">
        <v>51</v>
      </c>
      <c s="31" t="s">
        <v>158</v>
      </c>
      <c s="31" t="s">
        <v>3721</v>
      </c>
      <c s="26" t="s">
        <v>53</v>
      </c>
      <c s="32" t="s">
        <v>3722</v>
      </c>
      <c s="33" t="s">
        <v>55</v>
      </c>
      <c s="34">
        <v>42.5</v>
      </c>
      <c s="35">
        <v>0</v>
      </c>
      <c s="36">
        <f>ROUND(ROUND(H110,2)*ROUND(G110,3),2)</f>
      </c>
      <c r="O110">
        <f>(I110*21)/100</f>
      </c>
      <c t="s">
        <v>28</v>
      </c>
    </row>
    <row r="111" spans="1:5" ht="12.75">
      <c r="A111" s="37" t="s">
        <v>56</v>
      </c>
      <c r="E111" s="38" t="s">
        <v>3723</v>
      </c>
    </row>
    <row r="112" spans="1:5" ht="25.5">
      <c r="A112" s="39" t="s">
        <v>57</v>
      </c>
      <c r="E112" s="40" t="s">
        <v>3724</v>
      </c>
    </row>
    <row r="113" spans="1:5" ht="25.5">
      <c r="A113" t="s">
        <v>58</v>
      </c>
      <c r="E113" s="38" t="s">
        <v>3725</v>
      </c>
    </row>
    <row r="114" spans="1:16" ht="12.75">
      <c r="A114" s="26" t="s">
        <v>51</v>
      </c>
      <c s="31" t="s">
        <v>194</v>
      </c>
      <c s="31" t="s">
        <v>3726</v>
      </c>
      <c s="26" t="s">
        <v>53</v>
      </c>
      <c s="32" t="s">
        <v>3727</v>
      </c>
      <c s="33" t="s">
        <v>114</v>
      </c>
      <c s="34">
        <v>8</v>
      </c>
      <c s="35">
        <v>0</v>
      </c>
      <c s="36">
        <f>ROUND(ROUND(H114,2)*ROUND(G114,3),2)</f>
      </c>
      <c r="O114">
        <f>(I114*21)/100</f>
      </c>
      <c t="s">
        <v>28</v>
      </c>
    </row>
    <row r="115" spans="1:5" ht="25.5">
      <c r="A115" s="37" t="s">
        <v>56</v>
      </c>
      <c r="E115" s="38" t="s">
        <v>3728</v>
      </c>
    </row>
    <row r="116" spans="1:5" ht="25.5">
      <c r="A116" s="39" t="s">
        <v>57</v>
      </c>
      <c r="E116" s="40" t="s">
        <v>3729</v>
      </c>
    </row>
    <row r="117" spans="1:5" ht="76.5">
      <c r="A117" t="s">
        <v>58</v>
      </c>
      <c r="E117" s="38" t="s">
        <v>3730</v>
      </c>
    </row>
    <row r="118" spans="1:18" ht="12.75" customHeight="1">
      <c r="A118" s="6" t="s">
        <v>48</v>
      </c>
      <c s="6"/>
      <c s="44" t="s">
        <v>364</v>
      </c>
      <c s="6"/>
      <c s="29" t="s">
        <v>365</v>
      </c>
      <c s="6"/>
      <c s="6"/>
      <c s="6"/>
      <c s="46">
        <f>0+Q118</f>
      </c>
      <c r="O118">
        <f>0+R118</f>
      </c>
      <c r="Q118">
        <f>0+I119+I123+I127+I131</f>
      </c>
      <c>
        <f>0+O119+O123+O127+O131</f>
      </c>
    </row>
    <row r="119" spans="1:16" ht="38.25">
      <c r="A119" s="26" t="s">
        <v>51</v>
      </c>
      <c s="31" t="s">
        <v>162</v>
      </c>
      <c s="31" t="s">
        <v>2722</v>
      </c>
      <c s="26" t="s">
        <v>373</v>
      </c>
      <c s="32" t="s">
        <v>2723</v>
      </c>
      <c s="33" t="s">
        <v>375</v>
      </c>
      <c s="34">
        <v>550</v>
      </c>
      <c s="35">
        <v>0</v>
      </c>
      <c s="36">
        <f>ROUND(ROUND(H119,2)*ROUND(G119,3),2)</f>
      </c>
      <c r="O119">
        <f>(I119*21)/100</f>
      </c>
      <c t="s">
        <v>28</v>
      </c>
    </row>
    <row r="120" spans="1:5" ht="38.25">
      <c r="A120" s="37" t="s">
        <v>56</v>
      </c>
      <c r="E120" s="38" t="s">
        <v>3036</v>
      </c>
    </row>
    <row r="121" spans="1:5" ht="12.75">
      <c r="A121" s="39" t="s">
        <v>57</v>
      </c>
      <c r="E121" s="40" t="s">
        <v>3731</v>
      </c>
    </row>
    <row r="122" spans="1:5" ht="165.75">
      <c r="A122" t="s">
        <v>58</v>
      </c>
      <c r="E122" s="38" t="s">
        <v>1154</v>
      </c>
    </row>
    <row r="123" spans="1:16" ht="38.25">
      <c r="A123" s="26" t="s">
        <v>51</v>
      </c>
      <c s="31" t="s">
        <v>166</v>
      </c>
      <c s="31" t="s">
        <v>372</v>
      </c>
      <c s="26" t="s">
        <v>373</v>
      </c>
      <c s="32" t="s">
        <v>374</v>
      </c>
      <c s="33" t="s">
        <v>375</v>
      </c>
      <c s="34">
        <v>53</v>
      </c>
      <c s="35">
        <v>0</v>
      </c>
      <c s="36">
        <f>ROUND(ROUND(H123,2)*ROUND(G123,3),2)</f>
      </c>
      <c r="O123">
        <f>(I123*21)/100</f>
      </c>
      <c t="s">
        <v>28</v>
      </c>
    </row>
    <row r="124" spans="1:5" ht="38.25">
      <c r="A124" s="37" t="s">
        <v>56</v>
      </c>
      <c r="E124" s="38" t="s">
        <v>1155</v>
      </c>
    </row>
    <row r="125" spans="1:5" ht="12.75">
      <c r="A125" s="39" t="s">
        <v>57</v>
      </c>
      <c r="E125" s="40" t="s">
        <v>3732</v>
      </c>
    </row>
    <row r="126" spans="1:5" ht="165.75">
      <c r="A126" t="s">
        <v>58</v>
      </c>
      <c r="E126" s="38" t="s">
        <v>1154</v>
      </c>
    </row>
    <row r="127" spans="1:16" ht="38.25">
      <c r="A127" s="26" t="s">
        <v>51</v>
      </c>
      <c s="31" t="s">
        <v>170</v>
      </c>
      <c s="31" t="s">
        <v>3381</v>
      </c>
      <c s="26" t="s">
        <v>373</v>
      </c>
      <c s="32" t="s">
        <v>3382</v>
      </c>
      <c s="33" t="s">
        <v>375</v>
      </c>
      <c s="34">
        <v>611</v>
      </c>
      <c s="35">
        <v>0</v>
      </c>
      <c s="36">
        <f>ROUND(ROUND(H127,2)*ROUND(G127,3),2)</f>
      </c>
      <c r="O127">
        <f>(I127*21)/100</f>
      </c>
      <c t="s">
        <v>28</v>
      </c>
    </row>
    <row r="128" spans="1:5" ht="38.25">
      <c r="A128" s="37" t="s">
        <v>56</v>
      </c>
      <c r="E128" s="38" t="s">
        <v>3733</v>
      </c>
    </row>
    <row r="129" spans="1:5" ht="12.75">
      <c r="A129" s="39" t="s">
        <v>57</v>
      </c>
      <c r="E129" s="40" t="s">
        <v>3734</v>
      </c>
    </row>
    <row r="130" spans="1:5" ht="165.75">
      <c r="A130" t="s">
        <v>58</v>
      </c>
      <c r="E130" s="38" t="s">
        <v>1154</v>
      </c>
    </row>
    <row r="131" spans="1:16" ht="38.25">
      <c r="A131" s="26" t="s">
        <v>51</v>
      </c>
      <c s="31" t="s">
        <v>174</v>
      </c>
      <c s="31" t="s">
        <v>3384</v>
      </c>
      <c s="26" t="s">
        <v>373</v>
      </c>
      <c s="32" t="s">
        <v>3385</v>
      </c>
      <c s="33" t="s">
        <v>375</v>
      </c>
      <c s="34">
        <v>61</v>
      </c>
      <c s="35">
        <v>0</v>
      </c>
      <c s="36">
        <f>ROUND(ROUND(H131,2)*ROUND(G131,3),2)</f>
      </c>
      <c r="O131">
        <f>(I131*21)/100</f>
      </c>
      <c t="s">
        <v>28</v>
      </c>
    </row>
    <row r="132" spans="1:5" ht="63.75">
      <c r="A132" s="37" t="s">
        <v>56</v>
      </c>
      <c r="E132" s="38" t="s">
        <v>3735</v>
      </c>
    </row>
    <row r="133" spans="1:5" ht="12.75">
      <c r="A133" s="39" t="s">
        <v>57</v>
      </c>
      <c r="E133" s="40" t="s">
        <v>3736</v>
      </c>
    </row>
    <row r="134" spans="1:5" ht="165.75">
      <c r="A134" t="s">
        <v>58</v>
      </c>
      <c r="E13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0+O9+O30+O103+O152</f>
      </c>
      <c t="s">
        <v>27</v>
      </c>
    </row>
    <row r="3" spans="1:16" ht="15" customHeight="1">
      <c r="A3" t="s">
        <v>12</v>
      </c>
      <c s="12" t="s">
        <v>14</v>
      </c>
      <c s="13" t="s">
        <v>15</v>
      </c>
      <c s="1"/>
      <c s="14" t="s">
        <v>16</v>
      </c>
      <c s="1"/>
      <c s="9"/>
      <c s="8" t="s">
        <v>3737</v>
      </c>
      <c s="41">
        <f>0+I9+I30+I103+I152</f>
      </c>
      <c r="O3" t="s">
        <v>23</v>
      </c>
      <c t="s">
        <v>28</v>
      </c>
    </row>
    <row r="4" spans="1:16" ht="15" customHeight="1">
      <c r="A4" t="s">
        <v>17</v>
      </c>
      <c s="12" t="s">
        <v>18</v>
      </c>
      <c s="13" t="s">
        <v>3217</v>
      </c>
      <c s="1"/>
      <c s="14" t="s">
        <v>3218</v>
      </c>
      <c s="1"/>
      <c s="1"/>
      <c s="11"/>
      <c s="11"/>
      <c r="O4" t="s">
        <v>24</v>
      </c>
      <c t="s">
        <v>28</v>
      </c>
    </row>
    <row r="5" spans="1:16" ht="12.75" customHeight="1">
      <c r="A5" t="s">
        <v>21</v>
      </c>
      <c s="16" t="s">
        <v>22</v>
      </c>
      <c s="17" t="s">
        <v>3737</v>
      </c>
      <c s="6"/>
      <c s="18" t="s">
        <v>3738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0+I10+I14+I18+I22+I26</f>
      </c>
      <c>
        <f>0+O10+O14+O18+O22+O26</f>
      </c>
    </row>
    <row r="10" spans="1:16" ht="12.75">
      <c r="A10" s="26" t="s">
        <v>51</v>
      </c>
      <c s="31" t="s">
        <v>34</v>
      </c>
      <c s="31" t="s">
        <v>3222</v>
      </c>
      <c s="26" t="s">
        <v>53</v>
      </c>
      <c s="32" t="s">
        <v>3223</v>
      </c>
      <c s="33" t="s">
        <v>79</v>
      </c>
      <c s="34">
        <v>50</v>
      </c>
      <c s="35">
        <v>0</v>
      </c>
      <c s="36">
        <f>ROUND(ROUND(H10,2)*ROUND(G10,3),2)</f>
      </c>
      <c r="O10">
        <f>(I10*21)/100</f>
      </c>
      <c t="s">
        <v>28</v>
      </c>
    </row>
    <row r="11" spans="1:5" ht="12.75">
      <c r="A11" s="37" t="s">
        <v>56</v>
      </c>
      <c r="E11" s="38" t="s">
        <v>3224</v>
      </c>
    </row>
    <row r="12" spans="1:5" ht="12.75">
      <c r="A12" s="39" t="s">
        <v>57</v>
      </c>
      <c r="E12" s="40" t="s">
        <v>3740</v>
      </c>
    </row>
    <row r="13" spans="1:5" ht="12.75">
      <c r="A13" t="s">
        <v>58</v>
      </c>
      <c r="E13" s="38" t="s">
        <v>3226</v>
      </c>
    </row>
    <row r="14" spans="1:16" ht="12.75">
      <c r="A14" s="26" t="s">
        <v>51</v>
      </c>
      <c s="31" t="s">
        <v>28</v>
      </c>
      <c s="31" t="s">
        <v>3741</v>
      </c>
      <c s="26" t="s">
        <v>53</v>
      </c>
      <c s="32" t="s">
        <v>3742</v>
      </c>
      <c s="33" t="s">
        <v>55</v>
      </c>
      <c s="34">
        <v>25</v>
      </c>
      <c s="35">
        <v>0</v>
      </c>
      <c s="36">
        <f>ROUND(ROUND(H14,2)*ROUND(G14,3),2)</f>
      </c>
      <c r="O14">
        <f>(I14*21)/100</f>
      </c>
      <c t="s">
        <v>28</v>
      </c>
    </row>
    <row r="15" spans="1:5" ht="25.5">
      <c r="A15" s="37" t="s">
        <v>56</v>
      </c>
      <c r="E15" s="38" t="s">
        <v>3743</v>
      </c>
    </row>
    <row r="16" spans="1:5" ht="12.75">
      <c r="A16" s="39" t="s">
        <v>57</v>
      </c>
      <c r="E16" s="40" t="s">
        <v>1227</v>
      </c>
    </row>
    <row r="17" spans="1:5" ht="38.25">
      <c r="A17" t="s">
        <v>58</v>
      </c>
      <c r="E17" s="38" t="s">
        <v>3501</v>
      </c>
    </row>
    <row r="18" spans="1:16" ht="25.5">
      <c r="A18" s="26" t="s">
        <v>51</v>
      </c>
      <c s="31" t="s">
        <v>310</v>
      </c>
      <c s="31" t="s">
        <v>3744</v>
      </c>
      <c s="26" t="s">
        <v>53</v>
      </c>
      <c s="32" t="s">
        <v>3745</v>
      </c>
      <c s="33" t="s">
        <v>65</v>
      </c>
      <c s="34">
        <v>2</v>
      </c>
      <c s="35">
        <v>0</v>
      </c>
      <c s="36">
        <f>ROUND(ROUND(H18,2)*ROUND(G18,3),2)</f>
      </c>
      <c r="O18">
        <f>(I18*21)/100</f>
      </c>
      <c t="s">
        <v>28</v>
      </c>
    </row>
    <row r="19" spans="1:5" ht="12.75">
      <c r="A19" s="37" t="s">
        <v>56</v>
      </c>
      <c r="E19" s="38" t="s">
        <v>3746</v>
      </c>
    </row>
    <row r="20" spans="1:5" ht="12.75">
      <c r="A20" s="39" t="s">
        <v>57</v>
      </c>
      <c r="E20" s="40" t="s">
        <v>1186</v>
      </c>
    </row>
    <row r="21" spans="1:5" ht="89.25">
      <c r="A21" t="s">
        <v>58</v>
      </c>
      <c r="E21" s="38" t="s">
        <v>3747</v>
      </c>
    </row>
    <row r="22" spans="1:16" ht="12.75">
      <c r="A22" s="26" t="s">
        <v>51</v>
      </c>
      <c s="31" t="s">
        <v>202</v>
      </c>
      <c s="31" t="s">
        <v>3390</v>
      </c>
      <c s="26" t="s">
        <v>53</v>
      </c>
      <c s="32" t="s">
        <v>3391</v>
      </c>
      <c s="33" t="s">
        <v>3229</v>
      </c>
      <c s="34">
        <v>0.295</v>
      </c>
      <c s="35">
        <v>0</v>
      </c>
      <c s="36">
        <f>ROUND(ROUND(H22,2)*ROUND(G22,3),2)</f>
      </c>
      <c r="O22">
        <f>(I22*21)/100</f>
      </c>
      <c t="s">
        <v>28</v>
      </c>
    </row>
    <row r="23" spans="1:5" ht="12.75">
      <c r="A23" s="37" t="s">
        <v>56</v>
      </c>
      <c r="E23" s="38" t="s">
        <v>3392</v>
      </c>
    </row>
    <row r="24" spans="1:5" ht="25.5">
      <c r="A24" s="39" t="s">
        <v>57</v>
      </c>
      <c r="E24" s="40" t="s">
        <v>3748</v>
      </c>
    </row>
    <row r="25" spans="1:5" ht="25.5">
      <c r="A25" t="s">
        <v>58</v>
      </c>
      <c r="E25" s="38" t="s">
        <v>3231</v>
      </c>
    </row>
    <row r="26" spans="1:16" ht="12.75">
      <c r="A26" s="26" t="s">
        <v>51</v>
      </c>
      <c s="31" t="s">
        <v>206</v>
      </c>
      <c s="31" t="s">
        <v>3394</v>
      </c>
      <c s="26" t="s">
        <v>53</v>
      </c>
      <c s="32" t="s">
        <v>3395</v>
      </c>
      <c s="33" t="s">
        <v>3229</v>
      </c>
      <c s="34">
        <v>0.295</v>
      </c>
      <c s="35">
        <v>0</v>
      </c>
      <c s="36">
        <f>ROUND(ROUND(H26,2)*ROUND(G26,3),2)</f>
      </c>
      <c r="O26">
        <f>(I26*21)/100</f>
      </c>
      <c t="s">
        <v>28</v>
      </c>
    </row>
    <row r="27" spans="1:5" ht="12.75">
      <c r="A27" s="37" t="s">
        <v>56</v>
      </c>
      <c r="E27" s="38" t="s">
        <v>3392</v>
      </c>
    </row>
    <row r="28" spans="1:5" ht="25.5">
      <c r="A28" s="39" t="s">
        <v>57</v>
      </c>
      <c r="E28" s="40" t="s">
        <v>3748</v>
      </c>
    </row>
    <row r="29" spans="1:5" ht="38.25">
      <c r="A29" t="s">
        <v>58</v>
      </c>
      <c r="E29" s="38" t="s">
        <v>3396</v>
      </c>
    </row>
    <row r="30" spans="1:18" ht="12.75" customHeight="1">
      <c r="A30" s="6" t="s">
        <v>48</v>
      </c>
      <c s="6"/>
      <c s="44" t="s">
        <v>40</v>
      </c>
      <c s="6"/>
      <c s="29" t="s">
        <v>3319</v>
      </c>
      <c s="6"/>
      <c s="6"/>
      <c s="6"/>
      <c s="46">
        <f>0+Q30</f>
      </c>
      <c r="O30">
        <f>0+R30</f>
      </c>
      <c r="Q30">
        <f>0+I31+I35+I39+I43+I47+I51+I55+I59+I63+I67+I71+I75+I79+I83+I87+I91+I95+I99</f>
      </c>
      <c>
        <f>0+O31+O35+O39+O43+O47+O51+O55+O59+O63+O67+O71+O75+O79+O83+O87+O91+O95+O99</f>
      </c>
    </row>
    <row r="31" spans="1:16" ht="12.75">
      <c r="A31" s="26" t="s">
        <v>51</v>
      </c>
      <c s="31" t="s">
        <v>26</v>
      </c>
      <c s="31" t="s">
        <v>3749</v>
      </c>
      <c s="26" t="s">
        <v>53</v>
      </c>
      <c s="32" t="s">
        <v>3750</v>
      </c>
      <c s="33" t="s">
        <v>118</v>
      </c>
      <c s="34">
        <v>22.308</v>
      </c>
      <c s="35">
        <v>0</v>
      </c>
      <c s="36">
        <f>ROUND(ROUND(H31,2)*ROUND(G31,3),2)</f>
      </c>
      <c r="O31">
        <f>(I31*21)/100</f>
      </c>
      <c t="s">
        <v>28</v>
      </c>
    </row>
    <row r="32" spans="1:5" ht="25.5">
      <c r="A32" s="37" t="s">
        <v>56</v>
      </c>
      <c r="E32" s="38" t="s">
        <v>3751</v>
      </c>
    </row>
    <row r="33" spans="1:5" ht="25.5">
      <c r="A33" s="39" t="s">
        <v>57</v>
      </c>
      <c r="E33" s="40" t="s">
        <v>3752</v>
      </c>
    </row>
    <row r="34" spans="1:5" ht="127.5">
      <c r="A34" t="s">
        <v>58</v>
      </c>
      <c r="E34" s="38" t="s">
        <v>3753</v>
      </c>
    </row>
    <row r="35" spans="1:16" ht="12.75">
      <c r="A35" s="26" t="s">
        <v>51</v>
      </c>
      <c s="31" t="s">
        <v>38</v>
      </c>
      <c s="31" t="s">
        <v>3754</v>
      </c>
      <c s="26" t="s">
        <v>53</v>
      </c>
      <c s="32" t="s">
        <v>3755</v>
      </c>
      <c s="33" t="s">
        <v>375</v>
      </c>
      <c s="34">
        <v>0.689</v>
      </c>
      <c s="35">
        <v>0</v>
      </c>
      <c s="36">
        <f>ROUND(ROUND(H35,2)*ROUND(G35,3),2)</f>
      </c>
      <c r="O35">
        <f>(I35*21)/100</f>
      </c>
      <c t="s">
        <v>28</v>
      </c>
    </row>
    <row r="36" spans="1:5" ht="25.5">
      <c r="A36" s="37" t="s">
        <v>56</v>
      </c>
      <c r="E36" s="38" t="s">
        <v>3751</v>
      </c>
    </row>
    <row r="37" spans="1:5" ht="25.5">
      <c r="A37" s="39" t="s">
        <v>57</v>
      </c>
      <c r="E37" s="40" t="s">
        <v>3756</v>
      </c>
    </row>
    <row r="38" spans="1:5" ht="76.5">
      <c r="A38" t="s">
        <v>58</v>
      </c>
      <c r="E38" s="38" t="s">
        <v>3757</v>
      </c>
    </row>
    <row r="39" spans="1:16" ht="12.75">
      <c r="A39" s="26" t="s">
        <v>51</v>
      </c>
      <c s="31" t="s">
        <v>40</v>
      </c>
      <c s="31" t="s">
        <v>3397</v>
      </c>
      <c s="26" t="s">
        <v>53</v>
      </c>
      <c s="32" t="s">
        <v>3398</v>
      </c>
      <c s="33" t="s">
        <v>118</v>
      </c>
      <c s="34">
        <v>53</v>
      </c>
      <c s="35">
        <v>0</v>
      </c>
      <c s="36">
        <f>ROUND(ROUND(H39,2)*ROUND(G39,3),2)</f>
      </c>
      <c r="O39">
        <f>(I39*21)/100</f>
      </c>
      <c t="s">
        <v>28</v>
      </c>
    </row>
    <row r="40" spans="1:5" ht="12.75">
      <c r="A40" s="37" t="s">
        <v>56</v>
      </c>
      <c r="E40" s="38" t="s">
        <v>3758</v>
      </c>
    </row>
    <row r="41" spans="1:5" ht="25.5">
      <c r="A41" s="39" t="s">
        <v>57</v>
      </c>
      <c r="E41" s="40" t="s">
        <v>3759</v>
      </c>
    </row>
    <row r="42" spans="1:5" ht="89.25">
      <c r="A42" t="s">
        <v>58</v>
      </c>
      <c r="E42" s="38" t="s">
        <v>3760</v>
      </c>
    </row>
    <row r="43" spans="1:16" ht="12.75">
      <c r="A43" s="26" t="s">
        <v>51</v>
      </c>
      <c s="31" t="s">
        <v>27</v>
      </c>
      <c s="31" t="s">
        <v>3402</v>
      </c>
      <c s="26" t="s">
        <v>53</v>
      </c>
      <c s="32" t="s">
        <v>3403</v>
      </c>
      <c s="33" t="s">
        <v>118</v>
      </c>
      <c s="34">
        <v>10.15</v>
      </c>
      <c s="35">
        <v>0</v>
      </c>
      <c s="36">
        <f>ROUND(ROUND(H43,2)*ROUND(G43,3),2)</f>
      </c>
      <c r="O43">
        <f>(I43*21)/100</f>
      </c>
      <c t="s">
        <v>28</v>
      </c>
    </row>
    <row r="44" spans="1:5" ht="12.75">
      <c r="A44" s="37" t="s">
        <v>56</v>
      </c>
      <c r="E44" s="38" t="s">
        <v>3761</v>
      </c>
    </row>
    <row r="45" spans="1:5" ht="25.5">
      <c r="A45" s="39" t="s">
        <v>57</v>
      </c>
      <c r="E45" s="40" t="s">
        <v>3762</v>
      </c>
    </row>
    <row r="46" spans="1:5" ht="89.25">
      <c r="A46" t="s">
        <v>58</v>
      </c>
      <c r="E46" s="38" t="s">
        <v>3760</v>
      </c>
    </row>
    <row r="47" spans="1:16" ht="12.75">
      <c r="A47" s="26" t="s">
        <v>51</v>
      </c>
      <c s="31" t="s">
        <v>81</v>
      </c>
      <c s="31" t="s">
        <v>3417</v>
      </c>
      <c s="26" t="s">
        <v>53</v>
      </c>
      <c s="32" t="s">
        <v>3418</v>
      </c>
      <c s="33" t="s">
        <v>55</v>
      </c>
      <c s="34">
        <v>31.923</v>
      </c>
      <c s="35">
        <v>0</v>
      </c>
      <c s="36">
        <f>ROUND(ROUND(H47,2)*ROUND(G47,3),2)</f>
      </c>
      <c r="O47">
        <f>(I47*21)/100</f>
      </c>
      <c t="s">
        <v>28</v>
      </c>
    </row>
    <row r="48" spans="1:5" ht="12.75">
      <c r="A48" s="37" t="s">
        <v>56</v>
      </c>
      <c r="E48" s="38" t="s">
        <v>3763</v>
      </c>
    </row>
    <row r="49" spans="1:5" ht="25.5">
      <c r="A49" s="39" t="s">
        <v>57</v>
      </c>
      <c r="E49" s="40" t="s">
        <v>3764</v>
      </c>
    </row>
    <row r="50" spans="1:5" ht="344.25">
      <c r="A50" t="s">
        <v>58</v>
      </c>
      <c r="E50" s="38" t="s">
        <v>3765</v>
      </c>
    </row>
    <row r="51" spans="1:16" ht="25.5">
      <c r="A51" s="26" t="s">
        <v>51</v>
      </c>
      <c s="31" t="s">
        <v>85</v>
      </c>
      <c s="31" t="s">
        <v>3766</v>
      </c>
      <c s="26" t="s">
        <v>53</v>
      </c>
      <c s="32" t="s">
        <v>3767</v>
      </c>
      <c s="33" t="s">
        <v>55</v>
      </c>
      <c s="34">
        <v>154.729</v>
      </c>
      <c s="35">
        <v>0</v>
      </c>
      <c s="36">
        <f>ROUND(ROUND(H51,2)*ROUND(G51,3),2)</f>
      </c>
      <c r="O51">
        <f>(I51*21)/100</f>
      </c>
      <c t="s">
        <v>28</v>
      </c>
    </row>
    <row r="52" spans="1:5" ht="76.5">
      <c r="A52" s="37" t="s">
        <v>56</v>
      </c>
      <c r="E52" s="38" t="s">
        <v>3768</v>
      </c>
    </row>
    <row r="53" spans="1:5" ht="25.5">
      <c r="A53" s="39" t="s">
        <v>57</v>
      </c>
      <c r="E53" s="40" t="s">
        <v>3769</v>
      </c>
    </row>
    <row r="54" spans="1:5" ht="344.25">
      <c r="A54" t="s">
        <v>58</v>
      </c>
      <c r="E54" s="38" t="s">
        <v>3770</v>
      </c>
    </row>
    <row r="55" spans="1:16" ht="12.75">
      <c r="A55" s="26" t="s">
        <v>51</v>
      </c>
      <c s="31" t="s">
        <v>44</v>
      </c>
      <c s="31" t="s">
        <v>3771</v>
      </c>
      <c s="26" t="s">
        <v>53</v>
      </c>
      <c s="32" t="s">
        <v>3772</v>
      </c>
      <c s="33" t="s">
        <v>65</v>
      </c>
      <c s="34">
        <v>1</v>
      </c>
      <c s="35">
        <v>0</v>
      </c>
      <c s="36">
        <f>ROUND(ROUND(H55,2)*ROUND(G55,3),2)</f>
      </c>
      <c r="O55">
        <f>(I55*21)/100</f>
      </c>
      <c t="s">
        <v>28</v>
      </c>
    </row>
    <row r="56" spans="1:5" ht="12.75">
      <c r="A56" s="37" t="s">
        <v>56</v>
      </c>
      <c r="E56" s="38" t="s">
        <v>3773</v>
      </c>
    </row>
    <row r="57" spans="1:5" ht="25.5">
      <c r="A57" s="39" t="s">
        <v>57</v>
      </c>
      <c r="E57" s="40" t="s">
        <v>3774</v>
      </c>
    </row>
    <row r="58" spans="1:5" ht="409.5">
      <c r="A58" t="s">
        <v>58</v>
      </c>
      <c r="E58" s="38" t="s">
        <v>3775</v>
      </c>
    </row>
    <row r="59" spans="1:16" ht="12.75">
      <c r="A59" s="26" t="s">
        <v>51</v>
      </c>
      <c s="31" t="s">
        <v>238</v>
      </c>
      <c s="31" t="s">
        <v>3460</v>
      </c>
      <c s="26" t="s">
        <v>53</v>
      </c>
      <c s="32" t="s">
        <v>3461</v>
      </c>
      <c s="33" t="s">
        <v>65</v>
      </c>
      <c s="34">
        <v>1</v>
      </c>
      <c s="35">
        <v>0</v>
      </c>
      <c s="36">
        <f>ROUND(ROUND(H59,2)*ROUND(G59,3),2)</f>
      </c>
      <c r="O59">
        <f>(I59*21)/100</f>
      </c>
      <c t="s">
        <v>28</v>
      </c>
    </row>
    <row r="60" spans="1:5" ht="12.75">
      <c r="A60" s="37" t="s">
        <v>56</v>
      </c>
      <c r="E60" s="38" t="s">
        <v>53</v>
      </c>
    </row>
    <row r="61" spans="1:5" ht="25.5">
      <c r="A61" s="39" t="s">
        <v>57</v>
      </c>
      <c r="E61" s="40" t="s">
        <v>3776</v>
      </c>
    </row>
    <row r="62" spans="1:5" ht="76.5">
      <c r="A62" t="s">
        <v>58</v>
      </c>
      <c r="E62" s="38" t="s">
        <v>3777</v>
      </c>
    </row>
    <row r="63" spans="1:16" ht="25.5">
      <c r="A63" s="26" t="s">
        <v>51</v>
      </c>
      <c s="31" t="s">
        <v>46</v>
      </c>
      <c s="31" t="s">
        <v>3470</v>
      </c>
      <c s="26" t="s">
        <v>53</v>
      </c>
      <c s="32" t="s">
        <v>3471</v>
      </c>
      <c s="33" t="s">
        <v>55</v>
      </c>
      <c s="34">
        <v>40</v>
      </c>
      <c s="35">
        <v>0</v>
      </c>
      <c s="36">
        <f>ROUND(ROUND(H63,2)*ROUND(G63,3),2)</f>
      </c>
      <c r="O63">
        <f>(I63*21)/100</f>
      </c>
      <c t="s">
        <v>28</v>
      </c>
    </row>
    <row r="64" spans="1:5" ht="12.75">
      <c r="A64" s="37" t="s">
        <v>56</v>
      </c>
      <c r="E64" s="38" t="s">
        <v>3778</v>
      </c>
    </row>
    <row r="65" spans="1:5" ht="25.5">
      <c r="A65" s="39" t="s">
        <v>57</v>
      </c>
      <c r="E65" s="40" t="s">
        <v>3779</v>
      </c>
    </row>
    <row r="66" spans="1:5" ht="114.75">
      <c r="A66" t="s">
        <v>58</v>
      </c>
      <c r="E66" s="38" t="s">
        <v>3780</v>
      </c>
    </row>
    <row r="67" spans="1:16" ht="25.5">
      <c r="A67" s="26" t="s">
        <v>51</v>
      </c>
      <c s="31" t="s">
        <v>95</v>
      </c>
      <c s="31" t="s">
        <v>3781</v>
      </c>
      <c s="26" t="s">
        <v>53</v>
      </c>
      <c s="32" t="s">
        <v>3782</v>
      </c>
      <c s="33" t="s">
        <v>55</v>
      </c>
      <c s="34">
        <v>41.175</v>
      </c>
      <c s="35">
        <v>0</v>
      </c>
      <c s="36">
        <f>ROUND(ROUND(H67,2)*ROUND(G67,3),2)</f>
      </c>
      <c r="O67">
        <f>(I67*21)/100</f>
      </c>
      <c t="s">
        <v>28</v>
      </c>
    </row>
    <row r="68" spans="1:5" ht="12.75">
      <c r="A68" s="37" t="s">
        <v>56</v>
      </c>
      <c r="E68" s="38" t="s">
        <v>3783</v>
      </c>
    </row>
    <row r="69" spans="1:5" ht="25.5">
      <c r="A69" s="39" t="s">
        <v>57</v>
      </c>
      <c r="E69" s="40" t="s">
        <v>3784</v>
      </c>
    </row>
    <row r="70" spans="1:5" ht="114.75">
      <c r="A70" t="s">
        <v>58</v>
      </c>
      <c r="E70" s="38" t="s">
        <v>3780</v>
      </c>
    </row>
    <row r="71" spans="1:16" ht="25.5">
      <c r="A71" s="26" t="s">
        <v>51</v>
      </c>
      <c s="31" t="s">
        <v>99</v>
      </c>
      <c s="31" t="s">
        <v>3475</v>
      </c>
      <c s="26" t="s">
        <v>53</v>
      </c>
      <c s="32" t="s">
        <v>3476</v>
      </c>
      <c s="33" t="s">
        <v>55</v>
      </c>
      <c s="34">
        <v>31.923</v>
      </c>
      <c s="35">
        <v>0</v>
      </c>
      <c s="36">
        <f>ROUND(ROUND(H71,2)*ROUND(G71,3),2)</f>
      </c>
      <c r="O71">
        <f>(I71*21)/100</f>
      </c>
      <c t="s">
        <v>28</v>
      </c>
    </row>
    <row r="72" spans="1:5" ht="12.75">
      <c r="A72" s="37" t="s">
        <v>56</v>
      </c>
      <c r="E72" s="38" t="s">
        <v>3785</v>
      </c>
    </row>
    <row r="73" spans="1:5" ht="12.75">
      <c r="A73" s="39" t="s">
        <v>57</v>
      </c>
      <c r="E73" s="40" t="s">
        <v>3786</v>
      </c>
    </row>
    <row r="74" spans="1:5" ht="102">
      <c r="A74" t="s">
        <v>58</v>
      </c>
      <c r="E74" s="38" t="s">
        <v>3787</v>
      </c>
    </row>
    <row r="75" spans="1:16" ht="25.5">
      <c r="A75" s="26" t="s">
        <v>51</v>
      </c>
      <c s="31" t="s">
        <v>103</v>
      </c>
      <c s="31" t="s">
        <v>3479</v>
      </c>
      <c s="26" t="s">
        <v>53</v>
      </c>
      <c s="32" t="s">
        <v>3480</v>
      </c>
      <c s="33" t="s">
        <v>55</v>
      </c>
      <c s="34">
        <v>154.728</v>
      </c>
      <c s="35">
        <v>0</v>
      </c>
      <c s="36">
        <f>ROUND(ROUND(H75,2)*ROUND(G75,3),2)</f>
      </c>
      <c r="O75">
        <f>(I75*21)/100</f>
      </c>
      <c t="s">
        <v>28</v>
      </c>
    </row>
    <row r="76" spans="1:5" ht="12.75">
      <c r="A76" s="37" t="s">
        <v>56</v>
      </c>
      <c r="E76" s="38" t="s">
        <v>3788</v>
      </c>
    </row>
    <row r="77" spans="1:5" ht="12.75">
      <c r="A77" s="39" t="s">
        <v>57</v>
      </c>
      <c r="E77" s="40" t="s">
        <v>3789</v>
      </c>
    </row>
    <row r="78" spans="1:5" ht="102">
      <c r="A78" t="s">
        <v>58</v>
      </c>
      <c r="E78" s="38" t="s">
        <v>3787</v>
      </c>
    </row>
    <row r="79" spans="1:16" ht="25.5">
      <c r="A79" s="26" t="s">
        <v>51</v>
      </c>
      <c s="31" t="s">
        <v>67</v>
      </c>
      <c s="31" t="s">
        <v>3790</v>
      </c>
      <c s="26" t="s">
        <v>53</v>
      </c>
      <c s="32" t="s">
        <v>3791</v>
      </c>
      <c s="33" t="s">
        <v>55</v>
      </c>
      <c s="34">
        <v>84.928</v>
      </c>
      <c s="35">
        <v>0</v>
      </c>
      <c s="36">
        <f>ROUND(ROUND(H79,2)*ROUND(G79,3),2)</f>
      </c>
      <c r="O79">
        <f>(I79*21)/100</f>
      </c>
      <c t="s">
        <v>28</v>
      </c>
    </row>
    <row r="80" spans="1:5" ht="12.75">
      <c r="A80" s="37" t="s">
        <v>56</v>
      </c>
      <c r="E80" s="38" t="s">
        <v>3792</v>
      </c>
    </row>
    <row r="81" spans="1:5" ht="12.75">
      <c r="A81" s="39" t="s">
        <v>57</v>
      </c>
      <c r="E81" s="40" t="s">
        <v>3793</v>
      </c>
    </row>
    <row r="82" spans="1:5" ht="102">
      <c r="A82" t="s">
        <v>58</v>
      </c>
      <c r="E82" s="38" t="s">
        <v>3787</v>
      </c>
    </row>
    <row r="83" spans="1:16" ht="12.75">
      <c r="A83" s="26" t="s">
        <v>51</v>
      </c>
      <c s="31" t="s">
        <v>294</v>
      </c>
      <c s="31" t="s">
        <v>3794</v>
      </c>
      <c s="26" t="s">
        <v>53</v>
      </c>
      <c s="32" t="s">
        <v>3795</v>
      </c>
      <c s="33" t="s">
        <v>55</v>
      </c>
      <c s="34">
        <v>294.73</v>
      </c>
      <c s="35">
        <v>0</v>
      </c>
      <c s="36">
        <f>ROUND(ROUND(H83,2)*ROUND(G83,3),2)</f>
      </c>
      <c r="O83">
        <f>(I83*21)/100</f>
      </c>
      <c t="s">
        <v>28</v>
      </c>
    </row>
    <row r="84" spans="1:5" ht="12.75">
      <c r="A84" s="37" t="s">
        <v>56</v>
      </c>
      <c r="E84" s="38" t="s">
        <v>53</v>
      </c>
    </row>
    <row r="85" spans="1:5" ht="25.5">
      <c r="A85" s="39" t="s">
        <v>57</v>
      </c>
      <c r="E85" s="40" t="s">
        <v>3796</v>
      </c>
    </row>
    <row r="86" spans="1:5" ht="165.75">
      <c r="A86" t="s">
        <v>58</v>
      </c>
      <c r="E86" s="38" t="s">
        <v>3797</v>
      </c>
    </row>
    <row r="87" spans="1:16" ht="25.5">
      <c r="A87" s="26" t="s">
        <v>51</v>
      </c>
      <c s="31" t="s">
        <v>210</v>
      </c>
      <c s="31" t="s">
        <v>3798</v>
      </c>
      <c s="26" t="s">
        <v>53</v>
      </c>
      <c s="32" t="s">
        <v>3799</v>
      </c>
      <c s="33" t="s">
        <v>55</v>
      </c>
      <c s="34">
        <v>12.63</v>
      </c>
      <c s="35">
        <v>0</v>
      </c>
      <c s="36">
        <f>ROUND(ROUND(H87,2)*ROUND(G87,3),2)</f>
      </c>
      <c r="O87">
        <f>(I87*21)/100</f>
      </c>
      <c t="s">
        <v>28</v>
      </c>
    </row>
    <row r="88" spans="1:5" ht="12.75">
      <c r="A88" s="37" t="s">
        <v>56</v>
      </c>
      <c r="E88" s="38" t="s">
        <v>3800</v>
      </c>
    </row>
    <row r="89" spans="1:5" ht="25.5">
      <c r="A89" s="39" t="s">
        <v>57</v>
      </c>
      <c r="E89" s="40" t="s">
        <v>3801</v>
      </c>
    </row>
    <row r="90" spans="1:5" ht="357">
      <c r="A90" t="s">
        <v>58</v>
      </c>
      <c r="E90" s="38" t="s">
        <v>3802</v>
      </c>
    </row>
    <row r="91" spans="1:16" ht="25.5">
      <c r="A91" s="26" t="s">
        <v>51</v>
      </c>
      <c s="31" t="s">
        <v>214</v>
      </c>
      <c s="31" t="s">
        <v>3803</v>
      </c>
      <c s="26" t="s">
        <v>53</v>
      </c>
      <c s="32" t="s">
        <v>3804</v>
      </c>
      <c s="33" t="s">
        <v>55</v>
      </c>
      <c s="34">
        <v>10.52</v>
      </c>
      <c s="35">
        <v>0</v>
      </c>
      <c s="36">
        <f>ROUND(ROUND(H91,2)*ROUND(G91,3),2)</f>
      </c>
      <c r="O91">
        <f>(I91*21)/100</f>
      </c>
      <c t="s">
        <v>28</v>
      </c>
    </row>
    <row r="92" spans="1:5" ht="12.75">
      <c r="A92" s="37" t="s">
        <v>56</v>
      </c>
      <c r="E92" s="38" t="s">
        <v>3800</v>
      </c>
    </row>
    <row r="93" spans="1:5" ht="25.5">
      <c r="A93" s="39" t="s">
        <v>57</v>
      </c>
      <c r="E93" s="40" t="s">
        <v>3805</v>
      </c>
    </row>
    <row r="94" spans="1:5" ht="357">
      <c r="A94" t="s">
        <v>58</v>
      </c>
      <c r="E94" s="38" t="s">
        <v>3802</v>
      </c>
    </row>
    <row r="95" spans="1:16" ht="12.75">
      <c r="A95" s="26" t="s">
        <v>51</v>
      </c>
      <c s="31" t="s">
        <v>218</v>
      </c>
      <c s="31" t="s">
        <v>3806</v>
      </c>
      <c s="26" t="s">
        <v>53</v>
      </c>
      <c s="32" t="s">
        <v>3807</v>
      </c>
      <c s="33" t="s">
        <v>3552</v>
      </c>
      <c s="34">
        <v>550.8</v>
      </c>
      <c s="35">
        <v>0</v>
      </c>
      <c s="36">
        <f>ROUND(ROUND(H95,2)*ROUND(G95,3),2)</f>
      </c>
      <c r="O95">
        <f>(I95*21)/100</f>
      </c>
      <c t="s">
        <v>28</v>
      </c>
    </row>
    <row r="96" spans="1:5" ht="12.75">
      <c r="A96" s="37" t="s">
        <v>56</v>
      </c>
      <c r="E96" s="38" t="s">
        <v>3808</v>
      </c>
    </row>
    <row r="97" spans="1:5" ht="12.75">
      <c r="A97" s="39" t="s">
        <v>57</v>
      </c>
      <c r="E97" s="40" t="s">
        <v>3809</v>
      </c>
    </row>
    <row r="98" spans="1:5" ht="25.5">
      <c r="A98" t="s">
        <v>58</v>
      </c>
      <c r="E98" s="38" t="s">
        <v>3810</v>
      </c>
    </row>
    <row r="99" spans="1:16" ht="12.75">
      <c r="A99" s="26" t="s">
        <v>51</v>
      </c>
      <c s="31" t="s">
        <v>222</v>
      </c>
      <c s="31" t="s">
        <v>3510</v>
      </c>
      <c s="26" t="s">
        <v>53</v>
      </c>
      <c s="32" t="s">
        <v>3511</v>
      </c>
      <c s="33" t="s">
        <v>65</v>
      </c>
      <c s="34">
        <v>6</v>
      </c>
      <c s="35">
        <v>0</v>
      </c>
      <c s="36">
        <f>ROUND(ROUND(H99,2)*ROUND(G99,3),2)</f>
      </c>
      <c r="O99">
        <f>(I99*21)/100</f>
      </c>
      <c t="s">
        <v>28</v>
      </c>
    </row>
    <row r="100" spans="1:5" ht="25.5">
      <c r="A100" s="37" t="s">
        <v>56</v>
      </c>
      <c r="E100" s="38" t="s">
        <v>3811</v>
      </c>
    </row>
    <row r="101" spans="1:5" ht="25.5">
      <c r="A101" s="39" t="s">
        <v>57</v>
      </c>
      <c r="E101" s="40" t="s">
        <v>3812</v>
      </c>
    </row>
    <row r="102" spans="1:5" ht="102">
      <c r="A102" t="s">
        <v>58</v>
      </c>
      <c r="E102" s="38" t="s">
        <v>3813</v>
      </c>
    </row>
    <row r="103" spans="1:18" ht="12.75" customHeight="1">
      <c r="A103" s="6" t="s">
        <v>48</v>
      </c>
      <c s="6"/>
      <c s="44" t="s">
        <v>44</v>
      </c>
      <c s="6"/>
      <c s="29" t="s">
        <v>359</v>
      </c>
      <c s="6"/>
      <c s="6"/>
      <c s="6"/>
      <c s="46">
        <f>0+Q103</f>
      </c>
      <c r="O103">
        <f>0+R103</f>
      </c>
      <c r="Q103">
        <f>0+I104+I108+I112+I116+I120+I124+I128+I132+I136+I140+I144+I148</f>
      </c>
      <c>
        <f>0+O104+O108+O112+O116+O120+O124+O128+O132+O136+O140+O144+O148</f>
      </c>
    </row>
    <row r="104" spans="1:16" ht="25.5">
      <c r="A104" s="26" t="s">
        <v>51</v>
      </c>
      <c s="31" t="s">
        <v>298</v>
      </c>
      <c s="31" t="s">
        <v>3814</v>
      </c>
      <c s="26" t="s">
        <v>53</v>
      </c>
      <c s="32" t="s">
        <v>3815</v>
      </c>
      <c s="33" t="s">
        <v>114</v>
      </c>
      <c s="34">
        <v>62.28</v>
      </c>
      <c s="35">
        <v>0</v>
      </c>
      <c s="36">
        <f>ROUND(ROUND(H104,2)*ROUND(G104,3),2)</f>
      </c>
      <c r="O104">
        <f>(I104*21)/100</f>
      </c>
      <c t="s">
        <v>28</v>
      </c>
    </row>
    <row r="105" spans="1:5" ht="12.75">
      <c r="A105" s="37" t="s">
        <v>56</v>
      </c>
      <c r="E105" s="38" t="s">
        <v>3816</v>
      </c>
    </row>
    <row r="106" spans="1:5" ht="12.75">
      <c r="A106" s="39" t="s">
        <v>57</v>
      </c>
      <c r="E106" s="40" t="s">
        <v>3817</v>
      </c>
    </row>
    <row r="107" spans="1:5" ht="280.5">
      <c r="A107" t="s">
        <v>58</v>
      </c>
      <c r="E107" s="38" t="s">
        <v>3818</v>
      </c>
    </row>
    <row r="108" spans="1:16" ht="12.75">
      <c r="A108" s="26" t="s">
        <v>51</v>
      </c>
      <c s="31" t="s">
        <v>150</v>
      </c>
      <c s="31" t="s">
        <v>3819</v>
      </c>
      <c s="26" t="s">
        <v>53</v>
      </c>
      <c s="32" t="s">
        <v>3820</v>
      </c>
      <c s="33" t="s">
        <v>65</v>
      </c>
      <c s="34">
        <v>1</v>
      </c>
      <c s="35">
        <v>0</v>
      </c>
      <c s="36">
        <f>ROUND(ROUND(H108,2)*ROUND(G108,3),2)</f>
      </c>
      <c r="O108">
        <f>(I108*21)/100</f>
      </c>
      <c t="s">
        <v>28</v>
      </c>
    </row>
    <row r="109" spans="1:5" ht="12.75">
      <c r="A109" s="37" t="s">
        <v>56</v>
      </c>
      <c r="E109" s="38" t="s">
        <v>3821</v>
      </c>
    </row>
    <row r="110" spans="1:5" ht="12.75">
      <c r="A110" s="39" t="s">
        <v>57</v>
      </c>
      <c r="E110" s="40" t="s">
        <v>1244</v>
      </c>
    </row>
    <row r="111" spans="1:5" ht="140.25">
      <c r="A111" t="s">
        <v>58</v>
      </c>
      <c r="E111" s="38" t="s">
        <v>3822</v>
      </c>
    </row>
    <row r="112" spans="1:16" ht="12.75">
      <c r="A112" s="26" t="s">
        <v>51</v>
      </c>
      <c s="31" t="s">
        <v>152</v>
      </c>
      <c s="31" t="s">
        <v>3524</v>
      </c>
      <c s="26" t="s">
        <v>53</v>
      </c>
      <c s="32" t="s">
        <v>3525</v>
      </c>
      <c s="33" t="s">
        <v>65</v>
      </c>
      <c s="34">
        <v>1</v>
      </c>
      <c s="35">
        <v>0</v>
      </c>
      <c s="36">
        <f>ROUND(ROUND(H112,2)*ROUND(G112,3),2)</f>
      </c>
      <c r="O112">
        <f>(I112*21)/100</f>
      </c>
      <c t="s">
        <v>28</v>
      </c>
    </row>
    <row r="113" spans="1:5" ht="12.75">
      <c r="A113" s="37" t="s">
        <v>56</v>
      </c>
      <c r="E113" s="38" t="s">
        <v>3823</v>
      </c>
    </row>
    <row r="114" spans="1:5" ht="12.75">
      <c r="A114" s="39" t="s">
        <v>57</v>
      </c>
      <c r="E114" s="40" t="s">
        <v>1244</v>
      </c>
    </row>
    <row r="115" spans="1:5" ht="127.5">
      <c r="A115" t="s">
        <v>58</v>
      </c>
      <c r="E115" s="38" t="s">
        <v>3824</v>
      </c>
    </row>
    <row r="116" spans="1:16" ht="12.75">
      <c r="A116" s="26" t="s">
        <v>51</v>
      </c>
      <c s="31" t="s">
        <v>154</v>
      </c>
      <c s="31" t="s">
        <v>3532</v>
      </c>
      <c s="26" t="s">
        <v>53</v>
      </c>
      <c s="32" t="s">
        <v>3533</v>
      </c>
      <c s="33" t="s">
        <v>65</v>
      </c>
      <c s="34">
        <v>2</v>
      </c>
      <c s="35">
        <v>0</v>
      </c>
      <c s="36">
        <f>ROUND(ROUND(H116,2)*ROUND(G116,3),2)</f>
      </c>
      <c r="O116">
        <f>(I116*21)/100</f>
      </c>
      <c t="s">
        <v>28</v>
      </c>
    </row>
    <row r="117" spans="1:5" ht="12.75">
      <c r="A117" s="37" t="s">
        <v>56</v>
      </c>
      <c r="E117" s="38" t="s">
        <v>3825</v>
      </c>
    </row>
    <row r="118" spans="1:5" ht="12.75">
      <c r="A118" s="39" t="s">
        <v>57</v>
      </c>
      <c r="E118" s="40" t="s">
        <v>1186</v>
      </c>
    </row>
    <row r="119" spans="1:5" ht="89.25">
      <c r="A119" t="s">
        <v>58</v>
      </c>
      <c r="E119" s="38" t="s">
        <v>3826</v>
      </c>
    </row>
    <row r="120" spans="1:16" ht="12.75">
      <c r="A120" s="26" t="s">
        <v>51</v>
      </c>
      <c s="31" t="s">
        <v>162</v>
      </c>
      <c s="31" t="s">
        <v>3542</v>
      </c>
      <c s="26" t="s">
        <v>53</v>
      </c>
      <c s="32" t="s">
        <v>3543</v>
      </c>
      <c s="33" t="s">
        <v>118</v>
      </c>
      <c s="34">
        <v>845</v>
      </c>
      <c s="35">
        <v>0</v>
      </c>
      <c s="36">
        <f>ROUND(ROUND(H120,2)*ROUND(G120,3),2)</f>
      </c>
      <c r="O120">
        <f>(I120*21)/100</f>
      </c>
      <c t="s">
        <v>28</v>
      </c>
    </row>
    <row r="121" spans="1:5" ht="12.75">
      <c r="A121" s="37" t="s">
        <v>56</v>
      </c>
      <c r="E121" s="38" t="s">
        <v>3827</v>
      </c>
    </row>
    <row r="122" spans="1:5" ht="25.5">
      <c r="A122" s="39" t="s">
        <v>57</v>
      </c>
      <c r="E122" s="40" t="s">
        <v>3828</v>
      </c>
    </row>
    <row r="123" spans="1:5" ht="140.25">
      <c r="A123" t="s">
        <v>58</v>
      </c>
      <c r="E123" s="38" t="s">
        <v>3829</v>
      </c>
    </row>
    <row r="124" spans="1:16" ht="25.5">
      <c r="A124" s="26" t="s">
        <v>51</v>
      </c>
      <c s="31" t="s">
        <v>166</v>
      </c>
      <c s="31" t="s">
        <v>3555</v>
      </c>
      <c s="26" t="s">
        <v>53</v>
      </c>
      <c s="32" t="s">
        <v>3556</v>
      </c>
      <c s="33" t="s">
        <v>55</v>
      </c>
      <c s="34">
        <v>375.219</v>
      </c>
      <c s="35">
        <v>0</v>
      </c>
      <c s="36">
        <f>ROUND(ROUND(H124,2)*ROUND(G124,3),2)</f>
      </c>
      <c r="O124">
        <f>(I124*21)/100</f>
      </c>
      <c t="s">
        <v>28</v>
      </c>
    </row>
    <row r="125" spans="1:5" ht="12.75">
      <c r="A125" s="37" t="s">
        <v>56</v>
      </c>
      <c r="E125" s="38" t="s">
        <v>3830</v>
      </c>
    </row>
    <row r="126" spans="1:5" ht="38.25">
      <c r="A126" s="39" t="s">
        <v>57</v>
      </c>
      <c r="E126" s="40" t="s">
        <v>3831</v>
      </c>
    </row>
    <row r="127" spans="1:5" ht="204">
      <c r="A127" t="s">
        <v>58</v>
      </c>
      <c r="E127" s="38" t="s">
        <v>3832</v>
      </c>
    </row>
    <row r="128" spans="1:16" ht="12.75">
      <c r="A128" s="26" t="s">
        <v>51</v>
      </c>
      <c s="31" t="s">
        <v>170</v>
      </c>
      <c s="31" t="s">
        <v>3581</v>
      </c>
      <c s="26" t="s">
        <v>53</v>
      </c>
      <c s="32" t="s">
        <v>3582</v>
      </c>
      <c s="33" t="s">
        <v>65</v>
      </c>
      <c s="34">
        <v>1</v>
      </c>
      <c s="35">
        <v>0</v>
      </c>
      <c s="36">
        <f>ROUND(ROUND(H128,2)*ROUND(G128,3),2)</f>
      </c>
      <c r="O128">
        <f>(I128*21)/100</f>
      </c>
      <c t="s">
        <v>28</v>
      </c>
    </row>
    <row r="129" spans="1:5" ht="12.75">
      <c r="A129" s="37" t="s">
        <v>56</v>
      </c>
      <c r="E129" s="38" t="s">
        <v>3833</v>
      </c>
    </row>
    <row r="130" spans="1:5" ht="12.75">
      <c r="A130" s="39" t="s">
        <v>57</v>
      </c>
      <c r="E130" s="40" t="s">
        <v>1244</v>
      </c>
    </row>
    <row r="131" spans="1:5" ht="140.25">
      <c r="A131" t="s">
        <v>58</v>
      </c>
      <c r="E131" s="38" t="s">
        <v>3834</v>
      </c>
    </row>
    <row r="132" spans="1:16" ht="12.75">
      <c r="A132" s="26" t="s">
        <v>51</v>
      </c>
      <c s="31" t="s">
        <v>174</v>
      </c>
      <c s="31" t="s">
        <v>3584</v>
      </c>
      <c s="26" t="s">
        <v>53</v>
      </c>
      <c s="32" t="s">
        <v>3585</v>
      </c>
      <c s="33" t="s">
        <v>65</v>
      </c>
      <c s="34">
        <v>1</v>
      </c>
      <c s="35">
        <v>0</v>
      </c>
      <c s="36">
        <f>ROUND(ROUND(H132,2)*ROUND(G132,3),2)</f>
      </c>
      <c r="O132">
        <f>(I132*21)/100</f>
      </c>
      <c t="s">
        <v>28</v>
      </c>
    </row>
    <row r="133" spans="1:5" ht="12.75">
      <c r="A133" s="37" t="s">
        <v>56</v>
      </c>
      <c r="E133" s="38" t="s">
        <v>3835</v>
      </c>
    </row>
    <row r="134" spans="1:5" ht="12.75">
      <c r="A134" s="39" t="s">
        <v>57</v>
      </c>
      <c r="E134" s="40" t="s">
        <v>1244</v>
      </c>
    </row>
    <row r="135" spans="1:5" ht="140.25">
      <c r="A135" t="s">
        <v>58</v>
      </c>
      <c r="E135" s="38" t="s">
        <v>3834</v>
      </c>
    </row>
    <row r="136" spans="1:16" ht="12.75">
      <c r="A136" s="26" t="s">
        <v>51</v>
      </c>
      <c s="31" t="s">
        <v>314</v>
      </c>
      <c s="31" t="s">
        <v>3836</v>
      </c>
      <c s="26" t="s">
        <v>53</v>
      </c>
      <c s="32" t="s">
        <v>3837</v>
      </c>
      <c s="33" t="s">
        <v>114</v>
      </c>
      <c s="34">
        <v>15.939</v>
      </c>
      <c s="35">
        <v>0</v>
      </c>
      <c s="36">
        <f>ROUND(ROUND(H136,2)*ROUND(G136,3),2)</f>
      </c>
      <c r="O136">
        <f>(I136*21)/100</f>
      </c>
      <c t="s">
        <v>28</v>
      </c>
    </row>
    <row r="137" spans="1:5" ht="12.75">
      <c r="A137" s="37" t="s">
        <v>56</v>
      </c>
      <c r="E137" s="38" t="s">
        <v>3838</v>
      </c>
    </row>
    <row r="138" spans="1:5" ht="12.75">
      <c r="A138" s="39" t="s">
        <v>57</v>
      </c>
      <c r="E138" s="40" t="s">
        <v>3839</v>
      </c>
    </row>
    <row r="139" spans="1:5" ht="395.25">
      <c r="A139" t="s">
        <v>58</v>
      </c>
      <c r="E139" s="38" t="s">
        <v>3840</v>
      </c>
    </row>
    <row r="140" spans="1:16" ht="25.5">
      <c r="A140" s="26" t="s">
        <v>51</v>
      </c>
      <c s="31" t="s">
        <v>226</v>
      </c>
      <c s="31" t="s">
        <v>3841</v>
      </c>
      <c s="26" t="s">
        <v>53</v>
      </c>
      <c s="32" t="s">
        <v>3842</v>
      </c>
      <c s="33" t="s">
        <v>55</v>
      </c>
      <c s="34">
        <v>25.1</v>
      </c>
      <c s="35">
        <v>0</v>
      </c>
      <c s="36">
        <f>ROUND(ROUND(H140,2)*ROUND(G140,3),2)</f>
      </c>
      <c r="O140">
        <f>(I140*21)/100</f>
      </c>
      <c t="s">
        <v>28</v>
      </c>
    </row>
    <row r="141" spans="1:5" ht="25.5">
      <c r="A141" s="37" t="s">
        <v>56</v>
      </c>
      <c r="E141" s="38" t="s">
        <v>3843</v>
      </c>
    </row>
    <row r="142" spans="1:5" ht="12.75">
      <c r="A142" s="39" t="s">
        <v>57</v>
      </c>
      <c r="E142" s="40" t="s">
        <v>3844</v>
      </c>
    </row>
    <row r="143" spans="1:5" ht="191.25">
      <c r="A143" t="s">
        <v>58</v>
      </c>
      <c r="E143" s="38" t="s">
        <v>3845</v>
      </c>
    </row>
    <row r="144" spans="1:16" ht="12.75">
      <c r="A144" s="26" t="s">
        <v>51</v>
      </c>
      <c s="31" t="s">
        <v>234</v>
      </c>
      <c s="31" t="s">
        <v>3593</v>
      </c>
      <c s="26" t="s">
        <v>53</v>
      </c>
      <c s="32" t="s">
        <v>3594</v>
      </c>
      <c s="33" t="s">
        <v>65</v>
      </c>
      <c s="34">
        <v>6</v>
      </c>
      <c s="35">
        <v>0</v>
      </c>
      <c s="36">
        <f>ROUND(ROUND(H144,2)*ROUND(G144,3),2)</f>
      </c>
      <c r="O144">
        <f>(I144*21)/100</f>
      </c>
      <c t="s">
        <v>28</v>
      </c>
    </row>
    <row r="145" spans="1:5" ht="12.75">
      <c r="A145" s="37" t="s">
        <v>56</v>
      </c>
      <c r="E145" s="38" t="s">
        <v>3846</v>
      </c>
    </row>
    <row r="146" spans="1:5" ht="25.5">
      <c r="A146" s="39" t="s">
        <v>57</v>
      </c>
      <c r="E146" s="40" t="s">
        <v>3847</v>
      </c>
    </row>
    <row r="147" spans="1:5" ht="153">
      <c r="A147" t="s">
        <v>58</v>
      </c>
      <c r="E147" s="38" t="s">
        <v>3848</v>
      </c>
    </row>
    <row r="148" spans="1:16" ht="12.75">
      <c r="A148" s="26" t="s">
        <v>51</v>
      </c>
      <c s="31" t="s">
        <v>230</v>
      </c>
      <c s="31" t="s">
        <v>3598</v>
      </c>
      <c s="26" t="s">
        <v>53</v>
      </c>
      <c s="32" t="s">
        <v>3599</v>
      </c>
      <c s="33" t="s">
        <v>114</v>
      </c>
      <c s="34">
        <v>385.376</v>
      </c>
      <c s="35">
        <v>0</v>
      </c>
      <c s="36">
        <f>ROUND(ROUND(H148,2)*ROUND(G148,3),2)</f>
      </c>
      <c r="O148">
        <f>(I148*21)/100</f>
      </c>
      <c t="s">
        <v>28</v>
      </c>
    </row>
    <row r="149" spans="1:5" ht="12.75">
      <c r="A149" s="37" t="s">
        <v>56</v>
      </c>
      <c r="E149" s="38" t="s">
        <v>53</v>
      </c>
    </row>
    <row r="150" spans="1:5" ht="25.5">
      <c r="A150" s="39" t="s">
        <v>57</v>
      </c>
      <c r="E150" s="40" t="s">
        <v>3849</v>
      </c>
    </row>
    <row r="151" spans="1:5" ht="153">
      <c r="A151" t="s">
        <v>58</v>
      </c>
      <c r="E151" s="38" t="s">
        <v>3850</v>
      </c>
    </row>
    <row r="152" spans="1:18" ht="12.75" customHeight="1">
      <c r="A152" s="6" t="s">
        <v>48</v>
      </c>
      <c s="6"/>
      <c s="44" t="s">
        <v>364</v>
      </c>
      <c s="6"/>
      <c s="29" t="s">
        <v>365</v>
      </c>
      <c s="6"/>
      <c s="6"/>
      <c s="6"/>
      <c s="46">
        <f>0+Q152</f>
      </c>
      <c r="O152">
        <f>0+R152</f>
      </c>
      <c r="Q152">
        <f>0+I153+I157+I161+I165+I169+I173+I177+I181</f>
      </c>
      <c>
        <f>0+O153+O157+O161+O165+O169+O173+O177+O181</f>
      </c>
    </row>
    <row r="153" spans="1:16" ht="38.25">
      <c r="A153" s="26" t="s">
        <v>51</v>
      </c>
      <c s="31" t="s">
        <v>178</v>
      </c>
      <c s="31" t="s">
        <v>372</v>
      </c>
      <c s="26" t="s">
        <v>373</v>
      </c>
      <c s="32" t="s">
        <v>374</v>
      </c>
      <c s="33" t="s">
        <v>375</v>
      </c>
      <c s="34">
        <v>0.056</v>
      </c>
      <c s="35">
        <v>0</v>
      </c>
      <c s="36">
        <f>ROUND(ROUND(H153,2)*ROUND(G153,3),2)</f>
      </c>
      <c r="O153">
        <f>(I153*21)/100</f>
      </c>
      <c t="s">
        <v>28</v>
      </c>
    </row>
    <row r="154" spans="1:5" ht="38.25">
      <c r="A154" s="37" t="s">
        <v>56</v>
      </c>
      <c r="E154" s="38" t="s">
        <v>2255</v>
      </c>
    </row>
    <row r="155" spans="1:5" ht="12.75">
      <c r="A155" s="39" t="s">
        <v>57</v>
      </c>
      <c r="E155" s="40" t="s">
        <v>3851</v>
      </c>
    </row>
    <row r="156" spans="1:5" ht="165.75">
      <c r="A156" t="s">
        <v>58</v>
      </c>
      <c r="E156" s="38" t="s">
        <v>2253</v>
      </c>
    </row>
    <row r="157" spans="1:16" ht="25.5">
      <c r="A157" s="26" t="s">
        <v>51</v>
      </c>
      <c s="31" t="s">
        <v>182</v>
      </c>
      <c s="31" t="s">
        <v>3608</v>
      </c>
      <c s="26" t="s">
        <v>373</v>
      </c>
      <c s="32" t="s">
        <v>3609</v>
      </c>
      <c s="33" t="s">
        <v>375</v>
      </c>
      <c s="34">
        <v>774</v>
      </c>
      <c s="35">
        <v>0</v>
      </c>
      <c s="36">
        <f>ROUND(ROUND(H157,2)*ROUND(G157,3),2)</f>
      </c>
      <c r="O157">
        <f>(I157*21)/100</f>
      </c>
      <c t="s">
        <v>28</v>
      </c>
    </row>
    <row r="158" spans="1:5" ht="38.25">
      <c r="A158" s="37" t="s">
        <v>56</v>
      </c>
      <c r="E158" s="38" t="s">
        <v>2252</v>
      </c>
    </row>
    <row r="159" spans="1:5" ht="12.75">
      <c r="A159" s="39" t="s">
        <v>57</v>
      </c>
      <c r="E159" s="40" t="s">
        <v>3852</v>
      </c>
    </row>
    <row r="160" spans="1:5" ht="165.75">
      <c r="A160" t="s">
        <v>58</v>
      </c>
      <c r="E160" s="38" t="s">
        <v>2253</v>
      </c>
    </row>
    <row r="161" spans="1:16" ht="38.25">
      <c r="A161" s="26" t="s">
        <v>51</v>
      </c>
      <c s="31" t="s">
        <v>186</v>
      </c>
      <c s="31" t="s">
        <v>1090</v>
      </c>
      <c s="26" t="s">
        <v>373</v>
      </c>
      <c s="32" t="s">
        <v>1091</v>
      </c>
      <c s="33" t="s">
        <v>375</v>
      </c>
      <c s="34">
        <v>0.1</v>
      </c>
      <c s="35">
        <v>0</v>
      </c>
      <c s="36">
        <f>ROUND(ROUND(H161,2)*ROUND(G161,3),2)</f>
      </c>
      <c r="O161">
        <f>(I161*21)/100</f>
      </c>
      <c t="s">
        <v>28</v>
      </c>
    </row>
    <row r="162" spans="1:5" ht="38.25">
      <c r="A162" s="37" t="s">
        <v>56</v>
      </c>
      <c r="E162" s="38" t="s">
        <v>2255</v>
      </c>
    </row>
    <row r="163" spans="1:5" ht="12.75">
      <c r="A163" s="39" t="s">
        <v>57</v>
      </c>
      <c r="E163" s="40" t="s">
        <v>3853</v>
      </c>
    </row>
    <row r="164" spans="1:5" ht="165.75">
      <c r="A164" t="s">
        <v>58</v>
      </c>
      <c r="E164" s="38" t="s">
        <v>2253</v>
      </c>
    </row>
    <row r="165" spans="1:16" ht="25.5">
      <c r="A165" s="26" t="s">
        <v>51</v>
      </c>
      <c s="31" t="s">
        <v>190</v>
      </c>
      <c s="31" t="s">
        <v>3612</v>
      </c>
      <c s="26" t="s">
        <v>373</v>
      </c>
      <c s="32" t="s">
        <v>3613</v>
      </c>
      <c s="33" t="s">
        <v>375</v>
      </c>
      <c s="34">
        <v>0.2</v>
      </c>
      <c s="35">
        <v>0</v>
      </c>
      <c s="36">
        <f>ROUND(ROUND(H165,2)*ROUND(G165,3),2)</f>
      </c>
      <c r="O165">
        <f>(I165*21)/100</f>
      </c>
      <c t="s">
        <v>28</v>
      </c>
    </row>
    <row r="166" spans="1:5" ht="25.5">
      <c r="A166" s="37" t="s">
        <v>56</v>
      </c>
      <c r="E166" s="38" t="s">
        <v>1089</v>
      </c>
    </row>
    <row r="167" spans="1:5" ht="12.75">
      <c r="A167" s="39" t="s">
        <v>57</v>
      </c>
      <c r="E167" s="40" t="s">
        <v>3854</v>
      </c>
    </row>
    <row r="168" spans="1:5" ht="165.75">
      <c r="A168" t="s">
        <v>58</v>
      </c>
      <c r="E168" s="38" t="s">
        <v>2253</v>
      </c>
    </row>
    <row r="169" spans="1:16" ht="38.25">
      <c r="A169" s="26" t="s">
        <v>51</v>
      </c>
      <c s="31" t="s">
        <v>194</v>
      </c>
      <c s="31" t="s">
        <v>3614</v>
      </c>
      <c s="26" t="s">
        <v>373</v>
      </c>
      <c s="32" t="s">
        <v>3615</v>
      </c>
      <c s="33" t="s">
        <v>375</v>
      </c>
      <c s="34">
        <v>86</v>
      </c>
      <c s="35">
        <v>0</v>
      </c>
      <c s="36">
        <f>ROUND(ROUND(H169,2)*ROUND(G169,3),2)</f>
      </c>
      <c r="O169">
        <f>(I169*21)/100</f>
      </c>
      <c t="s">
        <v>28</v>
      </c>
    </row>
    <row r="170" spans="1:5" ht="63.75">
      <c r="A170" s="37" t="s">
        <v>56</v>
      </c>
      <c r="E170" s="38" t="s">
        <v>3855</v>
      </c>
    </row>
    <row r="171" spans="1:5" ht="12.75">
      <c r="A171" s="39" t="s">
        <v>57</v>
      </c>
      <c r="E171" s="40" t="s">
        <v>3856</v>
      </c>
    </row>
    <row r="172" spans="1:5" ht="165.75">
      <c r="A172" t="s">
        <v>58</v>
      </c>
      <c r="E172" s="38" t="s">
        <v>2253</v>
      </c>
    </row>
    <row r="173" spans="1:16" ht="38.25">
      <c r="A173" s="26" t="s">
        <v>51</v>
      </c>
      <c s="31" t="s">
        <v>198</v>
      </c>
      <c s="31" t="s">
        <v>3616</v>
      </c>
      <c s="26" t="s">
        <v>373</v>
      </c>
      <c s="32" t="s">
        <v>3617</v>
      </c>
      <c s="33" t="s">
        <v>375</v>
      </c>
      <c s="34">
        <v>860</v>
      </c>
      <c s="35">
        <v>0</v>
      </c>
      <c s="36">
        <f>ROUND(ROUND(H173,2)*ROUND(G173,3),2)</f>
      </c>
      <c r="O173">
        <f>(I173*21)/100</f>
      </c>
      <c t="s">
        <v>28</v>
      </c>
    </row>
    <row r="174" spans="1:5" ht="51">
      <c r="A174" s="37" t="s">
        <v>56</v>
      </c>
      <c r="E174" s="38" t="s">
        <v>3857</v>
      </c>
    </row>
    <row r="175" spans="1:5" ht="12.75">
      <c r="A175" s="39" t="s">
        <v>57</v>
      </c>
      <c r="E175" s="40" t="s">
        <v>3858</v>
      </c>
    </row>
    <row r="176" spans="1:5" ht="165.75">
      <c r="A176" t="s">
        <v>58</v>
      </c>
      <c r="E176" s="38" t="s">
        <v>2253</v>
      </c>
    </row>
    <row r="177" spans="1:16" ht="38.25">
      <c r="A177" s="26" t="s">
        <v>51</v>
      </c>
      <c s="31" t="s">
        <v>302</v>
      </c>
      <c s="31" t="s">
        <v>3619</v>
      </c>
      <c s="26" t="s">
        <v>373</v>
      </c>
      <c s="32" t="s">
        <v>3620</v>
      </c>
      <c s="33" t="s">
        <v>375</v>
      </c>
      <c s="34">
        <v>49</v>
      </c>
      <c s="35">
        <v>0</v>
      </c>
      <c s="36">
        <f>ROUND(ROUND(H177,2)*ROUND(G177,3),2)</f>
      </c>
      <c r="O177">
        <f>(I177*21)/100</f>
      </c>
      <c t="s">
        <v>28</v>
      </c>
    </row>
    <row r="178" spans="1:5" ht="51">
      <c r="A178" s="37" t="s">
        <v>56</v>
      </c>
      <c r="E178" s="38" t="s">
        <v>3859</v>
      </c>
    </row>
    <row r="179" spans="1:5" ht="12.75">
      <c r="A179" s="39" t="s">
        <v>57</v>
      </c>
      <c r="E179" s="40" t="s">
        <v>3860</v>
      </c>
    </row>
    <row r="180" spans="1:5" ht="165.75">
      <c r="A180" t="s">
        <v>58</v>
      </c>
      <c r="E180" s="38" t="s">
        <v>2253</v>
      </c>
    </row>
    <row r="181" spans="1:16" ht="25.5">
      <c r="A181" s="26" t="s">
        <v>51</v>
      </c>
      <c s="31" t="s">
        <v>306</v>
      </c>
      <c s="31" t="s">
        <v>379</v>
      </c>
      <c s="26" t="s">
        <v>373</v>
      </c>
      <c s="32" t="s">
        <v>380</v>
      </c>
      <c s="33" t="s">
        <v>375</v>
      </c>
      <c s="34">
        <v>41</v>
      </c>
      <c s="35">
        <v>0</v>
      </c>
      <c s="36">
        <f>ROUND(ROUND(H181,2)*ROUND(G181,3),2)</f>
      </c>
      <c r="O181">
        <f>(I181*21)/100</f>
      </c>
      <c t="s">
        <v>28</v>
      </c>
    </row>
    <row r="182" spans="1:5" ht="38.25">
      <c r="A182" s="37" t="s">
        <v>56</v>
      </c>
      <c r="E182" s="38" t="s">
        <v>3861</v>
      </c>
    </row>
    <row r="183" spans="1:5" ht="12.75">
      <c r="A183" s="39" t="s">
        <v>57</v>
      </c>
      <c r="E183" s="40" t="s">
        <v>3862</v>
      </c>
    </row>
    <row r="184" spans="1:5" ht="165.75">
      <c r="A184" t="s">
        <v>58</v>
      </c>
      <c r="E184" s="38" t="s">
        <v>2253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27</v>
      </c>
    </row>
    <row r="3" spans="1:16" ht="15" customHeight="1">
      <c r="A3" t="s">
        <v>12</v>
      </c>
      <c s="12" t="s">
        <v>14</v>
      </c>
      <c s="13" t="s">
        <v>15</v>
      </c>
      <c s="1"/>
      <c s="14" t="s">
        <v>16</v>
      </c>
      <c s="1"/>
      <c s="9"/>
      <c s="8" t="s">
        <v>3863</v>
      </c>
      <c s="41">
        <f>0+I9+I30+I99+I148</f>
      </c>
      <c r="O3" t="s">
        <v>23</v>
      </c>
      <c t="s">
        <v>28</v>
      </c>
    </row>
    <row r="4" spans="1:16" ht="15" customHeight="1">
      <c r="A4" t="s">
        <v>17</v>
      </c>
      <c s="12" t="s">
        <v>18</v>
      </c>
      <c s="13" t="s">
        <v>3217</v>
      </c>
      <c s="1"/>
      <c s="14" t="s">
        <v>3218</v>
      </c>
      <c s="1"/>
      <c s="1"/>
      <c s="11"/>
      <c s="11"/>
      <c r="O4" t="s">
        <v>24</v>
      </c>
      <c t="s">
        <v>28</v>
      </c>
    </row>
    <row r="5" spans="1:16" ht="12.75" customHeight="1">
      <c r="A5" t="s">
        <v>21</v>
      </c>
      <c s="16" t="s">
        <v>22</v>
      </c>
      <c s="17" t="s">
        <v>3863</v>
      </c>
      <c s="6"/>
      <c s="18" t="s">
        <v>3738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0+I10+I14+I18+I22+I26</f>
      </c>
      <c>
        <f>0+O10+O14+O18+O22+O26</f>
      </c>
    </row>
    <row r="10" spans="1:16" ht="12.75">
      <c r="A10" s="26" t="s">
        <v>51</v>
      </c>
      <c s="31" t="s">
        <v>34</v>
      </c>
      <c s="31" t="s">
        <v>3222</v>
      </c>
      <c s="26" t="s">
        <v>53</v>
      </c>
      <c s="32" t="s">
        <v>3223</v>
      </c>
      <c s="33" t="s">
        <v>79</v>
      </c>
      <c s="34">
        <v>50</v>
      </c>
      <c s="35">
        <v>0</v>
      </c>
      <c s="36">
        <f>ROUND(ROUND(H10,2)*ROUND(G10,3),2)</f>
      </c>
      <c r="O10">
        <f>(I10*21)/100</f>
      </c>
      <c t="s">
        <v>28</v>
      </c>
    </row>
    <row r="11" spans="1:5" ht="12.75">
      <c r="A11" s="37" t="s">
        <v>56</v>
      </c>
      <c r="E11" s="38" t="s">
        <v>3224</v>
      </c>
    </row>
    <row r="12" spans="1:5" ht="12.75">
      <c r="A12" s="39" t="s">
        <v>57</v>
      </c>
      <c r="E12" s="40" t="s">
        <v>3740</v>
      </c>
    </row>
    <row r="13" spans="1:5" ht="12.75">
      <c r="A13" t="s">
        <v>58</v>
      </c>
      <c r="E13" s="38" t="s">
        <v>3226</v>
      </c>
    </row>
    <row r="14" spans="1:16" ht="12.75">
      <c r="A14" s="26" t="s">
        <v>51</v>
      </c>
      <c s="31" t="s">
        <v>28</v>
      </c>
      <c s="31" t="s">
        <v>3741</v>
      </c>
      <c s="26" t="s">
        <v>53</v>
      </c>
      <c s="32" t="s">
        <v>3742</v>
      </c>
      <c s="33" t="s">
        <v>55</v>
      </c>
      <c s="34">
        <v>25</v>
      </c>
      <c s="35">
        <v>0</v>
      </c>
      <c s="36">
        <f>ROUND(ROUND(H14,2)*ROUND(G14,3),2)</f>
      </c>
      <c r="O14">
        <f>(I14*21)/100</f>
      </c>
      <c t="s">
        <v>28</v>
      </c>
    </row>
    <row r="15" spans="1:5" ht="25.5">
      <c r="A15" s="37" t="s">
        <v>56</v>
      </c>
      <c r="E15" s="38" t="s">
        <v>3743</v>
      </c>
    </row>
    <row r="16" spans="1:5" ht="12.75">
      <c r="A16" s="39" t="s">
        <v>57</v>
      </c>
      <c r="E16" s="40" t="s">
        <v>1227</v>
      </c>
    </row>
    <row r="17" spans="1:5" ht="38.25">
      <c r="A17" t="s">
        <v>58</v>
      </c>
      <c r="E17" s="38" t="s">
        <v>3501</v>
      </c>
    </row>
    <row r="18" spans="1:16" ht="25.5">
      <c r="A18" s="26" t="s">
        <v>51</v>
      </c>
      <c s="31" t="s">
        <v>310</v>
      </c>
      <c s="31" t="s">
        <v>3744</v>
      </c>
      <c s="26" t="s">
        <v>53</v>
      </c>
      <c s="32" t="s">
        <v>3745</v>
      </c>
      <c s="33" t="s">
        <v>65</v>
      </c>
      <c s="34">
        <v>2</v>
      </c>
      <c s="35">
        <v>0</v>
      </c>
      <c s="36">
        <f>ROUND(ROUND(H18,2)*ROUND(G18,3),2)</f>
      </c>
      <c r="O18">
        <f>(I18*21)/100</f>
      </c>
      <c t="s">
        <v>28</v>
      </c>
    </row>
    <row r="19" spans="1:5" ht="12.75">
      <c r="A19" s="37" t="s">
        <v>56</v>
      </c>
      <c r="E19" s="38" t="s">
        <v>3746</v>
      </c>
    </row>
    <row r="20" spans="1:5" ht="12.75">
      <c r="A20" s="39" t="s">
        <v>57</v>
      </c>
      <c r="E20" s="40" t="s">
        <v>1186</v>
      </c>
    </row>
    <row r="21" spans="1:5" ht="89.25">
      <c r="A21" t="s">
        <v>58</v>
      </c>
      <c r="E21" s="38" t="s">
        <v>3747</v>
      </c>
    </row>
    <row r="22" spans="1:16" ht="12.75">
      <c r="A22" s="26" t="s">
        <v>51</v>
      </c>
      <c s="31" t="s">
        <v>202</v>
      </c>
      <c s="31" t="s">
        <v>3390</v>
      </c>
      <c s="26" t="s">
        <v>53</v>
      </c>
      <c s="32" t="s">
        <v>3391</v>
      </c>
      <c s="33" t="s">
        <v>3229</v>
      </c>
      <c s="34">
        <v>0.295</v>
      </c>
      <c s="35">
        <v>0</v>
      </c>
      <c s="36">
        <f>ROUND(ROUND(H22,2)*ROUND(G22,3),2)</f>
      </c>
      <c r="O22">
        <f>(I22*21)/100</f>
      </c>
      <c t="s">
        <v>28</v>
      </c>
    </row>
    <row r="23" spans="1:5" ht="12.75">
      <c r="A23" s="37" t="s">
        <v>56</v>
      </c>
      <c r="E23" s="38" t="s">
        <v>3392</v>
      </c>
    </row>
    <row r="24" spans="1:5" ht="25.5">
      <c r="A24" s="39" t="s">
        <v>57</v>
      </c>
      <c r="E24" s="40" t="s">
        <v>3865</v>
      </c>
    </row>
    <row r="25" spans="1:5" ht="25.5">
      <c r="A25" t="s">
        <v>58</v>
      </c>
      <c r="E25" s="38" t="s">
        <v>3231</v>
      </c>
    </row>
    <row r="26" spans="1:16" ht="12.75">
      <c r="A26" s="26" t="s">
        <v>51</v>
      </c>
      <c s="31" t="s">
        <v>206</v>
      </c>
      <c s="31" t="s">
        <v>3394</v>
      </c>
      <c s="26" t="s">
        <v>53</v>
      </c>
      <c s="32" t="s">
        <v>3395</v>
      </c>
      <c s="33" t="s">
        <v>3229</v>
      </c>
      <c s="34">
        <v>0.295</v>
      </c>
      <c s="35">
        <v>0</v>
      </c>
      <c s="36">
        <f>ROUND(ROUND(H26,2)*ROUND(G26,3),2)</f>
      </c>
      <c r="O26">
        <f>(I26*21)/100</f>
      </c>
      <c t="s">
        <v>28</v>
      </c>
    </row>
    <row r="27" spans="1:5" ht="12.75">
      <c r="A27" s="37" t="s">
        <v>56</v>
      </c>
      <c r="E27" s="38" t="s">
        <v>3392</v>
      </c>
    </row>
    <row r="28" spans="1:5" ht="25.5">
      <c r="A28" s="39" t="s">
        <v>57</v>
      </c>
      <c r="E28" s="40" t="s">
        <v>3865</v>
      </c>
    </row>
    <row r="29" spans="1:5" ht="38.25">
      <c r="A29" t="s">
        <v>58</v>
      </c>
      <c r="E29" s="38" t="s">
        <v>3396</v>
      </c>
    </row>
    <row r="30" spans="1:18" ht="12.75" customHeight="1">
      <c r="A30" s="6" t="s">
        <v>48</v>
      </c>
      <c s="6"/>
      <c s="44" t="s">
        <v>40</v>
      </c>
      <c s="6"/>
      <c s="29" t="s">
        <v>3319</v>
      </c>
      <c s="6"/>
      <c s="6"/>
      <c s="6"/>
      <c s="46">
        <f>0+Q30</f>
      </c>
      <c r="O30">
        <f>0+R30</f>
      </c>
      <c r="Q30">
        <f>0+I31+I35+I39+I43+I47+I51+I55+I59+I63+I67+I71+I75+I79+I83+I87+I91+I95</f>
      </c>
      <c>
        <f>0+O31+O35+O39+O43+O47+O51+O55+O59+O63+O67+O71+O75+O79+O83+O87+O91+O95</f>
      </c>
    </row>
    <row r="31" spans="1:16" ht="12.75">
      <c r="A31" s="26" t="s">
        <v>51</v>
      </c>
      <c s="31" t="s">
        <v>26</v>
      </c>
      <c s="31" t="s">
        <v>3749</v>
      </c>
      <c s="26" t="s">
        <v>53</v>
      </c>
      <c s="32" t="s">
        <v>3750</v>
      </c>
      <c s="33" t="s">
        <v>118</v>
      </c>
      <c s="34">
        <v>22.308</v>
      </c>
      <c s="35">
        <v>0</v>
      </c>
      <c s="36">
        <f>ROUND(ROUND(H31,2)*ROUND(G31,3),2)</f>
      </c>
      <c r="O31">
        <f>(I31*21)/100</f>
      </c>
      <c t="s">
        <v>28</v>
      </c>
    </row>
    <row r="32" spans="1:5" ht="25.5">
      <c r="A32" s="37" t="s">
        <v>56</v>
      </c>
      <c r="E32" s="38" t="s">
        <v>3866</v>
      </c>
    </row>
    <row r="33" spans="1:5" ht="25.5">
      <c r="A33" s="39" t="s">
        <v>57</v>
      </c>
      <c r="E33" s="40" t="s">
        <v>3867</v>
      </c>
    </row>
    <row r="34" spans="1:5" ht="127.5">
      <c r="A34" t="s">
        <v>58</v>
      </c>
      <c r="E34" s="38" t="s">
        <v>3868</v>
      </c>
    </row>
    <row r="35" spans="1:16" ht="12.75">
      <c r="A35" s="26" t="s">
        <v>51</v>
      </c>
      <c s="31" t="s">
        <v>38</v>
      </c>
      <c s="31" t="s">
        <v>3754</v>
      </c>
      <c s="26" t="s">
        <v>53</v>
      </c>
      <c s="32" t="s">
        <v>3755</v>
      </c>
      <c s="33" t="s">
        <v>375</v>
      </c>
      <c s="34">
        <v>0.689</v>
      </c>
      <c s="35">
        <v>0</v>
      </c>
      <c s="36">
        <f>ROUND(ROUND(H35,2)*ROUND(G35,3),2)</f>
      </c>
      <c r="O35">
        <f>(I35*21)/100</f>
      </c>
      <c t="s">
        <v>28</v>
      </c>
    </row>
    <row r="36" spans="1:5" ht="25.5">
      <c r="A36" s="37" t="s">
        <v>56</v>
      </c>
      <c r="E36" s="38" t="s">
        <v>3866</v>
      </c>
    </row>
    <row r="37" spans="1:5" ht="25.5">
      <c r="A37" s="39" t="s">
        <v>57</v>
      </c>
      <c r="E37" s="40" t="s">
        <v>3869</v>
      </c>
    </row>
    <row r="38" spans="1:5" ht="76.5">
      <c r="A38" t="s">
        <v>58</v>
      </c>
      <c r="E38" s="38" t="s">
        <v>3870</v>
      </c>
    </row>
    <row r="39" spans="1:16" ht="12.75">
      <c r="A39" s="26" t="s">
        <v>51</v>
      </c>
      <c s="31" t="s">
        <v>40</v>
      </c>
      <c s="31" t="s">
        <v>3397</v>
      </c>
      <c s="26" t="s">
        <v>53</v>
      </c>
      <c s="32" t="s">
        <v>3398</v>
      </c>
      <c s="33" t="s">
        <v>118</v>
      </c>
      <c s="34">
        <v>53</v>
      </c>
      <c s="35">
        <v>0</v>
      </c>
      <c s="36">
        <f>ROUND(ROUND(H39,2)*ROUND(G39,3),2)</f>
      </c>
      <c r="O39">
        <f>(I39*21)/100</f>
      </c>
      <c t="s">
        <v>28</v>
      </c>
    </row>
    <row r="40" spans="1:5" ht="12.75">
      <c r="A40" s="37" t="s">
        <v>56</v>
      </c>
      <c r="E40" s="38" t="s">
        <v>3758</v>
      </c>
    </row>
    <row r="41" spans="1:5" ht="25.5">
      <c r="A41" s="39" t="s">
        <v>57</v>
      </c>
      <c r="E41" s="40" t="s">
        <v>3871</v>
      </c>
    </row>
    <row r="42" spans="1:5" ht="89.25">
      <c r="A42" t="s">
        <v>58</v>
      </c>
      <c r="E42" s="38" t="s">
        <v>3401</v>
      </c>
    </row>
    <row r="43" spans="1:16" ht="12.75">
      <c r="A43" s="26" t="s">
        <v>51</v>
      </c>
      <c s="31" t="s">
        <v>27</v>
      </c>
      <c s="31" t="s">
        <v>3402</v>
      </c>
      <c s="26" t="s">
        <v>53</v>
      </c>
      <c s="32" t="s">
        <v>3403</v>
      </c>
      <c s="33" t="s">
        <v>118</v>
      </c>
      <c s="34">
        <v>10.15</v>
      </c>
      <c s="35">
        <v>0</v>
      </c>
      <c s="36">
        <f>ROUND(ROUND(H43,2)*ROUND(G43,3),2)</f>
      </c>
      <c r="O43">
        <f>(I43*21)/100</f>
      </c>
      <c t="s">
        <v>28</v>
      </c>
    </row>
    <row r="44" spans="1:5" ht="12.75">
      <c r="A44" s="37" t="s">
        <v>56</v>
      </c>
      <c r="E44" s="38" t="s">
        <v>3761</v>
      </c>
    </row>
    <row r="45" spans="1:5" ht="25.5">
      <c r="A45" s="39" t="s">
        <v>57</v>
      </c>
      <c r="E45" s="40" t="s">
        <v>3872</v>
      </c>
    </row>
    <row r="46" spans="1:5" ht="89.25">
      <c r="A46" t="s">
        <v>58</v>
      </c>
      <c r="E46" s="38" t="s">
        <v>3401</v>
      </c>
    </row>
    <row r="47" spans="1:16" ht="12.75">
      <c r="A47" s="26" t="s">
        <v>51</v>
      </c>
      <c s="31" t="s">
        <v>81</v>
      </c>
      <c s="31" t="s">
        <v>3417</v>
      </c>
      <c s="26" t="s">
        <v>53</v>
      </c>
      <c s="32" t="s">
        <v>3418</v>
      </c>
      <c s="33" t="s">
        <v>55</v>
      </c>
      <c s="34">
        <v>31.923</v>
      </c>
      <c s="35">
        <v>0</v>
      </c>
      <c s="36">
        <f>ROUND(ROUND(H47,2)*ROUND(G47,3),2)</f>
      </c>
      <c r="O47">
        <f>(I47*21)/100</f>
      </c>
      <c t="s">
        <v>28</v>
      </c>
    </row>
    <row r="48" spans="1:5" ht="12.75">
      <c r="A48" s="37" t="s">
        <v>56</v>
      </c>
      <c r="E48" s="38" t="s">
        <v>3763</v>
      </c>
    </row>
    <row r="49" spans="1:5" ht="25.5">
      <c r="A49" s="39" t="s">
        <v>57</v>
      </c>
      <c r="E49" s="40" t="s">
        <v>3873</v>
      </c>
    </row>
    <row r="50" spans="1:5" ht="318.75">
      <c r="A50" t="s">
        <v>58</v>
      </c>
      <c r="E50" s="38" t="s">
        <v>3419</v>
      </c>
    </row>
    <row r="51" spans="1:16" ht="25.5">
      <c r="A51" s="26" t="s">
        <v>51</v>
      </c>
      <c s="31" t="s">
        <v>85</v>
      </c>
      <c s="31" t="s">
        <v>3766</v>
      </c>
      <c s="26" t="s">
        <v>53</v>
      </c>
      <c s="32" t="s">
        <v>3767</v>
      </c>
      <c s="33" t="s">
        <v>55</v>
      </c>
      <c s="34">
        <v>154.729</v>
      </c>
      <c s="35">
        <v>0</v>
      </c>
      <c s="36">
        <f>ROUND(ROUND(H51,2)*ROUND(G51,3),2)</f>
      </c>
      <c r="O51">
        <f>(I51*21)/100</f>
      </c>
      <c t="s">
        <v>28</v>
      </c>
    </row>
    <row r="52" spans="1:5" ht="76.5">
      <c r="A52" s="37" t="s">
        <v>56</v>
      </c>
      <c r="E52" s="38" t="s">
        <v>3874</v>
      </c>
    </row>
    <row r="53" spans="1:5" ht="25.5">
      <c r="A53" s="39" t="s">
        <v>57</v>
      </c>
      <c r="E53" s="40" t="s">
        <v>3875</v>
      </c>
    </row>
    <row r="54" spans="1:5" ht="318.75">
      <c r="A54" t="s">
        <v>58</v>
      </c>
      <c r="E54" s="38" t="s">
        <v>3876</v>
      </c>
    </row>
    <row r="55" spans="1:16" ht="12.75">
      <c r="A55" s="26" t="s">
        <v>51</v>
      </c>
      <c s="31" t="s">
        <v>44</v>
      </c>
      <c s="31" t="s">
        <v>3771</v>
      </c>
      <c s="26" t="s">
        <v>53</v>
      </c>
      <c s="32" t="s">
        <v>3772</v>
      </c>
      <c s="33" t="s">
        <v>65</v>
      </c>
      <c s="34">
        <v>1</v>
      </c>
      <c s="35">
        <v>0</v>
      </c>
      <c s="36">
        <f>ROUND(ROUND(H55,2)*ROUND(G55,3),2)</f>
      </c>
      <c r="O55">
        <f>(I55*21)/100</f>
      </c>
      <c t="s">
        <v>28</v>
      </c>
    </row>
    <row r="56" spans="1:5" ht="12.75">
      <c r="A56" s="37" t="s">
        <v>56</v>
      </c>
      <c r="E56" s="38" t="s">
        <v>3773</v>
      </c>
    </row>
    <row r="57" spans="1:5" ht="25.5">
      <c r="A57" s="39" t="s">
        <v>57</v>
      </c>
      <c r="E57" s="40" t="s">
        <v>3877</v>
      </c>
    </row>
    <row r="58" spans="1:5" ht="409.5">
      <c r="A58" t="s">
        <v>58</v>
      </c>
      <c r="E58" s="38" t="s">
        <v>3878</v>
      </c>
    </row>
    <row r="59" spans="1:16" ht="25.5">
      <c r="A59" s="26" t="s">
        <v>51</v>
      </c>
      <c s="31" t="s">
        <v>46</v>
      </c>
      <c s="31" t="s">
        <v>3470</v>
      </c>
      <c s="26" t="s">
        <v>53</v>
      </c>
      <c s="32" t="s">
        <v>3471</v>
      </c>
      <c s="33" t="s">
        <v>55</v>
      </c>
      <c s="34">
        <v>40</v>
      </c>
      <c s="35">
        <v>0</v>
      </c>
      <c s="36">
        <f>ROUND(ROUND(H59,2)*ROUND(G59,3),2)</f>
      </c>
      <c r="O59">
        <f>(I59*21)/100</f>
      </c>
      <c t="s">
        <v>28</v>
      </c>
    </row>
    <row r="60" spans="1:5" ht="12.75">
      <c r="A60" s="37" t="s">
        <v>56</v>
      </c>
      <c r="E60" s="38" t="s">
        <v>3778</v>
      </c>
    </row>
    <row r="61" spans="1:5" ht="25.5">
      <c r="A61" s="39" t="s">
        <v>57</v>
      </c>
      <c r="E61" s="40" t="s">
        <v>3879</v>
      </c>
    </row>
    <row r="62" spans="1:5" ht="114.75">
      <c r="A62" t="s">
        <v>58</v>
      </c>
      <c r="E62" s="38" t="s">
        <v>3474</v>
      </c>
    </row>
    <row r="63" spans="1:16" ht="25.5">
      <c r="A63" s="26" t="s">
        <v>51</v>
      </c>
      <c s="31" t="s">
        <v>95</v>
      </c>
      <c s="31" t="s">
        <v>3781</v>
      </c>
      <c s="26" t="s">
        <v>53</v>
      </c>
      <c s="32" t="s">
        <v>3782</v>
      </c>
      <c s="33" t="s">
        <v>55</v>
      </c>
      <c s="34">
        <v>41.175</v>
      </c>
      <c s="35">
        <v>0</v>
      </c>
      <c s="36">
        <f>ROUND(ROUND(H63,2)*ROUND(G63,3),2)</f>
      </c>
      <c r="O63">
        <f>(I63*21)/100</f>
      </c>
      <c t="s">
        <v>28</v>
      </c>
    </row>
    <row r="64" spans="1:5" ht="12.75">
      <c r="A64" s="37" t="s">
        <v>56</v>
      </c>
      <c r="E64" s="38" t="s">
        <v>3783</v>
      </c>
    </row>
    <row r="65" spans="1:5" ht="25.5">
      <c r="A65" s="39" t="s">
        <v>57</v>
      </c>
      <c r="E65" s="40" t="s">
        <v>3880</v>
      </c>
    </row>
    <row r="66" spans="1:5" ht="114.75">
      <c r="A66" t="s">
        <v>58</v>
      </c>
      <c r="E66" s="38" t="s">
        <v>3474</v>
      </c>
    </row>
    <row r="67" spans="1:16" ht="25.5">
      <c r="A67" s="26" t="s">
        <v>51</v>
      </c>
      <c s="31" t="s">
        <v>99</v>
      </c>
      <c s="31" t="s">
        <v>3475</v>
      </c>
      <c s="26" t="s">
        <v>53</v>
      </c>
      <c s="32" t="s">
        <v>3476</v>
      </c>
      <c s="33" t="s">
        <v>55</v>
      </c>
      <c s="34">
        <v>31.923</v>
      </c>
      <c s="35">
        <v>0</v>
      </c>
      <c s="36">
        <f>ROUND(ROUND(H67,2)*ROUND(G67,3),2)</f>
      </c>
      <c r="O67">
        <f>(I67*21)/100</f>
      </c>
      <c t="s">
        <v>28</v>
      </c>
    </row>
    <row r="68" spans="1:5" ht="12.75">
      <c r="A68" s="37" t="s">
        <v>56</v>
      </c>
      <c r="E68" s="38" t="s">
        <v>3785</v>
      </c>
    </row>
    <row r="69" spans="1:5" ht="12.75">
      <c r="A69" s="39" t="s">
        <v>57</v>
      </c>
      <c r="E69" s="40" t="s">
        <v>3786</v>
      </c>
    </row>
    <row r="70" spans="1:5" ht="102">
      <c r="A70" t="s">
        <v>58</v>
      </c>
      <c r="E70" s="38" t="s">
        <v>3478</v>
      </c>
    </row>
    <row r="71" spans="1:16" ht="25.5">
      <c r="A71" s="26" t="s">
        <v>51</v>
      </c>
      <c s="31" t="s">
        <v>103</v>
      </c>
      <c s="31" t="s">
        <v>3479</v>
      </c>
      <c s="26" t="s">
        <v>53</v>
      </c>
      <c s="32" t="s">
        <v>3480</v>
      </c>
      <c s="33" t="s">
        <v>55</v>
      </c>
      <c s="34">
        <v>154.728</v>
      </c>
      <c s="35">
        <v>0</v>
      </c>
      <c s="36">
        <f>ROUND(ROUND(H71,2)*ROUND(G71,3),2)</f>
      </c>
      <c r="O71">
        <f>(I71*21)/100</f>
      </c>
      <c t="s">
        <v>28</v>
      </c>
    </row>
    <row r="72" spans="1:5" ht="12.75">
      <c r="A72" s="37" t="s">
        <v>56</v>
      </c>
      <c r="E72" s="38" t="s">
        <v>3788</v>
      </c>
    </row>
    <row r="73" spans="1:5" ht="12.75">
      <c r="A73" s="39" t="s">
        <v>57</v>
      </c>
      <c r="E73" s="40" t="s">
        <v>3789</v>
      </c>
    </row>
    <row r="74" spans="1:5" ht="102">
      <c r="A74" t="s">
        <v>58</v>
      </c>
      <c r="E74" s="38" t="s">
        <v>3478</v>
      </c>
    </row>
    <row r="75" spans="1:16" ht="25.5">
      <c r="A75" s="26" t="s">
        <v>51</v>
      </c>
      <c s="31" t="s">
        <v>67</v>
      </c>
      <c s="31" t="s">
        <v>3790</v>
      </c>
      <c s="26" t="s">
        <v>53</v>
      </c>
      <c s="32" t="s">
        <v>3791</v>
      </c>
      <c s="33" t="s">
        <v>55</v>
      </c>
      <c s="34">
        <v>84.928</v>
      </c>
      <c s="35">
        <v>0</v>
      </c>
      <c s="36">
        <f>ROUND(ROUND(H75,2)*ROUND(G75,3),2)</f>
      </c>
      <c r="O75">
        <f>(I75*21)/100</f>
      </c>
      <c t="s">
        <v>28</v>
      </c>
    </row>
    <row r="76" spans="1:5" ht="12.75">
      <c r="A76" s="37" t="s">
        <v>56</v>
      </c>
      <c r="E76" s="38" t="s">
        <v>3792</v>
      </c>
    </row>
    <row r="77" spans="1:5" ht="12.75">
      <c r="A77" s="39" t="s">
        <v>57</v>
      </c>
      <c r="E77" s="40" t="s">
        <v>3793</v>
      </c>
    </row>
    <row r="78" spans="1:5" ht="102">
      <c r="A78" t="s">
        <v>58</v>
      </c>
      <c r="E78" s="38" t="s">
        <v>3478</v>
      </c>
    </row>
    <row r="79" spans="1:16" ht="12.75">
      <c r="A79" s="26" t="s">
        <v>51</v>
      </c>
      <c s="31" t="s">
        <v>294</v>
      </c>
      <c s="31" t="s">
        <v>3794</v>
      </c>
      <c s="26" t="s">
        <v>53</v>
      </c>
      <c s="32" t="s">
        <v>3795</v>
      </c>
      <c s="33" t="s">
        <v>55</v>
      </c>
      <c s="34">
        <v>294.73</v>
      </c>
      <c s="35">
        <v>0</v>
      </c>
      <c s="36">
        <f>ROUND(ROUND(H79,2)*ROUND(G79,3),2)</f>
      </c>
      <c r="O79">
        <f>(I79*21)/100</f>
      </c>
      <c t="s">
        <v>28</v>
      </c>
    </row>
    <row r="80" spans="1:5" ht="12.75">
      <c r="A80" s="37" t="s">
        <v>56</v>
      </c>
      <c r="E80" s="38" t="s">
        <v>53</v>
      </c>
    </row>
    <row r="81" spans="1:5" ht="25.5">
      <c r="A81" s="39" t="s">
        <v>57</v>
      </c>
      <c r="E81" s="40" t="s">
        <v>3881</v>
      </c>
    </row>
    <row r="82" spans="1:5" ht="165.75">
      <c r="A82" t="s">
        <v>58</v>
      </c>
      <c r="E82" s="38" t="s">
        <v>3882</v>
      </c>
    </row>
    <row r="83" spans="1:16" ht="25.5">
      <c r="A83" s="26" t="s">
        <v>51</v>
      </c>
      <c s="31" t="s">
        <v>210</v>
      </c>
      <c s="31" t="s">
        <v>3798</v>
      </c>
      <c s="26" t="s">
        <v>53</v>
      </c>
      <c s="32" t="s">
        <v>3799</v>
      </c>
      <c s="33" t="s">
        <v>55</v>
      </c>
      <c s="34">
        <v>12.63</v>
      </c>
      <c s="35">
        <v>0</v>
      </c>
      <c s="36">
        <f>ROUND(ROUND(H83,2)*ROUND(G83,3),2)</f>
      </c>
      <c r="O83">
        <f>(I83*21)/100</f>
      </c>
      <c t="s">
        <v>28</v>
      </c>
    </row>
    <row r="84" spans="1:5" ht="12.75">
      <c r="A84" s="37" t="s">
        <v>56</v>
      </c>
      <c r="E84" s="38" t="s">
        <v>3800</v>
      </c>
    </row>
    <row r="85" spans="1:5" ht="25.5">
      <c r="A85" s="39" t="s">
        <v>57</v>
      </c>
      <c r="E85" s="40" t="s">
        <v>3883</v>
      </c>
    </row>
    <row r="86" spans="1:5" ht="331.5">
      <c r="A86" t="s">
        <v>58</v>
      </c>
      <c r="E86" s="38" t="s">
        <v>3884</v>
      </c>
    </row>
    <row r="87" spans="1:16" ht="25.5">
      <c r="A87" s="26" t="s">
        <v>51</v>
      </c>
      <c s="31" t="s">
        <v>214</v>
      </c>
      <c s="31" t="s">
        <v>3803</v>
      </c>
      <c s="26" t="s">
        <v>53</v>
      </c>
      <c s="32" t="s">
        <v>3804</v>
      </c>
      <c s="33" t="s">
        <v>55</v>
      </c>
      <c s="34">
        <v>10.52</v>
      </c>
      <c s="35">
        <v>0</v>
      </c>
      <c s="36">
        <f>ROUND(ROUND(H87,2)*ROUND(G87,3),2)</f>
      </c>
      <c r="O87">
        <f>(I87*21)/100</f>
      </c>
      <c t="s">
        <v>28</v>
      </c>
    </row>
    <row r="88" spans="1:5" ht="12.75">
      <c r="A88" s="37" t="s">
        <v>56</v>
      </c>
      <c r="E88" s="38" t="s">
        <v>3800</v>
      </c>
    </row>
    <row r="89" spans="1:5" ht="25.5">
      <c r="A89" s="39" t="s">
        <v>57</v>
      </c>
      <c r="E89" s="40" t="s">
        <v>3885</v>
      </c>
    </row>
    <row r="90" spans="1:5" ht="331.5">
      <c r="A90" t="s">
        <v>58</v>
      </c>
      <c r="E90" s="38" t="s">
        <v>3884</v>
      </c>
    </row>
    <row r="91" spans="1:16" ht="12.75">
      <c r="A91" s="26" t="s">
        <v>51</v>
      </c>
      <c s="31" t="s">
        <v>218</v>
      </c>
      <c s="31" t="s">
        <v>3806</v>
      </c>
      <c s="26" t="s">
        <v>53</v>
      </c>
      <c s="32" t="s">
        <v>3807</v>
      </c>
      <c s="33" t="s">
        <v>3552</v>
      </c>
      <c s="34">
        <v>550.8</v>
      </c>
      <c s="35">
        <v>0</v>
      </c>
      <c s="36">
        <f>ROUND(ROUND(H91,2)*ROUND(G91,3),2)</f>
      </c>
      <c r="O91">
        <f>(I91*21)/100</f>
      </c>
      <c t="s">
        <v>28</v>
      </c>
    </row>
    <row r="92" spans="1:5" ht="12.75">
      <c r="A92" s="37" t="s">
        <v>56</v>
      </c>
      <c r="E92" s="38" t="s">
        <v>3808</v>
      </c>
    </row>
    <row r="93" spans="1:5" ht="12.75">
      <c r="A93" s="39" t="s">
        <v>57</v>
      </c>
      <c r="E93" s="40" t="s">
        <v>3809</v>
      </c>
    </row>
    <row r="94" spans="1:5" ht="25.5">
      <c r="A94" t="s">
        <v>58</v>
      </c>
      <c r="E94" s="38" t="s">
        <v>3886</v>
      </c>
    </row>
    <row r="95" spans="1:16" ht="12.75">
      <c r="A95" s="26" t="s">
        <v>51</v>
      </c>
      <c s="31" t="s">
        <v>222</v>
      </c>
      <c s="31" t="s">
        <v>3510</v>
      </c>
      <c s="26" t="s">
        <v>53</v>
      </c>
      <c s="32" t="s">
        <v>3511</v>
      </c>
      <c s="33" t="s">
        <v>65</v>
      </c>
      <c s="34">
        <v>6</v>
      </c>
      <c s="35">
        <v>0</v>
      </c>
      <c s="36">
        <f>ROUND(ROUND(H95,2)*ROUND(G95,3),2)</f>
      </c>
      <c r="O95">
        <f>(I95*21)/100</f>
      </c>
      <c t="s">
        <v>28</v>
      </c>
    </row>
    <row r="96" spans="1:5" ht="25.5">
      <c r="A96" s="37" t="s">
        <v>56</v>
      </c>
      <c r="E96" s="38" t="s">
        <v>3811</v>
      </c>
    </row>
    <row r="97" spans="1:5" ht="25.5">
      <c r="A97" s="39" t="s">
        <v>57</v>
      </c>
      <c r="E97" s="40" t="s">
        <v>3887</v>
      </c>
    </row>
    <row r="98" spans="1:5" ht="102">
      <c r="A98" t="s">
        <v>58</v>
      </c>
      <c r="E98" s="38" t="s">
        <v>3513</v>
      </c>
    </row>
    <row r="99" spans="1:18" ht="12.75" customHeight="1">
      <c r="A99" s="6" t="s">
        <v>48</v>
      </c>
      <c s="6"/>
      <c s="44" t="s">
        <v>44</v>
      </c>
      <c s="6"/>
      <c s="29" t="s">
        <v>359</v>
      </c>
      <c s="6"/>
      <c s="6"/>
      <c s="6"/>
      <c s="46">
        <f>0+Q99</f>
      </c>
      <c r="O99">
        <f>0+R99</f>
      </c>
      <c r="Q99">
        <f>0+I100+I104+I108+I112+I116+I120+I124+I128+I132+I136+I140+I144</f>
      </c>
      <c>
        <f>0+O100+O104+O108+O112+O116+O120+O124+O128+O132+O136+O140+O144</f>
      </c>
    </row>
    <row r="100" spans="1:16" ht="25.5">
      <c r="A100" s="26" t="s">
        <v>51</v>
      </c>
      <c s="31" t="s">
        <v>298</v>
      </c>
      <c s="31" t="s">
        <v>3814</v>
      </c>
      <c s="26" t="s">
        <v>53</v>
      </c>
      <c s="32" t="s">
        <v>3815</v>
      </c>
      <c s="33" t="s">
        <v>114</v>
      </c>
      <c s="34">
        <v>23.04</v>
      </c>
      <c s="35">
        <v>0</v>
      </c>
      <c s="36">
        <f>ROUND(ROUND(H100,2)*ROUND(G100,3),2)</f>
      </c>
      <c r="O100">
        <f>(I100*21)/100</f>
      </c>
      <c t="s">
        <v>28</v>
      </c>
    </row>
    <row r="101" spans="1:5" ht="12.75">
      <c r="A101" s="37" t="s">
        <v>56</v>
      </c>
      <c r="E101" s="38" t="s">
        <v>3816</v>
      </c>
    </row>
    <row r="102" spans="1:5" ht="12.75">
      <c r="A102" s="39" t="s">
        <v>57</v>
      </c>
      <c r="E102" s="40" t="s">
        <v>3888</v>
      </c>
    </row>
    <row r="103" spans="1:5" ht="280.5">
      <c r="A103" t="s">
        <v>58</v>
      </c>
      <c r="E103" s="38" t="s">
        <v>3889</v>
      </c>
    </row>
    <row r="104" spans="1:16" ht="12.75">
      <c r="A104" s="26" t="s">
        <v>51</v>
      </c>
      <c s="31" t="s">
        <v>150</v>
      </c>
      <c s="31" t="s">
        <v>3819</v>
      </c>
      <c s="26" t="s">
        <v>53</v>
      </c>
      <c s="32" t="s">
        <v>3820</v>
      </c>
      <c s="33" t="s">
        <v>65</v>
      </c>
      <c s="34">
        <v>1</v>
      </c>
      <c s="35">
        <v>0</v>
      </c>
      <c s="36">
        <f>ROUND(ROUND(H104,2)*ROUND(G104,3),2)</f>
      </c>
      <c r="O104">
        <f>(I104*21)/100</f>
      </c>
      <c t="s">
        <v>28</v>
      </c>
    </row>
    <row r="105" spans="1:5" ht="12.75">
      <c r="A105" s="37" t="s">
        <v>56</v>
      </c>
      <c r="E105" s="38" t="s">
        <v>3821</v>
      </c>
    </row>
    <row r="106" spans="1:5" ht="12.75">
      <c r="A106" s="39" t="s">
        <v>57</v>
      </c>
      <c r="E106" s="40" t="s">
        <v>1244</v>
      </c>
    </row>
    <row r="107" spans="1:5" ht="140.25">
      <c r="A107" t="s">
        <v>58</v>
      </c>
      <c r="E107" s="38" t="s">
        <v>3890</v>
      </c>
    </row>
    <row r="108" spans="1:16" ht="12.75">
      <c r="A108" s="26" t="s">
        <v>51</v>
      </c>
      <c s="31" t="s">
        <v>152</v>
      </c>
      <c s="31" t="s">
        <v>3524</v>
      </c>
      <c s="26" t="s">
        <v>53</v>
      </c>
      <c s="32" t="s">
        <v>3525</v>
      </c>
      <c s="33" t="s">
        <v>65</v>
      </c>
      <c s="34">
        <v>1</v>
      </c>
      <c s="35">
        <v>0</v>
      </c>
      <c s="36">
        <f>ROUND(ROUND(H108,2)*ROUND(G108,3),2)</f>
      </c>
      <c r="O108">
        <f>(I108*21)/100</f>
      </c>
      <c t="s">
        <v>28</v>
      </c>
    </row>
    <row r="109" spans="1:5" ht="12.75">
      <c r="A109" s="37" t="s">
        <v>56</v>
      </c>
      <c r="E109" s="38" t="s">
        <v>3823</v>
      </c>
    </row>
    <row r="110" spans="1:5" ht="12.75">
      <c r="A110" s="39" t="s">
        <v>57</v>
      </c>
      <c r="E110" s="40" t="s">
        <v>1244</v>
      </c>
    </row>
    <row r="111" spans="1:5" ht="127.5">
      <c r="A111" t="s">
        <v>58</v>
      </c>
      <c r="E111" s="38" t="s">
        <v>3528</v>
      </c>
    </row>
    <row r="112" spans="1:16" ht="12.75">
      <c r="A112" s="26" t="s">
        <v>51</v>
      </c>
      <c s="31" t="s">
        <v>154</v>
      </c>
      <c s="31" t="s">
        <v>3532</v>
      </c>
      <c s="26" t="s">
        <v>53</v>
      </c>
      <c s="32" t="s">
        <v>3533</v>
      </c>
      <c s="33" t="s">
        <v>65</v>
      </c>
      <c s="34">
        <v>2</v>
      </c>
      <c s="35">
        <v>0</v>
      </c>
      <c s="36">
        <f>ROUND(ROUND(H112,2)*ROUND(G112,3),2)</f>
      </c>
      <c r="O112">
        <f>(I112*21)/100</f>
      </c>
      <c t="s">
        <v>28</v>
      </c>
    </row>
    <row r="113" spans="1:5" ht="12.75">
      <c r="A113" s="37" t="s">
        <v>56</v>
      </c>
      <c r="E113" s="38" t="s">
        <v>3825</v>
      </c>
    </row>
    <row r="114" spans="1:5" ht="12.75">
      <c r="A114" s="39" t="s">
        <v>57</v>
      </c>
      <c r="E114" s="40" t="s">
        <v>1186</v>
      </c>
    </row>
    <row r="115" spans="1:5" ht="89.25">
      <c r="A115" t="s">
        <v>58</v>
      </c>
      <c r="E115" s="38" t="s">
        <v>3536</v>
      </c>
    </row>
    <row r="116" spans="1:16" ht="12.75">
      <c r="A116" s="26" t="s">
        <v>51</v>
      </c>
      <c s="31" t="s">
        <v>162</v>
      </c>
      <c s="31" t="s">
        <v>3542</v>
      </c>
      <c s="26" t="s">
        <v>53</v>
      </c>
      <c s="32" t="s">
        <v>3543</v>
      </c>
      <c s="33" t="s">
        <v>118</v>
      </c>
      <c s="34">
        <v>845</v>
      </c>
      <c s="35">
        <v>0</v>
      </c>
      <c s="36">
        <f>ROUND(ROUND(H116,2)*ROUND(G116,3),2)</f>
      </c>
      <c r="O116">
        <f>(I116*21)/100</f>
      </c>
      <c t="s">
        <v>28</v>
      </c>
    </row>
    <row r="117" spans="1:5" ht="12.75">
      <c r="A117" s="37" t="s">
        <v>56</v>
      </c>
      <c r="E117" s="38" t="s">
        <v>3827</v>
      </c>
    </row>
    <row r="118" spans="1:5" ht="25.5">
      <c r="A118" s="39" t="s">
        <v>57</v>
      </c>
      <c r="E118" s="40" t="s">
        <v>3891</v>
      </c>
    </row>
    <row r="119" spans="1:5" ht="140.25">
      <c r="A119" t="s">
        <v>58</v>
      </c>
      <c r="E119" s="38" t="s">
        <v>3545</v>
      </c>
    </row>
    <row r="120" spans="1:16" ht="25.5">
      <c r="A120" s="26" t="s">
        <v>51</v>
      </c>
      <c s="31" t="s">
        <v>166</v>
      </c>
      <c s="31" t="s">
        <v>3555</v>
      </c>
      <c s="26" t="s">
        <v>53</v>
      </c>
      <c s="32" t="s">
        <v>3556</v>
      </c>
      <c s="33" t="s">
        <v>55</v>
      </c>
      <c s="34">
        <v>375.219</v>
      </c>
      <c s="35">
        <v>0</v>
      </c>
      <c s="36">
        <f>ROUND(ROUND(H120,2)*ROUND(G120,3),2)</f>
      </c>
      <c r="O120">
        <f>(I120*21)/100</f>
      </c>
      <c t="s">
        <v>28</v>
      </c>
    </row>
    <row r="121" spans="1:5" ht="12.75">
      <c r="A121" s="37" t="s">
        <v>56</v>
      </c>
      <c r="E121" s="38" t="s">
        <v>3830</v>
      </c>
    </row>
    <row r="122" spans="1:5" ht="38.25">
      <c r="A122" s="39" t="s">
        <v>57</v>
      </c>
      <c r="E122" s="40" t="s">
        <v>3892</v>
      </c>
    </row>
    <row r="123" spans="1:5" ht="204">
      <c r="A123" t="s">
        <v>58</v>
      </c>
      <c r="E123" s="38" t="s">
        <v>3558</v>
      </c>
    </row>
    <row r="124" spans="1:16" ht="12.75">
      <c r="A124" s="26" t="s">
        <v>51</v>
      </c>
      <c s="31" t="s">
        <v>170</v>
      </c>
      <c s="31" t="s">
        <v>3581</v>
      </c>
      <c s="26" t="s">
        <v>53</v>
      </c>
      <c s="32" t="s">
        <v>3582</v>
      </c>
      <c s="33" t="s">
        <v>65</v>
      </c>
      <c s="34">
        <v>1</v>
      </c>
      <c s="35">
        <v>0</v>
      </c>
      <c s="36">
        <f>ROUND(ROUND(H124,2)*ROUND(G124,3),2)</f>
      </c>
      <c r="O124">
        <f>(I124*21)/100</f>
      </c>
      <c t="s">
        <v>28</v>
      </c>
    </row>
    <row r="125" spans="1:5" ht="12.75">
      <c r="A125" s="37" t="s">
        <v>56</v>
      </c>
      <c r="E125" s="38" t="s">
        <v>3833</v>
      </c>
    </row>
    <row r="126" spans="1:5" ht="12.75">
      <c r="A126" s="39" t="s">
        <v>57</v>
      </c>
      <c r="E126" s="40" t="s">
        <v>1244</v>
      </c>
    </row>
    <row r="127" spans="1:5" ht="127.5">
      <c r="A127" t="s">
        <v>58</v>
      </c>
      <c r="E127" s="38" t="s">
        <v>3583</v>
      </c>
    </row>
    <row r="128" spans="1:16" ht="12.75">
      <c r="A128" s="26" t="s">
        <v>51</v>
      </c>
      <c s="31" t="s">
        <v>174</v>
      </c>
      <c s="31" t="s">
        <v>3584</v>
      </c>
      <c s="26" t="s">
        <v>53</v>
      </c>
      <c s="32" t="s">
        <v>3585</v>
      </c>
      <c s="33" t="s">
        <v>65</v>
      </c>
      <c s="34">
        <v>1</v>
      </c>
      <c s="35">
        <v>0</v>
      </c>
      <c s="36">
        <f>ROUND(ROUND(H128,2)*ROUND(G128,3),2)</f>
      </c>
      <c r="O128">
        <f>(I128*21)/100</f>
      </c>
      <c t="s">
        <v>28</v>
      </c>
    </row>
    <row r="129" spans="1:5" ht="12.75">
      <c r="A129" s="37" t="s">
        <v>56</v>
      </c>
      <c r="E129" s="38" t="s">
        <v>3835</v>
      </c>
    </row>
    <row r="130" spans="1:5" ht="12.75">
      <c r="A130" s="39" t="s">
        <v>57</v>
      </c>
      <c r="E130" s="40" t="s">
        <v>1244</v>
      </c>
    </row>
    <row r="131" spans="1:5" ht="127.5">
      <c r="A131" t="s">
        <v>58</v>
      </c>
      <c r="E131" s="38" t="s">
        <v>3583</v>
      </c>
    </row>
    <row r="132" spans="1:16" ht="12.75">
      <c r="A132" s="26" t="s">
        <v>51</v>
      </c>
      <c s="31" t="s">
        <v>314</v>
      </c>
      <c s="31" t="s">
        <v>3836</v>
      </c>
      <c s="26" t="s">
        <v>53</v>
      </c>
      <c s="32" t="s">
        <v>3837</v>
      </c>
      <c s="33" t="s">
        <v>114</v>
      </c>
      <c s="34">
        <v>15.939</v>
      </c>
      <c s="35">
        <v>0</v>
      </c>
      <c s="36">
        <f>ROUND(ROUND(H132,2)*ROUND(G132,3),2)</f>
      </c>
      <c r="O132">
        <f>(I132*21)/100</f>
      </c>
      <c t="s">
        <v>28</v>
      </c>
    </row>
    <row r="133" spans="1:5" ht="12.75">
      <c r="A133" s="37" t="s">
        <v>56</v>
      </c>
      <c r="E133" s="38" t="s">
        <v>3838</v>
      </c>
    </row>
    <row r="134" spans="1:5" ht="12.75">
      <c r="A134" s="39" t="s">
        <v>57</v>
      </c>
      <c r="E134" s="40" t="s">
        <v>3839</v>
      </c>
    </row>
    <row r="135" spans="1:5" ht="395.25">
      <c r="A135" t="s">
        <v>58</v>
      </c>
      <c r="E135" s="38" t="s">
        <v>3893</v>
      </c>
    </row>
    <row r="136" spans="1:16" ht="25.5">
      <c r="A136" s="26" t="s">
        <v>51</v>
      </c>
      <c s="31" t="s">
        <v>226</v>
      </c>
      <c s="31" t="s">
        <v>3841</v>
      </c>
      <c s="26" t="s">
        <v>53</v>
      </c>
      <c s="32" t="s">
        <v>3842</v>
      </c>
      <c s="33" t="s">
        <v>55</v>
      </c>
      <c s="34">
        <v>25.1</v>
      </c>
      <c s="35">
        <v>0</v>
      </c>
      <c s="36">
        <f>ROUND(ROUND(H136,2)*ROUND(G136,3),2)</f>
      </c>
      <c r="O136">
        <f>(I136*21)/100</f>
      </c>
      <c t="s">
        <v>28</v>
      </c>
    </row>
    <row r="137" spans="1:5" ht="25.5">
      <c r="A137" s="37" t="s">
        <v>56</v>
      </c>
      <c r="E137" s="38" t="s">
        <v>3843</v>
      </c>
    </row>
    <row r="138" spans="1:5" ht="12.75">
      <c r="A138" s="39" t="s">
        <v>57</v>
      </c>
      <c r="E138" s="40" t="s">
        <v>3844</v>
      </c>
    </row>
    <row r="139" spans="1:5" ht="191.25">
      <c r="A139" t="s">
        <v>58</v>
      </c>
      <c r="E139" s="38" t="s">
        <v>3894</v>
      </c>
    </row>
    <row r="140" spans="1:16" ht="12.75">
      <c r="A140" s="26" t="s">
        <v>51</v>
      </c>
      <c s="31" t="s">
        <v>234</v>
      </c>
      <c s="31" t="s">
        <v>3593</v>
      </c>
      <c s="26" t="s">
        <v>53</v>
      </c>
      <c s="32" t="s">
        <v>3594</v>
      </c>
      <c s="33" t="s">
        <v>65</v>
      </c>
      <c s="34">
        <v>6</v>
      </c>
      <c s="35">
        <v>0</v>
      </c>
      <c s="36">
        <f>ROUND(ROUND(H140,2)*ROUND(G140,3),2)</f>
      </c>
      <c r="O140">
        <f>(I140*21)/100</f>
      </c>
      <c t="s">
        <v>28</v>
      </c>
    </row>
    <row r="141" spans="1:5" ht="12.75">
      <c r="A141" s="37" t="s">
        <v>56</v>
      </c>
      <c r="E141" s="38" t="s">
        <v>3846</v>
      </c>
    </row>
    <row r="142" spans="1:5" ht="25.5">
      <c r="A142" s="39" t="s">
        <v>57</v>
      </c>
      <c r="E142" s="40" t="s">
        <v>3895</v>
      </c>
    </row>
    <row r="143" spans="1:5" ht="153">
      <c r="A143" t="s">
        <v>58</v>
      </c>
      <c r="E143" s="38" t="s">
        <v>3597</v>
      </c>
    </row>
    <row r="144" spans="1:16" ht="12.75">
      <c r="A144" s="26" t="s">
        <v>51</v>
      </c>
      <c s="31" t="s">
        <v>230</v>
      </c>
      <c s="31" t="s">
        <v>3598</v>
      </c>
      <c s="26" t="s">
        <v>53</v>
      </c>
      <c s="32" t="s">
        <v>3599</v>
      </c>
      <c s="33" t="s">
        <v>114</v>
      </c>
      <c s="34">
        <v>385.376</v>
      </c>
      <c s="35">
        <v>0</v>
      </c>
      <c s="36">
        <f>ROUND(ROUND(H144,2)*ROUND(G144,3),2)</f>
      </c>
      <c r="O144">
        <f>(I144*21)/100</f>
      </c>
      <c t="s">
        <v>28</v>
      </c>
    </row>
    <row r="145" spans="1:5" ht="12.75">
      <c r="A145" s="37" t="s">
        <v>56</v>
      </c>
      <c r="E145" s="38" t="s">
        <v>53</v>
      </c>
    </row>
    <row r="146" spans="1:5" ht="25.5">
      <c r="A146" s="39" t="s">
        <v>57</v>
      </c>
      <c r="E146" s="40" t="s">
        <v>3896</v>
      </c>
    </row>
    <row r="147" spans="1:5" ht="153">
      <c r="A147" t="s">
        <v>58</v>
      </c>
      <c r="E147" s="38" t="s">
        <v>3897</v>
      </c>
    </row>
    <row r="148" spans="1:18" ht="12.75" customHeight="1">
      <c r="A148" s="6" t="s">
        <v>48</v>
      </c>
      <c s="6"/>
      <c s="44" t="s">
        <v>364</v>
      </c>
      <c s="6"/>
      <c s="29" t="s">
        <v>365</v>
      </c>
      <c s="6"/>
      <c s="6"/>
      <c s="6"/>
      <c s="46">
        <f>0+Q148</f>
      </c>
      <c r="O148">
        <f>0+R148</f>
      </c>
      <c r="Q148">
        <f>0+I149+I153+I157+I161+I165+I169+I173+I177</f>
      </c>
      <c>
        <f>0+O149+O153+O157+O161+O165+O169+O173+O177</f>
      </c>
    </row>
    <row r="149" spans="1:16" ht="38.25">
      <c r="A149" s="26" t="s">
        <v>51</v>
      </c>
      <c s="31" t="s">
        <v>178</v>
      </c>
      <c s="31" t="s">
        <v>372</v>
      </c>
      <c s="26" t="s">
        <v>373</v>
      </c>
      <c s="32" t="s">
        <v>374</v>
      </c>
      <c s="33" t="s">
        <v>375</v>
      </c>
      <c s="34">
        <v>0.056</v>
      </c>
      <c s="35">
        <v>0</v>
      </c>
      <c s="36">
        <f>ROUND(ROUND(H149,2)*ROUND(G149,3),2)</f>
      </c>
      <c r="O149">
        <f>(I149*21)/100</f>
      </c>
      <c t="s">
        <v>28</v>
      </c>
    </row>
    <row r="150" spans="1:5" ht="38.25">
      <c r="A150" s="37" t="s">
        <v>56</v>
      </c>
      <c r="E150" s="38" t="s">
        <v>376</v>
      </c>
    </row>
    <row r="151" spans="1:5" ht="12.75">
      <c r="A151" s="39" t="s">
        <v>57</v>
      </c>
      <c r="E151" s="40" t="s">
        <v>3851</v>
      </c>
    </row>
    <row r="152" spans="1:5" ht="165.75">
      <c r="A152" t="s">
        <v>58</v>
      </c>
      <c r="E152" s="38" t="s">
        <v>377</v>
      </c>
    </row>
    <row r="153" spans="1:16" ht="25.5">
      <c r="A153" s="26" t="s">
        <v>51</v>
      </c>
      <c s="31" t="s">
        <v>182</v>
      </c>
      <c s="31" t="s">
        <v>3608</v>
      </c>
      <c s="26" t="s">
        <v>373</v>
      </c>
      <c s="32" t="s">
        <v>3609</v>
      </c>
      <c s="33" t="s">
        <v>375</v>
      </c>
      <c s="34">
        <v>774</v>
      </c>
      <c s="35">
        <v>0</v>
      </c>
      <c s="36">
        <f>ROUND(ROUND(H153,2)*ROUND(G153,3),2)</f>
      </c>
      <c r="O153">
        <f>(I153*21)/100</f>
      </c>
      <c t="s">
        <v>28</v>
      </c>
    </row>
    <row r="154" spans="1:5" ht="38.25">
      <c r="A154" s="37" t="s">
        <v>56</v>
      </c>
      <c r="E154" s="38" t="s">
        <v>2862</v>
      </c>
    </row>
    <row r="155" spans="1:5" ht="12.75">
      <c r="A155" s="39" t="s">
        <v>57</v>
      </c>
      <c r="E155" s="40" t="s">
        <v>3852</v>
      </c>
    </row>
    <row r="156" spans="1:5" ht="165.75">
      <c r="A156" t="s">
        <v>58</v>
      </c>
      <c r="E156" s="38" t="s">
        <v>377</v>
      </c>
    </row>
    <row r="157" spans="1:16" ht="38.25">
      <c r="A157" s="26" t="s">
        <v>51</v>
      </c>
      <c s="31" t="s">
        <v>186</v>
      </c>
      <c s="31" t="s">
        <v>1090</v>
      </c>
      <c s="26" t="s">
        <v>373</v>
      </c>
      <c s="32" t="s">
        <v>1091</v>
      </c>
      <c s="33" t="s">
        <v>375</v>
      </c>
      <c s="34">
        <v>0.1</v>
      </c>
      <c s="35">
        <v>0</v>
      </c>
      <c s="36">
        <f>ROUND(ROUND(H157,2)*ROUND(G157,3),2)</f>
      </c>
      <c r="O157">
        <f>(I157*21)/100</f>
      </c>
      <c t="s">
        <v>28</v>
      </c>
    </row>
    <row r="158" spans="1:5" ht="38.25">
      <c r="A158" s="37" t="s">
        <v>56</v>
      </c>
      <c r="E158" s="38" t="s">
        <v>376</v>
      </c>
    </row>
    <row r="159" spans="1:5" ht="12.75">
      <c r="A159" s="39" t="s">
        <v>57</v>
      </c>
      <c r="E159" s="40" t="s">
        <v>3853</v>
      </c>
    </row>
    <row r="160" spans="1:5" ht="165.75">
      <c r="A160" t="s">
        <v>58</v>
      </c>
      <c r="E160" s="38" t="s">
        <v>377</v>
      </c>
    </row>
    <row r="161" spans="1:16" ht="25.5">
      <c r="A161" s="26" t="s">
        <v>51</v>
      </c>
      <c s="31" t="s">
        <v>190</v>
      </c>
      <c s="31" t="s">
        <v>3612</v>
      </c>
      <c s="26" t="s">
        <v>373</v>
      </c>
      <c s="32" t="s">
        <v>3613</v>
      </c>
      <c s="33" t="s">
        <v>375</v>
      </c>
      <c s="34">
        <v>0.2</v>
      </c>
      <c s="35">
        <v>0</v>
      </c>
      <c s="36">
        <f>ROUND(ROUND(H161,2)*ROUND(G161,3),2)</f>
      </c>
      <c r="O161">
        <f>(I161*21)/100</f>
      </c>
      <c t="s">
        <v>28</v>
      </c>
    </row>
    <row r="162" spans="1:5" ht="25.5">
      <c r="A162" s="37" t="s">
        <v>56</v>
      </c>
      <c r="E162" s="38" t="s">
        <v>1089</v>
      </c>
    </row>
    <row r="163" spans="1:5" ht="12.75">
      <c r="A163" s="39" t="s">
        <v>57</v>
      </c>
      <c r="E163" s="40" t="s">
        <v>3854</v>
      </c>
    </row>
    <row r="164" spans="1:5" ht="165.75">
      <c r="A164" t="s">
        <v>58</v>
      </c>
      <c r="E164" s="38" t="s">
        <v>377</v>
      </c>
    </row>
    <row r="165" spans="1:16" ht="38.25">
      <c r="A165" s="26" t="s">
        <v>51</v>
      </c>
      <c s="31" t="s">
        <v>194</v>
      </c>
      <c s="31" t="s">
        <v>3614</v>
      </c>
      <c s="26" t="s">
        <v>373</v>
      </c>
      <c s="32" t="s">
        <v>3615</v>
      </c>
      <c s="33" t="s">
        <v>375</v>
      </c>
      <c s="34">
        <v>86</v>
      </c>
      <c s="35">
        <v>0</v>
      </c>
      <c s="36">
        <f>ROUND(ROUND(H165,2)*ROUND(G165,3),2)</f>
      </c>
      <c r="O165">
        <f>(I165*21)/100</f>
      </c>
      <c t="s">
        <v>28</v>
      </c>
    </row>
    <row r="166" spans="1:5" ht="63.75">
      <c r="A166" s="37" t="s">
        <v>56</v>
      </c>
      <c r="E166" s="38" t="s">
        <v>3386</v>
      </c>
    </row>
    <row r="167" spans="1:5" ht="12.75">
      <c r="A167" s="39" t="s">
        <v>57</v>
      </c>
      <c r="E167" s="40" t="s">
        <v>3856</v>
      </c>
    </row>
    <row r="168" spans="1:5" ht="165.75">
      <c r="A168" t="s">
        <v>58</v>
      </c>
      <c r="E168" s="38" t="s">
        <v>377</v>
      </c>
    </row>
    <row r="169" spans="1:16" ht="38.25">
      <c r="A169" s="26" t="s">
        <v>51</v>
      </c>
      <c s="31" t="s">
        <v>198</v>
      </c>
      <c s="31" t="s">
        <v>3616</v>
      </c>
      <c s="26" t="s">
        <v>373</v>
      </c>
      <c s="32" t="s">
        <v>3617</v>
      </c>
      <c s="33" t="s">
        <v>375</v>
      </c>
      <c s="34">
        <v>860</v>
      </c>
      <c s="35">
        <v>0</v>
      </c>
      <c s="36">
        <f>ROUND(ROUND(H169,2)*ROUND(G169,3),2)</f>
      </c>
      <c r="O169">
        <f>(I169*21)/100</f>
      </c>
      <c t="s">
        <v>28</v>
      </c>
    </row>
    <row r="170" spans="1:5" ht="51">
      <c r="A170" s="37" t="s">
        <v>56</v>
      </c>
      <c r="E170" s="38" t="s">
        <v>3618</v>
      </c>
    </row>
    <row r="171" spans="1:5" ht="12.75">
      <c r="A171" s="39" t="s">
        <v>57</v>
      </c>
      <c r="E171" s="40" t="s">
        <v>3858</v>
      </c>
    </row>
    <row r="172" spans="1:5" ht="165.75">
      <c r="A172" t="s">
        <v>58</v>
      </c>
      <c r="E172" s="38" t="s">
        <v>377</v>
      </c>
    </row>
    <row r="173" spans="1:16" ht="38.25">
      <c r="A173" s="26" t="s">
        <v>51</v>
      </c>
      <c s="31" t="s">
        <v>302</v>
      </c>
      <c s="31" t="s">
        <v>3619</v>
      </c>
      <c s="26" t="s">
        <v>373</v>
      </c>
      <c s="32" t="s">
        <v>3620</v>
      </c>
      <c s="33" t="s">
        <v>375</v>
      </c>
      <c s="34">
        <v>49</v>
      </c>
      <c s="35">
        <v>0</v>
      </c>
      <c s="36">
        <f>ROUND(ROUND(H173,2)*ROUND(G173,3),2)</f>
      </c>
      <c r="O173">
        <f>(I173*21)/100</f>
      </c>
      <c t="s">
        <v>28</v>
      </c>
    </row>
    <row r="174" spans="1:5" ht="51">
      <c r="A174" s="37" t="s">
        <v>56</v>
      </c>
      <c r="E174" s="38" t="s">
        <v>3621</v>
      </c>
    </row>
    <row r="175" spans="1:5" ht="12.75">
      <c r="A175" s="39" t="s">
        <v>57</v>
      </c>
      <c r="E175" s="40" t="s">
        <v>3860</v>
      </c>
    </row>
    <row r="176" spans="1:5" ht="165.75">
      <c r="A176" t="s">
        <v>58</v>
      </c>
      <c r="E176" s="38" t="s">
        <v>377</v>
      </c>
    </row>
    <row r="177" spans="1:16" ht="25.5">
      <c r="A177" s="26" t="s">
        <v>51</v>
      </c>
      <c s="31" t="s">
        <v>306</v>
      </c>
      <c s="31" t="s">
        <v>379</v>
      </c>
      <c s="26" t="s">
        <v>373</v>
      </c>
      <c s="32" t="s">
        <v>380</v>
      </c>
      <c s="33" t="s">
        <v>375</v>
      </c>
      <c s="34">
        <v>41</v>
      </c>
      <c s="35">
        <v>0</v>
      </c>
      <c s="36">
        <f>ROUND(ROUND(H177,2)*ROUND(G177,3),2)</f>
      </c>
      <c r="O177">
        <f>(I177*21)/100</f>
      </c>
      <c t="s">
        <v>28</v>
      </c>
    </row>
    <row r="178" spans="1:5" ht="38.25">
      <c r="A178" s="37" t="s">
        <v>56</v>
      </c>
      <c r="E178" s="38" t="s">
        <v>381</v>
      </c>
    </row>
    <row r="179" spans="1:5" ht="12.75">
      <c r="A179" s="39" t="s">
        <v>57</v>
      </c>
      <c r="E179" s="40" t="s">
        <v>3862</v>
      </c>
    </row>
    <row r="180" spans="1:5" ht="165.75">
      <c r="A180" t="s">
        <v>58</v>
      </c>
      <c r="E180"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3898</v>
      </c>
      <c s="41">
        <f>0+I9</f>
      </c>
      <c r="O3" t="s">
        <v>23</v>
      </c>
      <c t="s">
        <v>28</v>
      </c>
    </row>
    <row r="4" spans="1:16" ht="15" customHeight="1">
      <c r="A4" t="s">
        <v>17</v>
      </c>
      <c s="12" t="s">
        <v>18</v>
      </c>
      <c s="13" t="s">
        <v>3217</v>
      </c>
      <c s="1"/>
      <c s="14" t="s">
        <v>3218</v>
      </c>
      <c s="1"/>
      <c s="1"/>
      <c s="11"/>
      <c s="11"/>
      <c r="O4" t="s">
        <v>24</v>
      </c>
      <c t="s">
        <v>28</v>
      </c>
    </row>
    <row r="5" spans="1:16" ht="12.75" customHeight="1">
      <c r="A5" t="s">
        <v>21</v>
      </c>
      <c s="16" t="s">
        <v>22</v>
      </c>
      <c s="17" t="s">
        <v>3898</v>
      </c>
      <c s="6"/>
      <c s="18" t="s">
        <v>3899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3319</v>
      </c>
      <c s="27"/>
      <c s="27"/>
      <c s="27"/>
      <c s="30">
        <f>0+Q9</f>
      </c>
      <c r="O9">
        <f>0+R9</f>
      </c>
      <c r="Q9">
        <f>0+I10+I14+I18</f>
      </c>
      <c>
        <f>0+O10+O14+O18</f>
      </c>
    </row>
    <row r="10" spans="1:16" ht="25.5">
      <c r="A10" s="26" t="s">
        <v>51</v>
      </c>
      <c s="31" t="s">
        <v>34</v>
      </c>
      <c s="31" t="s">
        <v>3475</v>
      </c>
      <c s="26" t="s">
        <v>53</v>
      </c>
      <c s="32" t="s">
        <v>3476</v>
      </c>
      <c s="33" t="s">
        <v>55</v>
      </c>
      <c s="34">
        <v>31.923</v>
      </c>
      <c s="35">
        <v>0</v>
      </c>
      <c s="36">
        <f>ROUND(ROUND(H10,2)*ROUND(G10,3),2)</f>
      </c>
      <c r="O10">
        <f>(I10*21)/100</f>
      </c>
      <c t="s">
        <v>28</v>
      </c>
    </row>
    <row r="11" spans="1:5" ht="12.75">
      <c r="A11" s="37" t="s">
        <v>56</v>
      </c>
      <c r="E11" s="38" t="s">
        <v>3785</v>
      </c>
    </row>
    <row r="12" spans="1:5" ht="12.75">
      <c r="A12" s="39" t="s">
        <v>57</v>
      </c>
      <c r="E12" s="40" t="s">
        <v>3901</v>
      </c>
    </row>
    <row r="13" spans="1:5" ht="102">
      <c r="A13" t="s">
        <v>58</v>
      </c>
      <c r="E13" s="38" t="s">
        <v>3625</v>
      </c>
    </row>
    <row r="14" spans="1:16" ht="25.5">
      <c r="A14" s="26" t="s">
        <v>51</v>
      </c>
      <c s="31" t="s">
        <v>28</v>
      </c>
      <c s="31" t="s">
        <v>3479</v>
      </c>
      <c s="26" t="s">
        <v>53</v>
      </c>
      <c s="32" t="s">
        <v>3480</v>
      </c>
      <c s="33" t="s">
        <v>55</v>
      </c>
      <c s="34">
        <v>154.728</v>
      </c>
      <c s="35">
        <v>0</v>
      </c>
      <c s="36">
        <f>ROUND(ROUND(H14,2)*ROUND(G14,3),2)</f>
      </c>
      <c r="O14">
        <f>(I14*21)/100</f>
      </c>
      <c t="s">
        <v>28</v>
      </c>
    </row>
    <row r="15" spans="1:5" ht="12.75">
      <c r="A15" s="37" t="s">
        <v>56</v>
      </c>
      <c r="E15" s="38" t="s">
        <v>3788</v>
      </c>
    </row>
    <row r="16" spans="1:5" ht="12.75">
      <c r="A16" s="39" t="s">
        <v>57</v>
      </c>
      <c r="E16" s="40" t="s">
        <v>3902</v>
      </c>
    </row>
    <row r="17" spans="1:5" ht="102">
      <c r="A17" t="s">
        <v>58</v>
      </c>
      <c r="E17" s="38" t="s">
        <v>3625</v>
      </c>
    </row>
    <row r="18" spans="1:16" ht="25.5">
      <c r="A18" s="26" t="s">
        <v>51</v>
      </c>
      <c s="31" t="s">
        <v>26</v>
      </c>
      <c s="31" t="s">
        <v>3790</v>
      </c>
      <c s="26" t="s">
        <v>53</v>
      </c>
      <c s="32" t="s">
        <v>3791</v>
      </c>
      <c s="33" t="s">
        <v>55</v>
      </c>
      <c s="34">
        <v>84.928</v>
      </c>
      <c s="35">
        <v>0</v>
      </c>
      <c s="36">
        <f>ROUND(ROUND(H18,2)*ROUND(G18,3),2)</f>
      </c>
      <c r="O18">
        <f>(I18*21)/100</f>
      </c>
      <c t="s">
        <v>28</v>
      </c>
    </row>
    <row r="19" spans="1:5" ht="12.75">
      <c r="A19" s="37" t="s">
        <v>56</v>
      </c>
      <c r="E19" s="38" t="s">
        <v>3792</v>
      </c>
    </row>
    <row r="20" spans="1:5" ht="12.75">
      <c r="A20" s="39" t="s">
        <v>57</v>
      </c>
      <c r="E20" s="40" t="s">
        <v>3903</v>
      </c>
    </row>
    <row r="21" spans="1:5" ht="102">
      <c r="A21" t="s">
        <v>58</v>
      </c>
      <c r="E21" s="38" t="s">
        <v>3625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3904</v>
      </c>
      <c s="41">
        <f>0+I9+I62</f>
      </c>
      <c r="O3" t="s">
        <v>23</v>
      </c>
      <c t="s">
        <v>28</v>
      </c>
    </row>
    <row r="4" spans="1:16" ht="15" customHeight="1">
      <c r="A4" t="s">
        <v>17</v>
      </c>
      <c s="12" t="s">
        <v>18</v>
      </c>
      <c s="13" t="s">
        <v>3217</v>
      </c>
      <c s="1"/>
      <c s="14" t="s">
        <v>3218</v>
      </c>
      <c s="1"/>
      <c s="1"/>
      <c s="11"/>
      <c s="11"/>
      <c r="O4" t="s">
        <v>24</v>
      </c>
      <c t="s">
        <v>28</v>
      </c>
    </row>
    <row r="5" spans="1:16" ht="12.75" customHeight="1">
      <c r="A5" t="s">
        <v>21</v>
      </c>
      <c s="16" t="s">
        <v>22</v>
      </c>
      <c s="17" t="s">
        <v>3904</v>
      </c>
      <c s="6"/>
      <c s="18" t="s">
        <v>3905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359</v>
      </c>
      <c s="27"/>
      <c s="27"/>
      <c s="27"/>
      <c s="30">
        <f>0+Q9</f>
      </c>
      <c r="O9">
        <f>0+R9</f>
      </c>
      <c r="Q9">
        <f>0+I10+I14+I18+I22+I26+I30+I34+I38+I42+I46+I50+I54+I58</f>
      </c>
      <c>
        <f>0+O10+O14+O18+O22+O26+O30+O34+O38+O42+O46+O50+O54+O58</f>
      </c>
    </row>
    <row r="10" spans="1:16" ht="12.75">
      <c r="A10" s="26" t="s">
        <v>51</v>
      </c>
      <c s="31" t="s">
        <v>34</v>
      </c>
      <c s="31" t="s">
        <v>3907</v>
      </c>
      <c s="26" t="s">
        <v>53</v>
      </c>
      <c s="32" t="s">
        <v>3908</v>
      </c>
      <c s="33" t="s">
        <v>65</v>
      </c>
      <c s="34">
        <v>10</v>
      </c>
      <c s="35">
        <v>0</v>
      </c>
      <c s="36">
        <f>ROUND(ROUND(H10,2)*ROUND(G10,3),2)</f>
      </c>
      <c r="O10">
        <f>(I10*21)/100</f>
      </c>
      <c t="s">
        <v>28</v>
      </c>
    </row>
    <row r="11" spans="1:5" ht="12.75">
      <c r="A11" s="37" t="s">
        <v>56</v>
      </c>
      <c r="E11" s="38" t="s">
        <v>3909</v>
      </c>
    </row>
    <row r="12" spans="1:5" ht="25.5">
      <c r="A12" s="39" t="s">
        <v>57</v>
      </c>
      <c r="E12" s="40" t="s">
        <v>3910</v>
      </c>
    </row>
    <row r="13" spans="1:5" ht="51">
      <c r="A13" t="s">
        <v>58</v>
      </c>
      <c r="E13" s="38" t="s">
        <v>3911</v>
      </c>
    </row>
    <row r="14" spans="1:16" ht="12.75">
      <c r="A14" s="26" t="s">
        <v>51</v>
      </c>
      <c s="31" t="s">
        <v>28</v>
      </c>
      <c s="31" t="s">
        <v>3912</v>
      </c>
      <c s="26" t="s">
        <v>53</v>
      </c>
      <c s="32" t="s">
        <v>3913</v>
      </c>
      <c s="33" t="s">
        <v>65</v>
      </c>
      <c s="34">
        <v>9</v>
      </c>
      <c s="35">
        <v>0</v>
      </c>
      <c s="36">
        <f>ROUND(ROUND(H14,2)*ROUND(G14,3),2)</f>
      </c>
      <c r="O14">
        <f>(I14*21)/100</f>
      </c>
      <c t="s">
        <v>28</v>
      </c>
    </row>
    <row r="15" spans="1:5" ht="25.5">
      <c r="A15" s="37" t="s">
        <v>56</v>
      </c>
      <c r="E15" s="38" t="s">
        <v>3914</v>
      </c>
    </row>
    <row r="16" spans="1:5" ht="25.5">
      <c r="A16" s="39" t="s">
        <v>57</v>
      </c>
      <c r="E16" s="40" t="s">
        <v>3915</v>
      </c>
    </row>
    <row r="17" spans="1:5" ht="127.5">
      <c r="A17" t="s">
        <v>58</v>
      </c>
      <c r="E17" s="38" t="s">
        <v>3916</v>
      </c>
    </row>
    <row r="18" spans="1:16" ht="12.75">
      <c r="A18" s="26" t="s">
        <v>51</v>
      </c>
      <c s="31" t="s">
        <v>26</v>
      </c>
      <c s="31" t="s">
        <v>3917</v>
      </c>
      <c s="26" t="s">
        <v>53</v>
      </c>
      <c s="32" t="s">
        <v>3918</v>
      </c>
      <c s="33" t="s">
        <v>65</v>
      </c>
      <c s="34">
        <v>3</v>
      </c>
      <c s="35">
        <v>0</v>
      </c>
      <c s="36">
        <f>ROUND(ROUND(H18,2)*ROUND(G18,3),2)</f>
      </c>
      <c r="O18">
        <f>(I18*21)/100</f>
      </c>
      <c t="s">
        <v>28</v>
      </c>
    </row>
    <row r="19" spans="1:5" ht="12.75">
      <c r="A19" s="37" t="s">
        <v>56</v>
      </c>
      <c r="E19" s="38" t="s">
        <v>3919</v>
      </c>
    </row>
    <row r="20" spans="1:5" ht="25.5">
      <c r="A20" s="39" t="s">
        <v>57</v>
      </c>
      <c r="E20" s="40" t="s">
        <v>3920</v>
      </c>
    </row>
    <row r="21" spans="1:5" ht="127.5">
      <c r="A21" t="s">
        <v>58</v>
      </c>
      <c r="E21" s="38" t="s">
        <v>3916</v>
      </c>
    </row>
    <row r="22" spans="1:16" ht="12.75">
      <c r="A22" s="26" t="s">
        <v>51</v>
      </c>
      <c s="31" t="s">
        <v>38</v>
      </c>
      <c s="31" t="s">
        <v>3921</v>
      </c>
      <c s="26" t="s">
        <v>53</v>
      </c>
      <c s="32" t="s">
        <v>3922</v>
      </c>
      <c s="33" t="s">
        <v>65</v>
      </c>
      <c s="34">
        <v>1</v>
      </c>
      <c s="35">
        <v>0</v>
      </c>
      <c s="36">
        <f>ROUND(ROUND(H22,2)*ROUND(G22,3),2)</f>
      </c>
      <c r="O22">
        <f>(I22*21)/100</f>
      </c>
      <c t="s">
        <v>28</v>
      </c>
    </row>
    <row r="23" spans="1:5" ht="12.75">
      <c r="A23" s="37" t="s">
        <v>56</v>
      </c>
      <c r="E23" s="38" t="s">
        <v>3923</v>
      </c>
    </row>
    <row r="24" spans="1:5" ht="25.5">
      <c r="A24" s="39" t="s">
        <v>57</v>
      </c>
      <c r="E24" s="40" t="s">
        <v>3924</v>
      </c>
    </row>
    <row r="25" spans="1:5" ht="127.5">
      <c r="A25" t="s">
        <v>58</v>
      </c>
      <c r="E25" s="38" t="s">
        <v>3916</v>
      </c>
    </row>
    <row r="26" spans="1:16" ht="12.75">
      <c r="A26" s="26" t="s">
        <v>51</v>
      </c>
      <c s="31" t="s">
        <v>40</v>
      </c>
      <c s="31" t="s">
        <v>3925</v>
      </c>
      <c s="26" t="s">
        <v>53</v>
      </c>
      <c s="32" t="s">
        <v>3926</v>
      </c>
      <c s="33" t="s">
        <v>65</v>
      </c>
      <c s="34">
        <v>3</v>
      </c>
      <c s="35">
        <v>0</v>
      </c>
      <c s="36">
        <f>ROUND(ROUND(H26,2)*ROUND(G26,3),2)</f>
      </c>
      <c r="O26">
        <f>(I26*21)/100</f>
      </c>
      <c t="s">
        <v>28</v>
      </c>
    </row>
    <row r="27" spans="1:5" ht="12.75">
      <c r="A27" s="37" t="s">
        <v>56</v>
      </c>
      <c r="E27" s="38" t="s">
        <v>3927</v>
      </c>
    </row>
    <row r="28" spans="1:5" ht="25.5">
      <c r="A28" s="39" t="s">
        <v>57</v>
      </c>
      <c r="E28" s="40" t="s">
        <v>3920</v>
      </c>
    </row>
    <row r="29" spans="1:5" ht="127.5">
      <c r="A29" t="s">
        <v>58</v>
      </c>
      <c r="E29" s="38" t="s">
        <v>3916</v>
      </c>
    </row>
    <row r="30" spans="1:16" ht="12.75">
      <c r="A30" s="26" t="s">
        <v>51</v>
      </c>
      <c s="31" t="s">
        <v>27</v>
      </c>
      <c s="31" t="s">
        <v>3928</v>
      </c>
      <c s="26" t="s">
        <v>53</v>
      </c>
      <c s="32" t="s">
        <v>3929</v>
      </c>
      <c s="33" t="s">
        <v>65</v>
      </c>
      <c s="34">
        <v>3</v>
      </c>
      <c s="35">
        <v>0</v>
      </c>
      <c s="36">
        <f>ROUND(ROUND(H30,2)*ROUND(G30,3),2)</f>
      </c>
      <c r="O30">
        <f>(I30*21)/100</f>
      </c>
      <c t="s">
        <v>28</v>
      </c>
    </row>
    <row r="31" spans="1:5" ht="12.75">
      <c r="A31" s="37" t="s">
        <v>56</v>
      </c>
      <c r="E31" s="38" t="s">
        <v>3930</v>
      </c>
    </row>
    <row r="32" spans="1:5" ht="25.5">
      <c r="A32" s="39" t="s">
        <v>57</v>
      </c>
      <c r="E32" s="40" t="s">
        <v>3920</v>
      </c>
    </row>
    <row r="33" spans="1:5" ht="127.5">
      <c r="A33" t="s">
        <v>58</v>
      </c>
      <c r="E33" s="38" t="s">
        <v>3916</v>
      </c>
    </row>
    <row r="34" spans="1:16" ht="12.75">
      <c r="A34" s="26" t="s">
        <v>51</v>
      </c>
      <c s="31" t="s">
        <v>81</v>
      </c>
      <c s="31" t="s">
        <v>3931</v>
      </c>
      <c s="26" t="s">
        <v>53</v>
      </c>
      <c s="32" t="s">
        <v>3932</v>
      </c>
      <c s="33" t="s">
        <v>65</v>
      </c>
      <c s="34">
        <v>16</v>
      </c>
      <c s="35">
        <v>0</v>
      </c>
      <c s="36">
        <f>ROUND(ROUND(H34,2)*ROUND(G34,3),2)</f>
      </c>
      <c r="O34">
        <f>(I34*21)/100</f>
      </c>
      <c t="s">
        <v>28</v>
      </c>
    </row>
    <row r="35" spans="1:5" ht="12.75">
      <c r="A35" s="37" t="s">
        <v>56</v>
      </c>
      <c r="E35" s="38" t="s">
        <v>3933</v>
      </c>
    </row>
    <row r="36" spans="1:5" ht="25.5">
      <c r="A36" s="39" t="s">
        <v>57</v>
      </c>
      <c r="E36" s="40" t="s">
        <v>3934</v>
      </c>
    </row>
    <row r="37" spans="1:5" ht="127.5">
      <c r="A37" t="s">
        <v>58</v>
      </c>
      <c r="E37" s="38" t="s">
        <v>3916</v>
      </c>
    </row>
    <row r="38" spans="1:16" ht="12.75">
      <c r="A38" s="26" t="s">
        <v>51</v>
      </c>
      <c s="31" t="s">
        <v>85</v>
      </c>
      <c s="31" t="s">
        <v>3935</v>
      </c>
      <c s="26" t="s">
        <v>53</v>
      </c>
      <c s="32" t="s">
        <v>3936</v>
      </c>
      <c s="33" t="s">
        <v>65</v>
      </c>
      <c s="34">
        <v>2</v>
      </c>
      <c s="35">
        <v>0</v>
      </c>
      <c s="36">
        <f>ROUND(ROUND(H38,2)*ROUND(G38,3),2)</f>
      </c>
      <c r="O38">
        <f>(I38*21)/100</f>
      </c>
      <c t="s">
        <v>28</v>
      </c>
    </row>
    <row r="39" spans="1:5" ht="12.75">
      <c r="A39" s="37" t="s">
        <v>56</v>
      </c>
      <c r="E39" s="38" t="s">
        <v>3937</v>
      </c>
    </row>
    <row r="40" spans="1:5" ht="25.5">
      <c r="A40" s="39" t="s">
        <v>57</v>
      </c>
      <c r="E40" s="40" t="s">
        <v>3938</v>
      </c>
    </row>
    <row r="41" spans="1:5" ht="114.75">
      <c r="A41" t="s">
        <v>58</v>
      </c>
      <c r="E41" s="38" t="s">
        <v>3939</v>
      </c>
    </row>
    <row r="42" spans="1:16" ht="12.75">
      <c r="A42" s="26" t="s">
        <v>51</v>
      </c>
      <c s="31" t="s">
        <v>44</v>
      </c>
      <c s="31" t="s">
        <v>3940</v>
      </c>
      <c s="26" t="s">
        <v>53</v>
      </c>
      <c s="32" t="s">
        <v>3941</v>
      </c>
      <c s="33" t="s">
        <v>65</v>
      </c>
      <c s="34">
        <v>10</v>
      </c>
      <c s="35">
        <v>0</v>
      </c>
      <c s="36">
        <f>ROUND(ROUND(H42,2)*ROUND(G42,3),2)</f>
      </c>
      <c r="O42">
        <f>(I42*21)/100</f>
      </c>
      <c t="s">
        <v>28</v>
      </c>
    </row>
    <row r="43" spans="1:5" ht="38.25">
      <c r="A43" s="37" t="s">
        <v>56</v>
      </c>
      <c r="E43" s="38" t="s">
        <v>3942</v>
      </c>
    </row>
    <row r="44" spans="1:5" ht="25.5">
      <c r="A44" s="39" t="s">
        <v>57</v>
      </c>
      <c r="E44" s="40" t="s">
        <v>3943</v>
      </c>
    </row>
    <row r="45" spans="1:5" ht="114.75">
      <c r="A45" t="s">
        <v>58</v>
      </c>
      <c r="E45" s="38" t="s">
        <v>3939</v>
      </c>
    </row>
    <row r="46" spans="1:16" ht="12.75">
      <c r="A46" s="26" t="s">
        <v>51</v>
      </c>
      <c s="31" t="s">
        <v>46</v>
      </c>
      <c s="31" t="s">
        <v>3944</v>
      </c>
      <c s="26" t="s">
        <v>53</v>
      </c>
      <c s="32" t="s">
        <v>3945</v>
      </c>
      <c s="33" t="s">
        <v>65</v>
      </c>
      <c s="34">
        <v>2</v>
      </c>
      <c s="35">
        <v>0</v>
      </c>
      <c s="36">
        <f>ROUND(ROUND(H46,2)*ROUND(G46,3),2)</f>
      </c>
      <c r="O46">
        <f>(I46*21)/100</f>
      </c>
      <c t="s">
        <v>28</v>
      </c>
    </row>
    <row r="47" spans="1:5" ht="12.75">
      <c r="A47" s="37" t="s">
        <v>56</v>
      </c>
      <c r="E47" s="38" t="s">
        <v>3946</v>
      </c>
    </row>
    <row r="48" spans="1:5" ht="25.5">
      <c r="A48" s="39" t="s">
        <v>57</v>
      </c>
      <c r="E48" s="40" t="s">
        <v>3938</v>
      </c>
    </row>
    <row r="49" spans="1:5" ht="114.75">
      <c r="A49" t="s">
        <v>58</v>
      </c>
      <c r="E49" s="38" t="s">
        <v>3947</v>
      </c>
    </row>
    <row r="50" spans="1:16" ht="12.75">
      <c r="A50" s="26" t="s">
        <v>51</v>
      </c>
      <c s="31" t="s">
        <v>95</v>
      </c>
      <c s="31" t="s">
        <v>3948</v>
      </c>
      <c s="26" t="s">
        <v>53</v>
      </c>
      <c s="32" t="s">
        <v>3949</v>
      </c>
      <c s="33" t="s">
        <v>65</v>
      </c>
      <c s="34">
        <v>8</v>
      </c>
      <c s="35">
        <v>0</v>
      </c>
      <c s="36">
        <f>ROUND(ROUND(H50,2)*ROUND(G50,3),2)</f>
      </c>
      <c r="O50">
        <f>(I50*21)/100</f>
      </c>
      <c t="s">
        <v>28</v>
      </c>
    </row>
    <row r="51" spans="1:5" ht="25.5">
      <c r="A51" s="37" t="s">
        <v>56</v>
      </c>
      <c r="E51" s="38" t="s">
        <v>3950</v>
      </c>
    </row>
    <row r="52" spans="1:5" ht="12.75">
      <c r="A52" s="39" t="s">
        <v>57</v>
      </c>
      <c r="E52" s="40" t="s">
        <v>3951</v>
      </c>
    </row>
    <row r="53" spans="1:5" ht="127.5">
      <c r="A53" t="s">
        <v>58</v>
      </c>
      <c r="E53" s="38" t="s">
        <v>3952</v>
      </c>
    </row>
    <row r="54" spans="1:16" ht="12.75">
      <c r="A54" s="26" t="s">
        <v>51</v>
      </c>
      <c s="31" t="s">
        <v>99</v>
      </c>
      <c s="31" t="s">
        <v>3953</v>
      </c>
      <c s="26" t="s">
        <v>53</v>
      </c>
      <c s="32" t="s">
        <v>3954</v>
      </c>
      <c s="33" t="s">
        <v>65</v>
      </c>
      <c s="34">
        <v>6</v>
      </c>
      <c s="35">
        <v>0</v>
      </c>
      <c s="36">
        <f>ROUND(ROUND(H54,2)*ROUND(G54,3),2)</f>
      </c>
      <c r="O54">
        <f>(I54*21)/100</f>
      </c>
      <c t="s">
        <v>28</v>
      </c>
    </row>
    <row r="55" spans="1:5" ht="12.75">
      <c r="A55" s="37" t="s">
        <v>56</v>
      </c>
      <c r="E55" s="38" t="s">
        <v>3955</v>
      </c>
    </row>
    <row r="56" spans="1:5" ht="12.75">
      <c r="A56" s="39" t="s">
        <v>57</v>
      </c>
      <c r="E56" s="40" t="s">
        <v>3956</v>
      </c>
    </row>
    <row r="57" spans="1:5" ht="127.5">
      <c r="A57" t="s">
        <v>58</v>
      </c>
      <c r="E57" s="38" t="s">
        <v>3952</v>
      </c>
    </row>
    <row r="58" spans="1:16" ht="12.75">
      <c r="A58" s="26" t="s">
        <v>51</v>
      </c>
      <c s="31" t="s">
        <v>294</v>
      </c>
      <c s="31" t="s">
        <v>3957</v>
      </c>
      <c s="26" t="s">
        <v>53</v>
      </c>
      <c s="32" t="s">
        <v>3958</v>
      </c>
      <c s="33" t="s">
        <v>65</v>
      </c>
      <c s="34">
        <v>2</v>
      </c>
      <c s="35">
        <v>0</v>
      </c>
      <c s="36">
        <f>ROUND(ROUND(H58,2)*ROUND(G58,3),2)</f>
      </c>
      <c r="O58">
        <f>(I58*21)/100</f>
      </c>
      <c t="s">
        <v>28</v>
      </c>
    </row>
    <row r="59" spans="1:5" ht="12.75">
      <c r="A59" s="37" t="s">
        <v>56</v>
      </c>
      <c r="E59" s="38" t="s">
        <v>3959</v>
      </c>
    </row>
    <row r="60" spans="1:5" ht="25.5">
      <c r="A60" s="39" t="s">
        <v>57</v>
      </c>
      <c r="E60" s="40" t="s">
        <v>3938</v>
      </c>
    </row>
    <row r="61" spans="1:5" ht="89.25">
      <c r="A61" t="s">
        <v>58</v>
      </c>
      <c r="E61" s="38" t="s">
        <v>3960</v>
      </c>
    </row>
    <row r="62" spans="1:18" ht="12.75" customHeight="1">
      <c r="A62" s="6" t="s">
        <v>48</v>
      </c>
      <c s="6"/>
      <c s="44" t="s">
        <v>364</v>
      </c>
      <c s="6"/>
      <c s="29" t="s">
        <v>365</v>
      </c>
      <c s="6"/>
      <c s="6"/>
      <c s="6"/>
      <c s="46">
        <f>0+Q62</f>
      </c>
      <c r="O62">
        <f>0+R62</f>
      </c>
      <c r="Q62">
        <f>0+I63+I67</f>
      </c>
      <c>
        <f>0+O63+O67</f>
      </c>
    </row>
    <row r="63" spans="1:16" ht="38.25">
      <c r="A63" s="26" t="s">
        <v>51</v>
      </c>
      <c s="31" t="s">
        <v>103</v>
      </c>
      <c s="31" t="s">
        <v>372</v>
      </c>
      <c s="26" t="s">
        <v>373</v>
      </c>
      <c s="32" t="s">
        <v>374</v>
      </c>
      <c s="33" t="s">
        <v>375</v>
      </c>
      <c s="34">
        <v>1.3</v>
      </c>
      <c s="35">
        <v>0</v>
      </c>
      <c s="36">
        <f>ROUND(ROUND(H63,2)*ROUND(G63,3),2)</f>
      </c>
      <c r="O63">
        <f>(I63*21)/100</f>
      </c>
      <c t="s">
        <v>28</v>
      </c>
    </row>
    <row r="64" spans="1:5" ht="38.25">
      <c r="A64" s="37" t="s">
        <v>56</v>
      </c>
      <c r="E64" s="38" t="s">
        <v>1155</v>
      </c>
    </row>
    <row r="65" spans="1:5" ht="12.75">
      <c r="A65" s="39" t="s">
        <v>57</v>
      </c>
      <c r="E65" s="40" t="s">
        <v>3961</v>
      </c>
    </row>
    <row r="66" spans="1:5" ht="165.75">
      <c r="A66" t="s">
        <v>58</v>
      </c>
      <c r="E66" s="38" t="s">
        <v>1154</v>
      </c>
    </row>
    <row r="67" spans="1:16" ht="25.5">
      <c r="A67" s="26" t="s">
        <v>51</v>
      </c>
      <c s="31" t="s">
        <v>67</v>
      </c>
      <c s="31" t="s">
        <v>379</v>
      </c>
      <c s="26" t="s">
        <v>373</v>
      </c>
      <c s="32" t="s">
        <v>380</v>
      </c>
      <c s="33" t="s">
        <v>375</v>
      </c>
      <c s="34">
        <v>1</v>
      </c>
      <c s="35">
        <v>0</v>
      </c>
      <c s="36">
        <f>ROUND(ROUND(H67,2)*ROUND(G67,3),2)</f>
      </c>
      <c r="O67">
        <f>(I67*21)/100</f>
      </c>
      <c t="s">
        <v>28</v>
      </c>
    </row>
    <row r="68" spans="1:5" ht="38.25">
      <c r="A68" s="37" t="s">
        <v>56</v>
      </c>
      <c r="E68" s="38" t="s">
        <v>1336</v>
      </c>
    </row>
    <row r="69" spans="1:5" ht="12.75">
      <c r="A69" s="39" t="s">
        <v>57</v>
      </c>
      <c r="E69" s="40" t="s">
        <v>3710</v>
      </c>
    </row>
    <row r="70" spans="1:5" ht="165.75">
      <c r="A70" t="s">
        <v>58</v>
      </c>
      <c r="E70"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3964</v>
      </c>
      <c s="41">
        <f>0+I9+I34+I39+I44+I49+I86+I95+I144</f>
      </c>
      <c r="O3" t="s">
        <v>23</v>
      </c>
      <c t="s">
        <v>28</v>
      </c>
    </row>
    <row r="4" spans="1:16" ht="15" customHeight="1">
      <c r="A4" t="s">
        <v>17</v>
      </c>
      <c s="12" t="s">
        <v>18</v>
      </c>
      <c s="13" t="s">
        <v>3962</v>
      </c>
      <c s="1"/>
      <c s="14" t="s">
        <v>3963</v>
      </c>
      <c s="1"/>
      <c s="1"/>
      <c s="11"/>
      <c s="11"/>
      <c r="O4" t="s">
        <v>24</v>
      </c>
      <c t="s">
        <v>28</v>
      </c>
    </row>
    <row r="5" spans="1:16" ht="12.75" customHeight="1">
      <c r="A5" t="s">
        <v>21</v>
      </c>
      <c s="16" t="s">
        <v>22</v>
      </c>
      <c s="17" t="s">
        <v>3964</v>
      </c>
      <c s="6"/>
      <c s="18" t="s">
        <v>3965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3237</v>
      </c>
      <c s="26" t="s">
        <v>53</v>
      </c>
      <c s="32" t="s">
        <v>3238</v>
      </c>
      <c s="33" t="s">
        <v>118</v>
      </c>
      <c s="34">
        <v>11.439</v>
      </c>
      <c s="35">
        <v>0</v>
      </c>
      <c s="36">
        <f>ROUND(ROUND(H10,2)*ROUND(G10,3),2)</f>
      </c>
      <c r="O10">
        <f>(I10*21)/100</f>
      </c>
      <c t="s">
        <v>28</v>
      </c>
    </row>
    <row r="11" spans="1:5" ht="12.75">
      <c r="A11" s="37" t="s">
        <v>56</v>
      </c>
      <c r="E11" s="38" t="s">
        <v>53</v>
      </c>
    </row>
    <row r="12" spans="1:5" ht="25.5">
      <c r="A12" s="39" t="s">
        <v>57</v>
      </c>
      <c r="E12" s="40" t="s">
        <v>3967</v>
      </c>
    </row>
    <row r="13" spans="1:5" ht="63.75">
      <c r="A13" t="s">
        <v>58</v>
      </c>
      <c r="E13" s="38" t="s">
        <v>3239</v>
      </c>
    </row>
    <row r="14" spans="1:16" ht="12.75">
      <c r="A14" s="26" t="s">
        <v>51</v>
      </c>
      <c s="31" t="s">
        <v>28</v>
      </c>
      <c s="31" t="s">
        <v>3968</v>
      </c>
      <c s="26" t="s">
        <v>53</v>
      </c>
      <c s="32" t="s">
        <v>3969</v>
      </c>
      <c s="33" t="s">
        <v>118</v>
      </c>
      <c s="34">
        <v>57.451</v>
      </c>
      <c s="35">
        <v>0</v>
      </c>
      <c s="36">
        <f>ROUND(ROUND(H14,2)*ROUND(G14,3),2)</f>
      </c>
      <c r="O14">
        <f>(I14*21)/100</f>
      </c>
      <c t="s">
        <v>28</v>
      </c>
    </row>
    <row r="15" spans="1:5" ht="12.75">
      <c r="A15" s="37" t="s">
        <v>56</v>
      </c>
      <c r="E15" s="38" t="s">
        <v>53</v>
      </c>
    </row>
    <row r="16" spans="1:5" ht="76.5">
      <c r="A16" s="39" t="s">
        <v>57</v>
      </c>
      <c r="E16" s="40" t="s">
        <v>3970</v>
      </c>
    </row>
    <row r="17" spans="1:5" ht="63.75">
      <c r="A17" t="s">
        <v>58</v>
      </c>
      <c r="E17" s="38" t="s">
        <v>3239</v>
      </c>
    </row>
    <row r="18" spans="1:16" ht="25.5">
      <c r="A18" s="26" t="s">
        <v>51</v>
      </c>
      <c s="31" t="s">
        <v>26</v>
      </c>
      <c s="31" t="s">
        <v>3971</v>
      </c>
      <c s="26" t="s">
        <v>53</v>
      </c>
      <c s="32" t="s">
        <v>3972</v>
      </c>
      <c s="33" t="s">
        <v>55</v>
      </c>
      <c s="34">
        <v>46.397</v>
      </c>
      <c s="35">
        <v>0</v>
      </c>
      <c s="36">
        <f>ROUND(ROUND(H18,2)*ROUND(G18,3),2)</f>
      </c>
      <c r="O18">
        <f>(I18*21)/100</f>
      </c>
      <c t="s">
        <v>28</v>
      </c>
    </row>
    <row r="19" spans="1:5" ht="12.75">
      <c r="A19" s="37" t="s">
        <v>56</v>
      </c>
      <c r="E19" s="38" t="s">
        <v>53</v>
      </c>
    </row>
    <row r="20" spans="1:5" ht="25.5">
      <c r="A20" s="39" t="s">
        <v>57</v>
      </c>
      <c r="E20" s="40" t="s">
        <v>3973</v>
      </c>
    </row>
    <row r="21" spans="1:5" ht="63.75">
      <c r="A21" t="s">
        <v>58</v>
      </c>
      <c r="E21" s="38" t="s">
        <v>3239</v>
      </c>
    </row>
    <row r="22" spans="1:16" ht="12.75">
      <c r="A22" s="26" t="s">
        <v>51</v>
      </c>
      <c s="31" t="s">
        <v>38</v>
      </c>
      <c s="31" t="s">
        <v>3245</v>
      </c>
      <c s="26" t="s">
        <v>53</v>
      </c>
      <c s="32" t="s">
        <v>3246</v>
      </c>
      <c s="33" t="s">
        <v>118</v>
      </c>
      <c s="34">
        <v>182.04</v>
      </c>
      <c s="35">
        <v>0</v>
      </c>
      <c s="36">
        <f>ROUND(ROUND(H22,2)*ROUND(G22,3),2)</f>
      </c>
      <c r="O22">
        <f>(I22*21)/100</f>
      </c>
      <c t="s">
        <v>28</v>
      </c>
    </row>
    <row r="23" spans="1:5" ht="12.75">
      <c r="A23" s="37" t="s">
        <v>56</v>
      </c>
      <c r="E23" s="38" t="s">
        <v>53</v>
      </c>
    </row>
    <row r="24" spans="1:5" ht="89.25">
      <c r="A24" s="39" t="s">
        <v>57</v>
      </c>
      <c r="E24" s="40" t="s">
        <v>3974</v>
      </c>
    </row>
    <row r="25" spans="1:5" ht="369.75">
      <c r="A25" t="s">
        <v>58</v>
      </c>
      <c r="E25" s="38" t="s">
        <v>3248</v>
      </c>
    </row>
    <row r="26" spans="1:16" ht="12.75">
      <c r="A26" s="26" t="s">
        <v>51</v>
      </c>
      <c s="31" t="s">
        <v>40</v>
      </c>
      <c s="31" t="s">
        <v>3975</v>
      </c>
      <c s="26" t="s">
        <v>53</v>
      </c>
      <c s="32" t="s">
        <v>3976</v>
      </c>
      <c s="33" t="s">
        <v>118</v>
      </c>
      <c s="34">
        <v>1941.169</v>
      </c>
      <c s="35">
        <v>0</v>
      </c>
      <c s="36">
        <f>ROUND(ROUND(H26,2)*ROUND(G26,3),2)</f>
      </c>
      <c r="O26">
        <f>(I26*21)/100</f>
      </c>
      <c t="s">
        <v>28</v>
      </c>
    </row>
    <row r="27" spans="1:5" ht="12.75">
      <c r="A27" s="37" t="s">
        <v>56</v>
      </c>
      <c r="E27" s="38" t="s">
        <v>53</v>
      </c>
    </row>
    <row r="28" spans="1:5" ht="38.25">
      <c r="A28" s="39" t="s">
        <v>57</v>
      </c>
      <c r="E28" s="40" t="s">
        <v>3977</v>
      </c>
    </row>
    <row r="29" spans="1:5" ht="293.25">
      <c r="A29" t="s">
        <v>58</v>
      </c>
      <c r="E29" s="38" t="s">
        <v>3978</v>
      </c>
    </row>
    <row r="30" spans="1:16" ht="12.75">
      <c r="A30" s="26" t="s">
        <v>51</v>
      </c>
      <c s="31" t="s">
        <v>27</v>
      </c>
      <c s="31" t="s">
        <v>3276</v>
      </c>
      <c s="26" t="s">
        <v>53</v>
      </c>
      <c s="32" t="s">
        <v>3277</v>
      </c>
      <c s="33" t="s">
        <v>114</v>
      </c>
      <c s="34">
        <v>2374.84</v>
      </c>
      <c s="35">
        <v>0</v>
      </c>
      <c s="36">
        <f>ROUND(ROUND(H30,2)*ROUND(G30,3),2)</f>
      </c>
      <c r="O30">
        <f>(I30*21)/100</f>
      </c>
      <c t="s">
        <v>28</v>
      </c>
    </row>
    <row r="31" spans="1:5" ht="12.75">
      <c r="A31" s="37" t="s">
        <v>56</v>
      </c>
      <c r="E31" s="38" t="s">
        <v>53</v>
      </c>
    </row>
    <row r="32" spans="1:5" ht="63.75">
      <c r="A32" s="39" t="s">
        <v>57</v>
      </c>
      <c r="E32" s="40" t="s">
        <v>3979</v>
      </c>
    </row>
    <row r="33" spans="1:5" ht="25.5">
      <c r="A33" t="s">
        <v>58</v>
      </c>
      <c r="E33" s="38" t="s">
        <v>3278</v>
      </c>
    </row>
    <row r="34" spans="1:18" ht="12.75" customHeight="1">
      <c r="A34" s="6" t="s">
        <v>48</v>
      </c>
      <c s="6"/>
      <c s="44" t="s">
        <v>28</v>
      </c>
      <c s="6"/>
      <c s="29" t="s">
        <v>1811</v>
      </c>
      <c s="6"/>
      <c s="6"/>
      <c s="6"/>
      <c s="46">
        <f>0+Q34</f>
      </c>
      <c r="O34">
        <f>0+R34</f>
      </c>
      <c r="Q34">
        <f>0+I35</f>
      </c>
      <c>
        <f>0+O35</f>
      </c>
    </row>
    <row r="35" spans="1:16" ht="12.75">
      <c r="A35" s="26" t="s">
        <v>51</v>
      </c>
      <c s="31" t="s">
        <v>81</v>
      </c>
      <c s="31" t="s">
        <v>1812</v>
      </c>
      <c s="26" t="s">
        <v>53</v>
      </c>
      <c s="32" t="s">
        <v>1813</v>
      </c>
      <c s="33" t="s">
        <v>118</v>
      </c>
      <c s="34">
        <v>6.105</v>
      </c>
      <c s="35">
        <v>0</v>
      </c>
      <c s="36">
        <f>ROUND(ROUND(H35,2)*ROUND(G35,3),2)</f>
      </c>
      <c r="O35">
        <f>(I35*21)/100</f>
      </c>
      <c t="s">
        <v>28</v>
      </c>
    </row>
    <row r="36" spans="1:5" ht="12.75">
      <c r="A36" s="37" t="s">
        <v>56</v>
      </c>
      <c r="E36" s="38" t="s">
        <v>53</v>
      </c>
    </row>
    <row r="37" spans="1:5" ht="89.25">
      <c r="A37" s="39" t="s">
        <v>57</v>
      </c>
      <c r="E37" s="40" t="s">
        <v>3980</v>
      </c>
    </row>
    <row r="38" spans="1:5" ht="369.75">
      <c r="A38" t="s">
        <v>58</v>
      </c>
      <c r="E38" s="38" t="s">
        <v>1814</v>
      </c>
    </row>
    <row r="39" spans="1:18" ht="12.75" customHeight="1">
      <c r="A39" s="6" t="s">
        <v>48</v>
      </c>
      <c s="6"/>
      <c s="44" t="s">
        <v>26</v>
      </c>
      <c s="6"/>
      <c s="29" t="s">
        <v>3300</v>
      </c>
      <c s="6"/>
      <c s="6"/>
      <c s="6"/>
      <c s="46">
        <f>0+Q39</f>
      </c>
      <c r="O39">
        <f>0+R39</f>
      </c>
      <c r="Q39">
        <f>0+I40</f>
      </c>
      <c>
        <f>0+O40</f>
      </c>
    </row>
    <row r="40" spans="1:16" ht="12.75">
      <c r="A40" s="26" t="s">
        <v>51</v>
      </c>
      <c s="31" t="s">
        <v>85</v>
      </c>
      <c s="31" t="s">
        <v>3981</v>
      </c>
      <c s="26" t="s">
        <v>53</v>
      </c>
      <c s="32" t="s">
        <v>3982</v>
      </c>
      <c s="33" t="s">
        <v>2590</v>
      </c>
      <c s="34">
        <v>5964.344</v>
      </c>
      <c s="35">
        <v>0</v>
      </c>
      <c s="36">
        <f>ROUND(ROUND(H40,2)*ROUND(G40,3),2)</f>
      </c>
      <c r="O40">
        <f>(I40*21)/100</f>
      </c>
      <c t="s">
        <v>28</v>
      </c>
    </row>
    <row r="41" spans="1:5" ht="12.75">
      <c r="A41" s="37" t="s">
        <v>56</v>
      </c>
      <c r="E41" s="38" t="s">
        <v>53</v>
      </c>
    </row>
    <row r="42" spans="1:5" ht="51">
      <c r="A42" s="39" t="s">
        <v>57</v>
      </c>
      <c r="E42" s="40" t="s">
        <v>3983</v>
      </c>
    </row>
    <row r="43" spans="1:5" ht="293.25">
      <c r="A43" t="s">
        <v>58</v>
      </c>
      <c r="E43" s="38" t="s">
        <v>3984</v>
      </c>
    </row>
    <row r="44" spans="1:18" ht="12.75" customHeight="1">
      <c r="A44" s="6" t="s">
        <v>48</v>
      </c>
      <c s="6"/>
      <c s="44" t="s">
        <v>38</v>
      </c>
      <c s="6"/>
      <c s="29" t="s">
        <v>2572</v>
      </c>
      <c s="6"/>
      <c s="6"/>
      <c s="6"/>
      <c s="46">
        <f>0+Q44</f>
      </c>
      <c r="O44">
        <f>0+R44</f>
      </c>
      <c r="Q44">
        <f>0+I45</f>
      </c>
      <c>
        <f>0+O45</f>
      </c>
    </row>
    <row r="45" spans="1:16" ht="12.75">
      <c r="A45" s="26" t="s">
        <v>51</v>
      </c>
      <c s="31" t="s">
        <v>44</v>
      </c>
      <c s="31" t="s">
        <v>3985</v>
      </c>
      <c s="26" t="s">
        <v>53</v>
      </c>
      <c s="32" t="s">
        <v>3986</v>
      </c>
      <c s="33" t="s">
        <v>118</v>
      </c>
      <c s="34">
        <v>16.436</v>
      </c>
      <c s="35">
        <v>0</v>
      </c>
      <c s="36">
        <f>ROUND(ROUND(H45,2)*ROUND(G45,3),2)</f>
      </c>
      <c r="O45">
        <f>(I45*21)/100</f>
      </c>
      <c t="s">
        <v>28</v>
      </c>
    </row>
    <row r="46" spans="1:5" ht="12.75">
      <c r="A46" s="37" t="s">
        <v>56</v>
      </c>
      <c r="E46" s="38" t="s">
        <v>53</v>
      </c>
    </row>
    <row r="47" spans="1:5" ht="38.25">
      <c r="A47" s="39" t="s">
        <v>57</v>
      </c>
      <c r="E47" s="40" t="s">
        <v>3987</v>
      </c>
    </row>
    <row r="48" spans="1:5" ht="38.25">
      <c r="A48" t="s">
        <v>58</v>
      </c>
      <c r="E48" s="38" t="s">
        <v>3313</v>
      </c>
    </row>
    <row r="49" spans="1:18" ht="12.75" customHeight="1">
      <c r="A49" s="6" t="s">
        <v>48</v>
      </c>
      <c s="6"/>
      <c s="44" t="s">
        <v>40</v>
      </c>
      <c s="6"/>
      <c s="29" t="s">
        <v>3319</v>
      </c>
      <c s="6"/>
      <c s="6"/>
      <c s="6"/>
      <c s="46">
        <f>0+Q49</f>
      </c>
      <c r="O49">
        <f>0+R49</f>
      </c>
      <c r="Q49">
        <f>0+I50+I54+I58+I62+I66+I70+I74+I78+I82</f>
      </c>
      <c>
        <f>0+O50+O54+O58+O62+O66+O70+O74+O78+O82</f>
      </c>
    </row>
    <row r="50" spans="1:16" ht="12.75">
      <c r="A50" s="26" t="s">
        <v>51</v>
      </c>
      <c s="31" t="s">
        <v>46</v>
      </c>
      <c s="31" t="s">
        <v>3988</v>
      </c>
      <c s="26" t="s">
        <v>53</v>
      </c>
      <c s="32" t="s">
        <v>3989</v>
      </c>
      <c s="33" t="s">
        <v>114</v>
      </c>
      <c s="34">
        <v>2286.962</v>
      </c>
      <c s="35">
        <v>0</v>
      </c>
      <c s="36">
        <f>ROUND(ROUND(H50,2)*ROUND(G50,3),2)</f>
      </c>
      <c r="O50">
        <f>(I50*21)/100</f>
      </c>
      <c t="s">
        <v>28</v>
      </c>
    </row>
    <row r="51" spans="1:5" ht="12.75">
      <c r="A51" s="37" t="s">
        <v>56</v>
      </c>
      <c r="E51" s="38" t="s">
        <v>53</v>
      </c>
    </row>
    <row r="52" spans="1:5" ht="102">
      <c r="A52" s="39" t="s">
        <v>57</v>
      </c>
      <c r="E52" s="40" t="s">
        <v>3990</v>
      </c>
    </row>
    <row r="53" spans="1:5" ht="51">
      <c r="A53" t="s">
        <v>58</v>
      </c>
      <c r="E53" s="38" t="s">
        <v>3991</v>
      </c>
    </row>
    <row r="54" spans="1:16" ht="25.5">
      <c r="A54" s="26" t="s">
        <v>51</v>
      </c>
      <c s="31" t="s">
        <v>170</v>
      </c>
      <c s="31" t="s">
        <v>3992</v>
      </c>
      <c s="26" t="s">
        <v>53</v>
      </c>
      <c s="32" t="s">
        <v>3993</v>
      </c>
      <c s="33" t="s">
        <v>114</v>
      </c>
      <c s="34">
        <v>176.957</v>
      </c>
      <c s="35">
        <v>0</v>
      </c>
      <c s="36">
        <f>ROUND(ROUND(H54,2)*ROUND(G54,3),2)</f>
      </c>
      <c r="O54">
        <f>(I54*21)/100</f>
      </c>
      <c t="s">
        <v>28</v>
      </c>
    </row>
    <row r="55" spans="1:5" ht="12.75">
      <c r="A55" s="37" t="s">
        <v>56</v>
      </c>
      <c r="E55" s="38" t="s">
        <v>53</v>
      </c>
    </row>
    <row r="56" spans="1:5" ht="63.75">
      <c r="A56" s="39" t="s">
        <v>57</v>
      </c>
      <c r="E56" s="40" t="s">
        <v>3994</v>
      </c>
    </row>
    <row r="57" spans="1:5" ht="153">
      <c r="A57" t="s">
        <v>58</v>
      </c>
      <c r="E57" s="38" t="s">
        <v>3995</v>
      </c>
    </row>
    <row r="58" spans="1:16" ht="25.5">
      <c r="A58" s="26" t="s">
        <v>51</v>
      </c>
      <c s="31" t="s">
        <v>174</v>
      </c>
      <c s="31" t="s">
        <v>3996</v>
      </c>
      <c s="26" t="s">
        <v>53</v>
      </c>
      <c s="32" t="s">
        <v>3997</v>
      </c>
      <c s="33" t="s">
        <v>114</v>
      </c>
      <c s="34">
        <v>923.567</v>
      </c>
      <c s="35">
        <v>0</v>
      </c>
      <c s="36">
        <f>ROUND(ROUND(H58,2)*ROUND(G58,3),2)</f>
      </c>
      <c r="O58">
        <f>(I58*21)/100</f>
      </c>
      <c t="s">
        <v>28</v>
      </c>
    </row>
    <row r="59" spans="1:5" ht="12.75">
      <c r="A59" s="37" t="s">
        <v>56</v>
      </c>
      <c r="E59" s="38" t="s">
        <v>53</v>
      </c>
    </row>
    <row r="60" spans="1:5" ht="51">
      <c r="A60" s="39" t="s">
        <v>57</v>
      </c>
      <c r="E60" s="40" t="s">
        <v>3998</v>
      </c>
    </row>
    <row r="61" spans="1:5" ht="153">
      <c r="A61" t="s">
        <v>58</v>
      </c>
      <c r="E61" s="38" t="s">
        <v>3999</v>
      </c>
    </row>
    <row r="62" spans="1:16" ht="25.5">
      <c r="A62" s="26" t="s">
        <v>51</v>
      </c>
      <c s="31" t="s">
        <v>178</v>
      </c>
      <c s="31" t="s">
        <v>4000</v>
      </c>
      <c s="26" t="s">
        <v>53</v>
      </c>
      <c s="32" t="s">
        <v>4001</v>
      </c>
      <c s="33" t="s">
        <v>114</v>
      </c>
      <c s="34">
        <v>883.767</v>
      </c>
      <c s="35">
        <v>0</v>
      </c>
      <c s="36">
        <f>ROUND(ROUND(H62,2)*ROUND(G62,3),2)</f>
      </c>
      <c r="O62">
        <f>(I62*21)/100</f>
      </c>
      <c t="s">
        <v>28</v>
      </c>
    </row>
    <row r="63" spans="1:5" ht="12.75">
      <c r="A63" s="37" t="s">
        <v>56</v>
      </c>
      <c r="E63" s="38" t="s">
        <v>53</v>
      </c>
    </row>
    <row r="64" spans="1:5" ht="76.5">
      <c r="A64" s="39" t="s">
        <v>57</v>
      </c>
      <c r="E64" s="40" t="s">
        <v>4002</v>
      </c>
    </row>
    <row r="65" spans="1:5" ht="153">
      <c r="A65" t="s">
        <v>58</v>
      </c>
      <c r="E65" s="38" t="s">
        <v>4003</v>
      </c>
    </row>
    <row r="66" spans="1:16" ht="25.5">
      <c r="A66" s="26" t="s">
        <v>51</v>
      </c>
      <c s="31" t="s">
        <v>182</v>
      </c>
      <c s="31" t="s">
        <v>4004</v>
      </c>
      <c s="26" t="s">
        <v>53</v>
      </c>
      <c s="32" t="s">
        <v>4005</v>
      </c>
      <c s="33" t="s">
        <v>114</v>
      </c>
      <c s="34">
        <v>10.167</v>
      </c>
      <c s="35">
        <v>0</v>
      </c>
      <c s="36">
        <f>ROUND(ROUND(H66,2)*ROUND(G66,3),2)</f>
      </c>
      <c r="O66">
        <f>(I66*21)/100</f>
      </c>
      <c t="s">
        <v>28</v>
      </c>
    </row>
    <row r="67" spans="1:5" ht="12.75">
      <c r="A67" s="37" t="s">
        <v>56</v>
      </c>
      <c r="E67" s="38" t="s">
        <v>53</v>
      </c>
    </row>
    <row r="68" spans="1:5" ht="51">
      <c r="A68" s="39" t="s">
        <v>57</v>
      </c>
      <c r="E68" s="40" t="s">
        <v>4006</v>
      </c>
    </row>
    <row r="69" spans="1:5" ht="153">
      <c r="A69" t="s">
        <v>58</v>
      </c>
      <c r="E69" s="38" t="s">
        <v>4003</v>
      </c>
    </row>
    <row r="70" spans="1:16" ht="25.5">
      <c r="A70" s="26" t="s">
        <v>51</v>
      </c>
      <c s="31" t="s">
        <v>186</v>
      </c>
      <c s="31" t="s">
        <v>4007</v>
      </c>
      <c s="26" t="s">
        <v>53</v>
      </c>
      <c s="32" t="s">
        <v>4008</v>
      </c>
      <c s="33" t="s">
        <v>114</v>
      </c>
      <c s="34">
        <v>1.36</v>
      </c>
      <c s="35">
        <v>0</v>
      </c>
      <c s="36">
        <f>ROUND(ROUND(H70,2)*ROUND(G70,3),2)</f>
      </c>
      <c r="O70">
        <f>(I70*21)/100</f>
      </c>
      <c t="s">
        <v>28</v>
      </c>
    </row>
    <row r="71" spans="1:5" ht="12.75">
      <c r="A71" s="37" t="s">
        <v>56</v>
      </c>
      <c r="E71" s="38" t="s">
        <v>53</v>
      </c>
    </row>
    <row r="72" spans="1:5" ht="51">
      <c r="A72" s="39" t="s">
        <v>57</v>
      </c>
      <c r="E72" s="40" t="s">
        <v>4009</v>
      </c>
    </row>
    <row r="73" spans="1:5" ht="153">
      <c r="A73" t="s">
        <v>58</v>
      </c>
      <c r="E73" s="38" t="s">
        <v>4003</v>
      </c>
    </row>
    <row r="74" spans="1:16" ht="25.5">
      <c r="A74" s="26" t="s">
        <v>51</v>
      </c>
      <c s="31" t="s">
        <v>190</v>
      </c>
      <c s="31" t="s">
        <v>4010</v>
      </c>
      <c s="26" t="s">
        <v>53</v>
      </c>
      <c s="32" t="s">
        <v>4011</v>
      </c>
      <c s="33" t="s">
        <v>114</v>
      </c>
      <c s="34">
        <v>145.234</v>
      </c>
      <c s="35">
        <v>0</v>
      </c>
      <c s="36">
        <f>ROUND(ROUND(H74,2)*ROUND(G74,3),2)</f>
      </c>
      <c r="O74">
        <f>(I74*21)/100</f>
      </c>
      <c t="s">
        <v>28</v>
      </c>
    </row>
    <row r="75" spans="1:5" ht="12.75">
      <c r="A75" s="37" t="s">
        <v>56</v>
      </c>
      <c r="E75" s="38" t="s">
        <v>53</v>
      </c>
    </row>
    <row r="76" spans="1:5" ht="63.75">
      <c r="A76" s="39" t="s">
        <v>57</v>
      </c>
      <c r="E76" s="40" t="s">
        <v>4012</v>
      </c>
    </row>
    <row r="77" spans="1:5" ht="153">
      <c r="A77" t="s">
        <v>58</v>
      </c>
      <c r="E77" s="38" t="s">
        <v>4003</v>
      </c>
    </row>
    <row r="78" spans="1:16" ht="25.5">
      <c r="A78" s="26" t="s">
        <v>51</v>
      </c>
      <c s="31" t="s">
        <v>194</v>
      </c>
      <c s="31" t="s">
        <v>4013</v>
      </c>
      <c s="26" t="s">
        <v>53</v>
      </c>
      <c s="32" t="s">
        <v>4014</v>
      </c>
      <c s="33" t="s">
        <v>114</v>
      </c>
      <c s="34">
        <v>145.23</v>
      </c>
      <c s="35">
        <v>0</v>
      </c>
      <c s="36">
        <f>ROUND(ROUND(H78,2)*ROUND(G78,3),2)</f>
      </c>
      <c r="O78">
        <f>(I78*21)/100</f>
      </c>
      <c t="s">
        <v>28</v>
      </c>
    </row>
    <row r="79" spans="1:5" ht="12.75">
      <c r="A79" s="37" t="s">
        <v>56</v>
      </c>
      <c r="E79" s="38" t="s">
        <v>53</v>
      </c>
    </row>
    <row r="80" spans="1:5" ht="63.75">
      <c r="A80" s="39" t="s">
        <v>57</v>
      </c>
      <c r="E80" s="40" t="s">
        <v>4015</v>
      </c>
    </row>
    <row r="81" spans="1:5" ht="153">
      <c r="A81" t="s">
        <v>58</v>
      </c>
      <c r="E81" s="38" t="s">
        <v>4003</v>
      </c>
    </row>
    <row r="82" spans="1:16" ht="25.5">
      <c r="A82" s="26" t="s">
        <v>51</v>
      </c>
      <c s="31" t="s">
        <v>198</v>
      </c>
      <c s="31" t="s">
        <v>4016</v>
      </c>
      <c s="26" t="s">
        <v>53</v>
      </c>
      <c s="32" t="s">
        <v>4017</v>
      </c>
      <c s="33" t="s">
        <v>114</v>
      </c>
      <c s="34">
        <v>1.04</v>
      </c>
      <c s="35">
        <v>0</v>
      </c>
      <c s="36">
        <f>ROUND(ROUND(H82,2)*ROUND(G82,3),2)</f>
      </c>
      <c r="O82">
        <f>(I82*21)/100</f>
      </c>
      <c t="s">
        <v>28</v>
      </c>
    </row>
    <row r="83" spans="1:5" ht="12.75">
      <c r="A83" s="37" t="s">
        <v>56</v>
      </c>
      <c r="E83" s="38" t="s">
        <v>53</v>
      </c>
    </row>
    <row r="84" spans="1:5" ht="63.75">
      <c r="A84" s="39" t="s">
        <v>57</v>
      </c>
      <c r="E84" s="40" t="s">
        <v>4018</v>
      </c>
    </row>
    <row r="85" spans="1:5" ht="153">
      <c r="A85" t="s">
        <v>58</v>
      </c>
      <c r="E85" s="38" t="s">
        <v>4003</v>
      </c>
    </row>
    <row r="86" spans="1:18" ht="12.75" customHeight="1">
      <c r="A86" s="6" t="s">
        <v>48</v>
      </c>
      <c s="6"/>
      <c s="44" t="s">
        <v>85</v>
      </c>
      <c s="6"/>
      <c s="29" t="s">
        <v>3340</v>
      </c>
      <c s="6"/>
      <c s="6"/>
      <c s="6"/>
      <c s="46">
        <f>0+Q86</f>
      </c>
      <c r="O86">
        <f>0+R86</f>
      </c>
      <c r="Q86">
        <f>0+I87+I91</f>
      </c>
      <c>
        <f>0+O87+O91</f>
      </c>
    </row>
    <row r="87" spans="1:16" ht="12.75">
      <c r="A87" s="26" t="s">
        <v>51</v>
      </c>
      <c s="31" t="s">
        <v>95</v>
      </c>
      <c s="31" t="s">
        <v>4019</v>
      </c>
      <c s="26" t="s">
        <v>53</v>
      </c>
      <c s="32" t="s">
        <v>4020</v>
      </c>
      <c s="33" t="s">
        <v>65</v>
      </c>
      <c s="34">
        <v>9</v>
      </c>
      <c s="35">
        <v>0</v>
      </c>
      <c s="36">
        <f>ROUND(ROUND(H87,2)*ROUND(G87,3),2)</f>
      </c>
      <c r="O87">
        <f>(I87*21)/100</f>
      </c>
      <c t="s">
        <v>28</v>
      </c>
    </row>
    <row r="88" spans="1:5" ht="12.75">
      <c r="A88" s="37" t="s">
        <v>56</v>
      </c>
      <c r="E88" s="38" t="s">
        <v>53</v>
      </c>
    </row>
    <row r="89" spans="1:5" ht="51">
      <c r="A89" s="39" t="s">
        <v>57</v>
      </c>
      <c r="E89" s="40" t="s">
        <v>4021</v>
      </c>
    </row>
    <row r="90" spans="1:5" ht="12.75">
      <c r="A90" t="s">
        <v>58</v>
      </c>
      <c r="E90" s="38" t="s">
        <v>4022</v>
      </c>
    </row>
    <row r="91" spans="1:16" ht="12.75">
      <c r="A91" s="26" t="s">
        <v>51</v>
      </c>
      <c s="31" t="s">
        <v>302</v>
      </c>
      <c s="31" t="s">
        <v>4023</v>
      </c>
      <c s="26" t="s">
        <v>53</v>
      </c>
      <c s="32" t="s">
        <v>4024</v>
      </c>
      <c s="33" t="s">
        <v>65</v>
      </c>
      <c s="34">
        <v>4</v>
      </c>
      <c s="35">
        <v>0</v>
      </c>
      <c s="36">
        <f>ROUND(ROUND(H91,2)*ROUND(G91,3),2)</f>
      </c>
      <c r="O91">
        <f>(I91*21)/100</f>
      </c>
      <c t="s">
        <v>28</v>
      </c>
    </row>
    <row r="92" spans="1:5" ht="12.75">
      <c r="A92" s="37" t="s">
        <v>56</v>
      </c>
      <c r="E92" s="38" t="s">
        <v>53</v>
      </c>
    </row>
    <row r="93" spans="1:5" ht="51">
      <c r="A93" s="39" t="s">
        <v>57</v>
      </c>
      <c r="E93" s="40" t="s">
        <v>4025</v>
      </c>
    </row>
    <row r="94" spans="1:5" ht="25.5">
      <c r="A94" t="s">
        <v>58</v>
      </c>
      <c r="E94" s="38" t="s">
        <v>4026</v>
      </c>
    </row>
    <row r="95" spans="1:18" ht="12.75" customHeight="1">
      <c r="A95" s="6" t="s">
        <v>48</v>
      </c>
      <c s="6"/>
      <c s="44" t="s">
        <v>44</v>
      </c>
      <c s="6"/>
      <c s="29" t="s">
        <v>359</v>
      </c>
      <c s="6"/>
      <c s="6"/>
      <c s="6"/>
      <c s="46">
        <f>0+Q95</f>
      </c>
      <c r="O95">
        <f>0+R95</f>
      </c>
      <c r="Q95">
        <f>0+I96+I100+I104+I108+I112+I116+I120+I124+I128+I132+I136+I140</f>
      </c>
      <c>
        <f>0+O96+O100+O104+O108+O112+O116+O120+O124+O128+O132+O136+O140</f>
      </c>
    </row>
    <row r="96" spans="1:16" ht="12.75">
      <c r="A96" s="26" t="s">
        <v>51</v>
      </c>
      <c s="31" t="s">
        <v>99</v>
      </c>
      <c s="31" t="s">
        <v>4027</v>
      </c>
      <c s="26" t="s">
        <v>53</v>
      </c>
      <c s="32" t="s">
        <v>4028</v>
      </c>
      <c s="33" t="s">
        <v>55</v>
      </c>
      <c s="34">
        <v>97.329</v>
      </c>
      <c s="35">
        <v>0</v>
      </c>
      <c s="36">
        <f>ROUND(ROUND(H96,2)*ROUND(G96,3),2)</f>
      </c>
      <c r="O96">
        <f>(I96*21)/100</f>
      </c>
      <c t="s">
        <v>28</v>
      </c>
    </row>
    <row r="97" spans="1:5" ht="12.75">
      <c r="A97" s="37" t="s">
        <v>56</v>
      </c>
      <c r="E97" s="38" t="s">
        <v>53</v>
      </c>
    </row>
    <row r="98" spans="1:5" ht="63.75">
      <c r="A98" s="39" t="s">
        <v>57</v>
      </c>
      <c r="E98" s="40" t="s">
        <v>4029</v>
      </c>
    </row>
    <row r="99" spans="1:5" ht="51">
      <c r="A99" t="s">
        <v>58</v>
      </c>
      <c r="E99" s="38" t="s">
        <v>4030</v>
      </c>
    </row>
    <row r="100" spans="1:16" ht="12.75">
      <c r="A100" s="26" t="s">
        <v>51</v>
      </c>
      <c s="31" t="s">
        <v>103</v>
      </c>
      <c s="31" t="s">
        <v>4031</v>
      </c>
      <c s="26" t="s">
        <v>53</v>
      </c>
      <c s="32" t="s">
        <v>4032</v>
      </c>
      <c s="33" t="s">
        <v>114</v>
      </c>
      <c s="34">
        <v>12.96</v>
      </c>
      <c s="35">
        <v>0</v>
      </c>
      <c s="36">
        <f>ROUND(ROUND(H100,2)*ROUND(G100,3),2)</f>
      </c>
      <c r="O100">
        <f>(I100*21)/100</f>
      </c>
      <c t="s">
        <v>28</v>
      </c>
    </row>
    <row r="101" spans="1:5" ht="12.75">
      <c r="A101" s="37" t="s">
        <v>56</v>
      </c>
      <c r="E101" s="38" t="s">
        <v>53</v>
      </c>
    </row>
    <row r="102" spans="1:5" ht="25.5">
      <c r="A102" s="39" t="s">
        <v>57</v>
      </c>
      <c r="E102" s="40" t="s">
        <v>4033</v>
      </c>
    </row>
    <row r="103" spans="1:5" ht="267.75">
      <c r="A103" t="s">
        <v>58</v>
      </c>
      <c r="E103" s="38" t="s">
        <v>4034</v>
      </c>
    </row>
    <row r="104" spans="1:16" ht="12.75">
      <c r="A104" s="26" t="s">
        <v>51</v>
      </c>
      <c s="31" t="s">
        <v>67</v>
      </c>
      <c s="31" t="s">
        <v>4035</v>
      </c>
      <c s="26" t="s">
        <v>53</v>
      </c>
      <c s="32" t="s">
        <v>4036</v>
      </c>
      <c s="33" t="s">
        <v>55</v>
      </c>
      <c s="34">
        <v>749</v>
      </c>
      <c s="35">
        <v>0</v>
      </c>
      <c s="36">
        <f>ROUND(ROUND(H104,2)*ROUND(G104,3),2)</f>
      </c>
      <c r="O104">
        <f>(I104*21)/100</f>
      </c>
      <c t="s">
        <v>28</v>
      </c>
    </row>
    <row r="105" spans="1:5" ht="12.75">
      <c r="A105" s="37" t="s">
        <v>56</v>
      </c>
      <c r="E105" s="38" t="s">
        <v>53</v>
      </c>
    </row>
    <row r="106" spans="1:5" ht="102">
      <c r="A106" s="39" t="s">
        <v>57</v>
      </c>
      <c r="E106" s="40" t="s">
        <v>4037</v>
      </c>
    </row>
    <row r="107" spans="1:5" ht="229.5">
      <c r="A107" t="s">
        <v>58</v>
      </c>
      <c r="E107" s="38" t="s">
        <v>4038</v>
      </c>
    </row>
    <row r="108" spans="1:16" ht="25.5">
      <c r="A108" s="26" t="s">
        <v>51</v>
      </c>
      <c s="31" t="s">
        <v>294</v>
      </c>
      <c s="31" t="s">
        <v>4039</v>
      </c>
      <c s="26" t="s">
        <v>53</v>
      </c>
      <c s="32" t="s">
        <v>4040</v>
      </c>
      <c s="33" t="s">
        <v>55</v>
      </c>
      <c s="34">
        <v>14</v>
      </c>
      <c s="35">
        <v>0</v>
      </c>
      <c s="36">
        <f>ROUND(ROUND(H108,2)*ROUND(G108,3),2)</f>
      </c>
      <c r="O108">
        <f>(I108*21)/100</f>
      </c>
      <c t="s">
        <v>28</v>
      </c>
    </row>
    <row r="109" spans="1:5" ht="12.75">
      <c r="A109" s="37" t="s">
        <v>56</v>
      </c>
      <c r="E109" s="38" t="s">
        <v>53</v>
      </c>
    </row>
    <row r="110" spans="1:5" ht="63.75">
      <c r="A110" s="39" t="s">
        <v>57</v>
      </c>
      <c r="E110" s="40" t="s">
        <v>4041</v>
      </c>
    </row>
    <row r="111" spans="1:5" ht="216.75">
      <c r="A111" t="s">
        <v>58</v>
      </c>
      <c r="E111" s="38" t="s">
        <v>4042</v>
      </c>
    </row>
    <row r="112" spans="1:16" ht="12.75">
      <c r="A112" s="26" t="s">
        <v>51</v>
      </c>
      <c s="31" t="s">
        <v>298</v>
      </c>
      <c s="31" t="s">
        <v>4043</v>
      </c>
      <c s="26" t="s">
        <v>53</v>
      </c>
      <c s="32" t="s">
        <v>4044</v>
      </c>
      <c s="33" t="s">
        <v>114</v>
      </c>
      <c s="34">
        <v>54.978</v>
      </c>
      <c s="35">
        <v>0</v>
      </c>
      <c s="36">
        <f>ROUND(ROUND(H112,2)*ROUND(G112,3),2)</f>
      </c>
      <c r="O112">
        <f>(I112*21)/100</f>
      </c>
      <c t="s">
        <v>28</v>
      </c>
    </row>
    <row r="113" spans="1:5" ht="12.75">
      <c r="A113" s="37" t="s">
        <v>56</v>
      </c>
      <c r="E113" s="38" t="s">
        <v>53</v>
      </c>
    </row>
    <row r="114" spans="1:5" ht="63.75">
      <c r="A114" s="39" t="s">
        <v>57</v>
      </c>
      <c r="E114" s="40" t="s">
        <v>4045</v>
      </c>
    </row>
    <row r="115" spans="1:5" ht="178.5">
      <c r="A115" t="s">
        <v>58</v>
      </c>
      <c r="E115" s="38" t="s">
        <v>3580</v>
      </c>
    </row>
    <row r="116" spans="1:16" ht="12.75">
      <c r="A116" s="26" t="s">
        <v>51</v>
      </c>
      <c s="31" t="s">
        <v>150</v>
      </c>
      <c s="31" t="s">
        <v>4046</v>
      </c>
      <c s="26" t="s">
        <v>53</v>
      </c>
      <c s="32" t="s">
        <v>4047</v>
      </c>
      <c s="33" t="s">
        <v>55</v>
      </c>
      <c s="34">
        <v>557</v>
      </c>
      <c s="35">
        <v>0</v>
      </c>
      <c s="36">
        <f>ROUND(ROUND(H116,2)*ROUND(G116,3),2)</f>
      </c>
      <c r="O116">
        <f>(I116*21)/100</f>
      </c>
      <c t="s">
        <v>28</v>
      </c>
    </row>
    <row r="117" spans="1:5" ht="12.75">
      <c r="A117" s="37" t="s">
        <v>56</v>
      </c>
      <c r="E117" s="38" t="s">
        <v>53</v>
      </c>
    </row>
    <row r="118" spans="1:5" ht="63.75">
      <c r="A118" s="39" t="s">
        <v>57</v>
      </c>
      <c r="E118" s="40" t="s">
        <v>4048</v>
      </c>
    </row>
    <row r="119" spans="1:5" ht="165.75">
      <c r="A119" t="s">
        <v>58</v>
      </c>
      <c r="E119" s="38" t="s">
        <v>4049</v>
      </c>
    </row>
    <row r="120" spans="1:16" ht="12.75">
      <c r="A120" s="26" t="s">
        <v>51</v>
      </c>
      <c s="31" t="s">
        <v>152</v>
      </c>
      <c s="31" t="s">
        <v>3366</v>
      </c>
      <c s="26" t="s">
        <v>53</v>
      </c>
      <c s="32" t="s">
        <v>3367</v>
      </c>
      <c s="33" t="s">
        <v>118</v>
      </c>
      <c s="34">
        <v>4.5</v>
      </c>
      <c s="35">
        <v>0</v>
      </c>
      <c s="36">
        <f>ROUND(ROUND(H120,2)*ROUND(G120,3),2)</f>
      </c>
      <c r="O120">
        <f>(I120*21)/100</f>
      </c>
      <c t="s">
        <v>28</v>
      </c>
    </row>
    <row r="121" spans="1:5" ht="12.75">
      <c r="A121" s="37" t="s">
        <v>56</v>
      </c>
      <c r="E121" s="38" t="s">
        <v>53</v>
      </c>
    </row>
    <row r="122" spans="1:5" ht="25.5">
      <c r="A122" s="39" t="s">
        <v>57</v>
      </c>
      <c r="E122" s="40" t="s">
        <v>4050</v>
      </c>
    </row>
    <row r="123" spans="1:5" ht="114.75">
      <c r="A123" t="s">
        <v>58</v>
      </c>
      <c r="E123" s="38" t="s">
        <v>3369</v>
      </c>
    </row>
    <row r="124" spans="1:16" ht="12.75">
      <c r="A124" s="26" t="s">
        <v>51</v>
      </c>
      <c s="31" t="s">
        <v>306</v>
      </c>
      <c s="31" t="s">
        <v>4051</v>
      </c>
      <c s="26" t="s">
        <v>53</v>
      </c>
      <c s="32" t="s">
        <v>4052</v>
      </c>
      <c s="33" t="s">
        <v>55</v>
      </c>
      <c s="34">
        <v>5.8</v>
      </c>
      <c s="35">
        <v>0</v>
      </c>
      <c s="36">
        <f>ROUND(ROUND(H124,2)*ROUND(G124,3),2)</f>
      </c>
      <c r="O124">
        <f>(I124*21)/100</f>
      </c>
      <c t="s">
        <v>28</v>
      </c>
    </row>
    <row r="125" spans="1:5" ht="12.75">
      <c r="A125" s="37" t="s">
        <v>56</v>
      </c>
      <c r="E125" s="38" t="s">
        <v>53</v>
      </c>
    </row>
    <row r="126" spans="1:5" ht="63.75">
      <c r="A126" s="39" t="s">
        <v>57</v>
      </c>
      <c r="E126" s="40" t="s">
        <v>4053</v>
      </c>
    </row>
    <row r="127" spans="1:5" ht="229.5">
      <c r="A127" t="s">
        <v>58</v>
      </c>
      <c r="E127" s="38" t="s">
        <v>4054</v>
      </c>
    </row>
    <row r="128" spans="1:16" ht="12.75">
      <c r="A128" s="26" t="s">
        <v>51</v>
      </c>
      <c s="31" t="s">
        <v>310</v>
      </c>
      <c s="31" t="s">
        <v>4051</v>
      </c>
      <c s="26" t="s">
        <v>34</v>
      </c>
      <c s="32" t="s">
        <v>4055</v>
      </c>
      <c s="33" t="s">
        <v>892</v>
      </c>
      <c s="34">
        <v>8</v>
      </c>
      <c s="35">
        <v>0</v>
      </c>
      <c s="36">
        <f>ROUND(ROUND(H128,2)*ROUND(G128,3),2)</f>
      </c>
      <c r="O128">
        <f>(I128*21)/100</f>
      </c>
      <c t="s">
        <v>28</v>
      </c>
    </row>
    <row r="129" spans="1:5" ht="12.75">
      <c r="A129" s="37" t="s">
        <v>56</v>
      </c>
      <c r="E129" s="38" t="s">
        <v>53</v>
      </c>
    </row>
    <row r="130" spans="1:5" ht="63.75">
      <c r="A130" s="39" t="s">
        <v>57</v>
      </c>
      <c r="E130" s="40" t="s">
        <v>4056</v>
      </c>
    </row>
    <row r="131" spans="1:5" ht="229.5">
      <c r="A131" t="s">
        <v>58</v>
      </c>
      <c r="E131" s="38" t="s">
        <v>4054</v>
      </c>
    </row>
    <row r="132" spans="1:16" ht="12.75">
      <c r="A132" s="26" t="s">
        <v>51</v>
      </c>
      <c s="31" t="s">
        <v>202</v>
      </c>
      <c s="31" t="s">
        <v>4057</v>
      </c>
      <c s="26" t="s">
        <v>53</v>
      </c>
      <c s="32" t="s">
        <v>4058</v>
      </c>
      <c s="33" t="s">
        <v>65</v>
      </c>
      <c s="34">
        <v>1</v>
      </c>
      <c s="35">
        <v>0</v>
      </c>
      <c s="36">
        <f>ROUND(ROUND(H132,2)*ROUND(G132,3),2)</f>
      </c>
      <c r="O132">
        <f>(I132*21)/100</f>
      </c>
      <c t="s">
        <v>28</v>
      </c>
    </row>
    <row r="133" spans="1:5" ht="12.75">
      <c r="A133" s="37" t="s">
        <v>56</v>
      </c>
      <c r="E133" s="38" t="s">
        <v>53</v>
      </c>
    </row>
    <row r="134" spans="1:5" ht="25.5">
      <c r="A134" s="39" t="s">
        <v>57</v>
      </c>
      <c r="E134" s="40" t="s">
        <v>4059</v>
      </c>
    </row>
    <row r="135" spans="1:5" ht="165.75">
      <c r="A135" t="s">
        <v>58</v>
      </c>
      <c r="E135" s="38" t="s">
        <v>4060</v>
      </c>
    </row>
    <row r="136" spans="1:16" ht="25.5">
      <c r="A136" s="26" t="s">
        <v>51</v>
      </c>
      <c s="31" t="s">
        <v>206</v>
      </c>
      <c s="31" t="s">
        <v>4061</v>
      </c>
      <c s="26" t="s">
        <v>53</v>
      </c>
      <c s="32" t="s">
        <v>4062</v>
      </c>
      <c s="33" t="s">
        <v>55</v>
      </c>
      <c s="34">
        <v>67.5</v>
      </c>
      <c s="35">
        <v>0</v>
      </c>
      <c s="36">
        <f>ROUND(ROUND(H136,2)*ROUND(G136,3),2)</f>
      </c>
      <c r="O136">
        <f>(I136*21)/100</f>
      </c>
      <c t="s">
        <v>28</v>
      </c>
    </row>
    <row r="137" spans="1:5" ht="12.75">
      <c r="A137" s="37" t="s">
        <v>56</v>
      </c>
      <c r="E137" s="38" t="s">
        <v>53</v>
      </c>
    </row>
    <row r="138" spans="1:5" ht="63.75">
      <c r="A138" s="39" t="s">
        <v>57</v>
      </c>
      <c r="E138" s="40" t="s">
        <v>4063</v>
      </c>
    </row>
    <row r="139" spans="1:5" ht="89.25">
      <c r="A139" t="s">
        <v>58</v>
      </c>
      <c r="E139" s="38" t="s">
        <v>4064</v>
      </c>
    </row>
    <row r="140" spans="1:16" ht="25.5">
      <c r="A140" s="26" t="s">
        <v>51</v>
      </c>
      <c s="31" t="s">
        <v>210</v>
      </c>
      <c s="31" t="s">
        <v>4065</v>
      </c>
      <c s="26" t="s">
        <v>53</v>
      </c>
      <c s="32" t="s">
        <v>4066</v>
      </c>
      <c s="33" t="s">
        <v>892</v>
      </c>
      <c s="34">
        <v>1</v>
      </c>
      <c s="35">
        <v>0</v>
      </c>
      <c s="36">
        <f>ROUND(ROUND(H140,2)*ROUND(G140,3),2)</f>
      </c>
      <c r="O140">
        <f>(I140*21)/100</f>
      </c>
      <c t="s">
        <v>28</v>
      </c>
    </row>
    <row r="141" spans="1:5" ht="12.75">
      <c r="A141" s="37" t="s">
        <v>56</v>
      </c>
      <c r="E141" s="38" t="s">
        <v>53</v>
      </c>
    </row>
    <row r="142" spans="1:5" ht="25.5">
      <c r="A142" s="39" t="s">
        <v>57</v>
      </c>
      <c r="E142" s="40" t="s">
        <v>4067</v>
      </c>
    </row>
    <row r="143" spans="1:5" ht="89.25">
      <c r="A143" t="s">
        <v>58</v>
      </c>
      <c r="E143" s="38" t="s">
        <v>4068</v>
      </c>
    </row>
    <row r="144" spans="1:18" ht="12.75" customHeight="1">
      <c r="A144" s="6" t="s">
        <v>48</v>
      </c>
      <c s="6"/>
      <c s="44" t="s">
        <v>364</v>
      </c>
      <c s="6"/>
      <c s="29" t="s">
        <v>365</v>
      </c>
      <c s="6"/>
      <c s="6"/>
      <c s="6"/>
      <c s="46">
        <f>0+Q144</f>
      </c>
      <c r="O144">
        <f>0+R144</f>
      </c>
      <c r="Q144">
        <f>0+I145+I149+I153+I157</f>
      </c>
      <c>
        <f>0+O145+O149+O153+O157</f>
      </c>
    </row>
    <row r="145" spans="1:16" ht="38.25">
      <c r="A145" s="26" t="s">
        <v>51</v>
      </c>
      <c s="31" t="s">
        <v>154</v>
      </c>
      <c s="31" t="s">
        <v>2722</v>
      </c>
      <c s="26" t="s">
        <v>373</v>
      </c>
      <c s="32" t="s">
        <v>2723</v>
      </c>
      <c s="33" t="s">
        <v>375</v>
      </c>
      <c s="34">
        <v>327.672</v>
      </c>
      <c s="35">
        <v>0</v>
      </c>
      <c s="36">
        <f>ROUND(ROUND(H145,2)*ROUND(G145,3),2)</f>
      </c>
      <c r="O145">
        <f>(I145*21)/100</f>
      </c>
      <c t="s">
        <v>28</v>
      </c>
    </row>
    <row r="146" spans="1:5" ht="38.25">
      <c r="A146" s="37" t="s">
        <v>56</v>
      </c>
      <c r="E146" s="38" t="s">
        <v>2862</v>
      </c>
    </row>
    <row r="147" spans="1:5" ht="25.5">
      <c r="A147" s="39" t="s">
        <v>57</v>
      </c>
      <c r="E147" s="40" t="s">
        <v>4069</v>
      </c>
    </row>
    <row r="148" spans="1:5" ht="165.75">
      <c r="A148" t="s">
        <v>58</v>
      </c>
      <c r="E148" s="38" t="s">
        <v>377</v>
      </c>
    </row>
    <row r="149" spans="1:16" ht="25.5">
      <c r="A149" s="26" t="s">
        <v>51</v>
      </c>
      <c s="31" t="s">
        <v>158</v>
      </c>
      <c s="31" t="s">
        <v>3379</v>
      </c>
      <c s="26" t="s">
        <v>373</v>
      </c>
      <c s="32" t="s">
        <v>3380</v>
      </c>
      <c s="33" t="s">
        <v>375</v>
      </c>
      <c s="34">
        <v>25.166</v>
      </c>
      <c s="35">
        <v>0</v>
      </c>
      <c s="36">
        <f>ROUND(ROUND(H149,2)*ROUND(G149,3),2)</f>
      </c>
      <c r="O149">
        <f>(I149*21)/100</f>
      </c>
      <c t="s">
        <v>28</v>
      </c>
    </row>
    <row r="150" spans="1:5" ht="38.25">
      <c r="A150" s="37" t="s">
        <v>56</v>
      </c>
      <c r="E150" s="38" t="s">
        <v>376</v>
      </c>
    </row>
    <row r="151" spans="1:5" ht="25.5">
      <c r="A151" s="39" t="s">
        <v>57</v>
      </c>
      <c r="E151" s="40" t="s">
        <v>4070</v>
      </c>
    </row>
    <row r="152" spans="1:5" ht="165.75">
      <c r="A152" t="s">
        <v>58</v>
      </c>
      <c r="E152" s="38" t="s">
        <v>377</v>
      </c>
    </row>
    <row r="153" spans="1:16" ht="38.25">
      <c r="A153" s="26" t="s">
        <v>51</v>
      </c>
      <c s="31" t="s">
        <v>162</v>
      </c>
      <c s="31" t="s">
        <v>372</v>
      </c>
      <c s="26" t="s">
        <v>373</v>
      </c>
      <c s="32" t="s">
        <v>374</v>
      </c>
      <c s="33" t="s">
        <v>375</v>
      </c>
      <c s="34">
        <v>262.412</v>
      </c>
      <c s="35">
        <v>0</v>
      </c>
      <c s="36">
        <f>ROUND(ROUND(H153,2)*ROUND(G153,3),2)</f>
      </c>
      <c r="O153">
        <f>(I153*21)/100</f>
      </c>
      <c t="s">
        <v>28</v>
      </c>
    </row>
    <row r="154" spans="1:5" ht="38.25">
      <c r="A154" s="37" t="s">
        <v>56</v>
      </c>
      <c r="E154" s="38" t="s">
        <v>376</v>
      </c>
    </row>
    <row r="155" spans="1:5" ht="140.25">
      <c r="A155" s="39" t="s">
        <v>57</v>
      </c>
      <c r="E155" s="40" t="s">
        <v>4071</v>
      </c>
    </row>
    <row r="156" spans="1:5" ht="165.75">
      <c r="A156" t="s">
        <v>58</v>
      </c>
      <c r="E156" s="38" t="s">
        <v>377</v>
      </c>
    </row>
    <row r="157" spans="1:16" ht="25.5">
      <c r="A157" s="26" t="s">
        <v>51</v>
      </c>
      <c s="31" t="s">
        <v>166</v>
      </c>
      <c s="31" t="s">
        <v>2114</v>
      </c>
      <c s="26" t="s">
        <v>373</v>
      </c>
      <c s="32" t="s">
        <v>2115</v>
      </c>
      <c s="33" t="s">
        <v>375</v>
      </c>
      <c s="34">
        <v>1.268</v>
      </c>
      <c s="35">
        <v>0</v>
      </c>
      <c s="36">
        <f>ROUND(ROUND(H157,2)*ROUND(G157,3),2)</f>
      </c>
      <c r="O157">
        <f>(I157*21)/100</f>
      </c>
      <c t="s">
        <v>28</v>
      </c>
    </row>
    <row r="158" spans="1:5" ht="38.25">
      <c r="A158" s="37" t="s">
        <v>56</v>
      </c>
      <c r="E158" s="38" t="s">
        <v>376</v>
      </c>
    </row>
    <row r="159" spans="1:5" ht="25.5">
      <c r="A159" s="39" t="s">
        <v>57</v>
      </c>
      <c r="E159" s="40" t="s">
        <v>4072</v>
      </c>
    </row>
    <row r="160" spans="1:5" ht="165.75">
      <c r="A160" t="s">
        <v>58</v>
      </c>
      <c r="E160"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27</v>
      </c>
    </row>
    <row r="3" spans="1:16" ht="15" customHeight="1">
      <c r="A3" t="s">
        <v>12</v>
      </c>
      <c s="12" t="s">
        <v>14</v>
      </c>
      <c s="13" t="s">
        <v>15</v>
      </c>
      <c s="1"/>
      <c s="14" t="s">
        <v>16</v>
      </c>
      <c s="1"/>
      <c s="9"/>
      <c s="8" t="s">
        <v>4075</v>
      </c>
      <c s="41">
        <f>0+I9+I14+I47+I52+I65+I78+I115</f>
      </c>
      <c r="O3" t="s">
        <v>23</v>
      </c>
      <c t="s">
        <v>28</v>
      </c>
    </row>
    <row r="4" spans="1:16" ht="15" customHeight="1">
      <c r="A4" t="s">
        <v>17</v>
      </c>
      <c s="12" t="s">
        <v>18</v>
      </c>
      <c s="13" t="s">
        <v>4073</v>
      </c>
      <c s="1"/>
      <c s="14" t="s">
        <v>4074</v>
      </c>
      <c s="1"/>
      <c s="1"/>
      <c s="11"/>
      <c s="11"/>
      <c r="O4" t="s">
        <v>24</v>
      </c>
      <c t="s">
        <v>28</v>
      </c>
    </row>
    <row r="5" spans="1:16" ht="12.75" customHeight="1">
      <c r="A5" t="s">
        <v>21</v>
      </c>
      <c s="16" t="s">
        <v>22</v>
      </c>
      <c s="17" t="s">
        <v>4075</v>
      </c>
      <c s="6"/>
      <c s="18" t="s">
        <v>4076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190</v>
      </c>
      <c s="31" t="s">
        <v>4078</v>
      </c>
      <c s="26" t="s">
        <v>53</v>
      </c>
      <c s="32" t="s">
        <v>4079</v>
      </c>
      <c s="33" t="s">
        <v>114</v>
      </c>
      <c s="34">
        <v>14</v>
      </c>
      <c s="35">
        <v>0</v>
      </c>
      <c s="36">
        <f>ROUND(ROUND(H10,2)*ROUND(G10,3),2)</f>
      </c>
      <c r="O10">
        <f>(I10*21)/100</f>
      </c>
      <c t="s">
        <v>28</v>
      </c>
    </row>
    <row r="11" spans="1:5" ht="12.75">
      <c r="A11" s="37" t="s">
        <v>56</v>
      </c>
      <c r="E11" s="38" t="s">
        <v>53</v>
      </c>
    </row>
    <row r="12" spans="1:5" ht="12.75">
      <c r="A12" s="39" t="s">
        <v>57</v>
      </c>
      <c r="E12" s="40" t="s">
        <v>4080</v>
      </c>
    </row>
    <row r="13" spans="1:5" ht="12.75">
      <c r="A13" t="s">
        <v>58</v>
      </c>
      <c r="E13" s="38" t="s">
        <v>4081</v>
      </c>
    </row>
    <row r="14" spans="1:18" ht="12.75" customHeight="1">
      <c r="A14" s="6" t="s">
        <v>48</v>
      </c>
      <c s="6"/>
      <c s="44" t="s">
        <v>34</v>
      </c>
      <c s="6"/>
      <c s="29" t="s">
        <v>111</v>
      </c>
      <c s="6"/>
      <c s="6"/>
      <c s="6"/>
      <c s="46">
        <f>0+Q14</f>
      </c>
      <c r="O14">
        <f>0+R14</f>
      </c>
      <c r="Q14">
        <f>0+I15+I19+I23+I27+I31+I35+I39+I43</f>
      </c>
      <c>
        <f>0+O15+O19+O23+O27+O31+O35+O39+O43</f>
      </c>
    </row>
    <row r="15" spans="1:16" ht="25.5">
      <c r="A15" s="26" t="s">
        <v>51</v>
      </c>
      <c s="31" t="s">
        <v>34</v>
      </c>
      <c s="31" t="s">
        <v>4082</v>
      </c>
      <c s="26" t="s">
        <v>53</v>
      </c>
      <c s="32" t="s">
        <v>4083</v>
      </c>
      <c s="33" t="s">
        <v>118</v>
      </c>
      <c s="34">
        <v>9.25</v>
      </c>
      <c s="35">
        <v>0</v>
      </c>
      <c s="36">
        <f>ROUND(ROUND(H15,2)*ROUND(G15,3),2)</f>
      </c>
      <c r="O15">
        <f>(I15*21)/100</f>
      </c>
      <c t="s">
        <v>28</v>
      </c>
    </row>
    <row r="16" spans="1:5" ht="12.75">
      <c r="A16" s="37" t="s">
        <v>56</v>
      </c>
      <c r="E16" s="38" t="s">
        <v>53</v>
      </c>
    </row>
    <row r="17" spans="1:5" ht="12.75">
      <c r="A17" s="39" t="s">
        <v>57</v>
      </c>
      <c r="E17" s="40" t="s">
        <v>4084</v>
      </c>
    </row>
    <row r="18" spans="1:5" ht="63.75">
      <c r="A18" t="s">
        <v>58</v>
      </c>
      <c r="E18" s="38" t="s">
        <v>3636</v>
      </c>
    </row>
    <row r="19" spans="1:16" ht="25.5">
      <c r="A19" s="26" t="s">
        <v>51</v>
      </c>
      <c s="31" t="s">
        <v>28</v>
      </c>
      <c s="31" t="s">
        <v>4085</v>
      </c>
      <c s="26" t="s">
        <v>53</v>
      </c>
      <c s="32" t="s">
        <v>4086</v>
      </c>
      <c s="33" t="s">
        <v>118</v>
      </c>
      <c s="34">
        <v>27.75</v>
      </c>
      <c s="35">
        <v>0</v>
      </c>
      <c s="36">
        <f>ROUND(ROUND(H19,2)*ROUND(G19,3),2)</f>
      </c>
      <c r="O19">
        <f>(I19*21)/100</f>
      </c>
      <c t="s">
        <v>28</v>
      </c>
    </row>
    <row r="20" spans="1:5" ht="12.75">
      <c r="A20" s="37" t="s">
        <v>56</v>
      </c>
      <c r="E20" s="38" t="s">
        <v>53</v>
      </c>
    </row>
    <row r="21" spans="1:5" ht="12.75">
      <c r="A21" s="39" t="s">
        <v>57</v>
      </c>
      <c r="E21" s="40" t="s">
        <v>4087</v>
      </c>
    </row>
    <row r="22" spans="1:5" ht="63.75">
      <c r="A22" t="s">
        <v>58</v>
      </c>
      <c r="E22" s="38" t="s">
        <v>3636</v>
      </c>
    </row>
    <row r="23" spans="1:16" ht="12.75">
      <c r="A23" s="26" t="s">
        <v>51</v>
      </c>
      <c s="31" t="s">
        <v>26</v>
      </c>
      <c s="31" t="s">
        <v>4088</v>
      </c>
      <c s="26" t="s">
        <v>53</v>
      </c>
      <c s="32" t="s">
        <v>4089</v>
      </c>
      <c s="33" t="s">
        <v>118</v>
      </c>
      <c s="34">
        <v>50</v>
      </c>
      <c s="35">
        <v>0</v>
      </c>
      <c s="36">
        <f>ROUND(ROUND(H23,2)*ROUND(G23,3),2)</f>
      </c>
      <c r="O23">
        <f>(I23*21)/100</f>
      </c>
      <c t="s">
        <v>28</v>
      </c>
    </row>
    <row r="24" spans="1:5" ht="12.75">
      <c r="A24" s="37" t="s">
        <v>56</v>
      </c>
      <c r="E24" s="38" t="s">
        <v>53</v>
      </c>
    </row>
    <row r="25" spans="1:5" ht="12.75">
      <c r="A25" s="39" t="s">
        <v>57</v>
      </c>
      <c r="E25" s="40" t="s">
        <v>4090</v>
      </c>
    </row>
    <row r="26" spans="1:5" ht="369.75">
      <c r="A26" t="s">
        <v>58</v>
      </c>
      <c r="E26" s="38" t="s">
        <v>3640</v>
      </c>
    </row>
    <row r="27" spans="1:16" ht="12.75">
      <c r="A27" s="26" t="s">
        <v>51</v>
      </c>
      <c s="31" t="s">
        <v>38</v>
      </c>
      <c s="31" t="s">
        <v>3641</v>
      </c>
      <c s="26" t="s">
        <v>53</v>
      </c>
      <c s="32" t="s">
        <v>3642</v>
      </c>
      <c s="33" t="s">
        <v>118</v>
      </c>
      <c s="34">
        <v>10</v>
      </c>
      <c s="35">
        <v>0</v>
      </c>
      <c s="36">
        <f>ROUND(ROUND(H27,2)*ROUND(G27,3),2)</f>
      </c>
      <c r="O27">
        <f>(I27*21)/100</f>
      </c>
      <c t="s">
        <v>28</v>
      </c>
    </row>
    <row r="28" spans="1:5" ht="12.75">
      <c r="A28" s="37" t="s">
        <v>56</v>
      </c>
      <c r="E28" s="38" t="s">
        <v>53</v>
      </c>
    </row>
    <row r="29" spans="1:5" ht="12.75">
      <c r="A29" s="39" t="s">
        <v>57</v>
      </c>
      <c r="E29" s="40" t="s">
        <v>4091</v>
      </c>
    </row>
    <row r="30" spans="1:5" ht="318.75">
      <c r="A30" t="s">
        <v>58</v>
      </c>
      <c r="E30" s="38" t="s">
        <v>3645</v>
      </c>
    </row>
    <row r="31" spans="1:16" ht="12.75">
      <c r="A31" s="26" t="s">
        <v>51</v>
      </c>
      <c s="31" t="s">
        <v>40</v>
      </c>
      <c s="31" t="s">
        <v>4092</v>
      </c>
      <c s="26" t="s">
        <v>53</v>
      </c>
      <c s="32" t="s">
        <v>4093</v>
      </c>
      <c s="33" t="s">
        <v>118</v>
      </c>
      <c s="34">
        <v>50</v>
      </c>
      <c s="35">
        <v>0</v>
      </c>
      <c s="36">
        <f>ROUND(ROUND(H31,2)*ROUND(G31,3),2)</f>
      </c>
      <c r="O31">
        <f>(I31*21)/100</f>
      </c>
      <c t="s">
        <v>28</v>
      </c>
    </row>
    <row r="32" spans="1:5" ht="12.75">
      <c r="A32" s="37" t="s">
        <v>56</v>
      </c>
      <c r="E32" s="38" t="s">
        <v>53</v>
      </c>
    </row>
    <row r="33" spans="1:5" ht="12.75">
      <c r="A33" s="39" t="s">
        <v>57</v>
      </c>
      <c r="E33" s="40" t="s">
        <v>4090</v>
      </c>
    </row>
    <row r="34" spans="1:5" ht="191.25">
      <c r="A34" t="s">
        <v>58</v>
      </c>
      <c r="E34" s="38" t="s">
        <v>4094</v>
      </c>
    </row>
    <row r="35" spans="1:16" ht="12.75">
      <c r="A35" s="26" t="s">
        <v>51</v>
      </c>
      <c s="31" t="s">
        <v>27</v>
      </c>
      <c s="31" t="s">
        <v>4095</v>
      </c>
      <c s="26" t="s">
        <v>53</v>
      </c>
      <c s="32" t="s">
        <v>4096</v>
      </c>
      <c s="33" t="s">
        <v>118</v>
      </c>
      <c s="34">
        <v>2.5</v>
      </c>
      <c s="35">
        <v>0</v>
      </c>
      <c s="36">
        <f>ROUND(ROUND(H35,2)*ROUND(G35,3),2)</f>
      </c>
      <c r="O35">
        <f>(I35*21)/100</f>
      </c>
      <c t="s">
        <v>28</v>
      </c>
    </row>
    <row r="36" spans="1:5" ht="12.75">
      <c r="A36" s="37" t="s">
        <v>56</v>
      </c>
      <c r="E36" s="38" t="s">
        <v>53</v>
      </c>
    </row>
    <row r="37" spans="1:5" ht="12.75">
      <c r="A37" s="39" t="s">
        <v>57</v>
      </c>
      <c r="E37" s="40" t="s">
        <v>4097</v>
      </c>
    </row>
    <row r="38" spans="1:5" ht="242.25">
      <c r="A38" t="s">
        <v>58</v>
      </c>
      <c r="E38" s="38" t="s">
        <v>4098</v>
      </c>
    </row>
    <row r="39" spans="1:16" ht="12.75">
      <c r="A39" s="26" t="s">
        <v>51</v>
      </c>
      <c s="31" t="s">
        <v>81</v>
      </c>
      <c s="31" t="s">
        <v>2866</v>
      </c>
      <c s="26" t="s">
        <v>53</v>
      </c>
      <c s="32" t="s">
        <v>2867</v>
      </c>
      <c s="33" t="s">
        <v>118</v>
      </c>
      <c s="34">
        <v>7.2</v>
      </c>
      <c s="35">
        <v>0</v>
      </c>
      <c s="36">
        <f>ROUND(ROUND(H39,2)*ROUND(G39,3),2)</f>
      </c>
      <c r="O39">
        <f>(I39*21)/100</f>
      </c>
      <c t="s">
        <v>28</v>
      </c>
    </row>
    <row r="40" spans="1:5" ht="12.75">
      <c r="A40" s="37" t="s">
        <v>56</v>
      </c>
      <c r="E40" s="38" t="s">
        <v>53</v>
      </c>
    </row>
    <row r="41" spans="1:5" ht="12.75">
      <c r="A41" s="39" t="s">
        <v>57</v>
      </c>
      <c r="E41" s="40" t="s">
        <v>4099</v>
      </c>
    </row>
    <row r="42" spans="1:5" ht="229.5">
      <c r="A42" t="s">
        <v>58</v>
      </c>
      <c r="E42" s="38" t="s">
        <v>4100</v>
      </c>
    </row>
    <row r="43" spans="1:16" ht="12.75">
      <c r="A43" s="26" t="s">
        <v>51</v>
      </c>
      <c s="31" t="s">
        <v>85</v>
      </c>
      <c s="31" t="s">
        <v>3276</v>
      </c>
      <c s="26" t="s">
        <v>53</v>
      </c>
      <c s="32" t="s">
        <v>3277</v>
      </c>
      <c s="33" t="s">
        <v>114</v>
      </c>
      <c s="34">
        <v>73</v>
      </c>
      <c s="35">
        <v>0</v>
      </c>
      <c s="36">
        <f>ROUND(ROUND(H43,2)*ROUND(G43,3),2)</f>
      </c>
      <c r="O43">
        <f>(I43*21)/100</f>
      </c>
      <c t="s">
        <v>28</v>
      </c>
    </row>
    <row r="44" spans="1:5" ht="12.75">
      <c r="A44" s="37" t="s">
        <v>56</v>
      </c>
      <c r="E44" s="38" t="s">
        <v>53</v>
      </c>
    </row>
    <row r="45" spans="1:5" ht="12.75">
      <c r="A45" s="39" t="s">
        <v>57</v>
      </c>
      <c r="E45" s="40" t="s">
        <v>4101</v>
      </c>
    </row>
    <row r="46" spans="1:5" ht="25.5">
      <c r="A46" t="s">
        <v>58</v>
      </c>
      <c r="E46" s="38" t="s">
        <v>3278</v>
      </c>
    </row>
    <row r="47" spans="1:18" ht="12.75" customHeight="1">
      <c r="A47" s="6" t="s">
        <v>48</v>
      </c>
      <c s="6"/>
      <c s="44" t="s">
        <v>28</v>
      </c>
      <c s="6"/>
      <c s="29" t="s">
        <v>1811</v>
      </c>
      <c s="6"/>
      <c s="6"/>
      <c s="6"/>
      <c s="46">
        <f>0+Q47</f>
      </c>
      <c r="O47">
        <f>0+R47</f>
      </c>
      <c r="Q47">
        <f>0+I48</f>
      </c>
      <c>
        <f>0+O48</f>
      </c>
    </row>
    <row r="48" spans="1:16" ht="12.75">
      <c r="A48" s="26" t="s">
        <v>51</v>
      </c>
      <c s="31" t="s">
        <v>44</v>
      </c>
      <c s="31" t="s">
        <v>1812</v>
      </c>
      <c s="26" t="s">
        <v>53</v>
      </c>
      <c s="32" t="s">
        <v>1813</v>
      </c>
      <c s="33" t="s">
        <v>118</v>
      </c>
      <c s="34">
        <v>0.367</v>
      </c>
      <c s="35">
        <v>0</v>
      </c>
      <c s="36">
        <f>ROUND(ROUND(H48,2)*ROUND(G48,3),2)</f>
      </c>
      <c r="O48">
        <f>(I48*21)/100</f>
      </c>
      <c t="s">
        <v>28</v>
      </c>
    </row>
    <row r="49" spans="1:5" ht="12.75">
      <c r="A49" s="37" t="s">
        <v>56</v>
      </c>
      <c r="E49" s="38" t="s">
        <v>53</v>
      </c>
    </row>
    <row r="50" spans="1:5" ht="12.75">
      <c r="A50" s="39" t="s">
        <v>57</v>
      </c>
      <c r="E50" s="40" t="s">
        <v>4102</v>
      </c>
    </row>
    <row r="51" spans="1:5" ht="369.75">
      <c r="A51" t="s">
        <v>58</v>
      </c>
      <c r="E51" s="38" t="s">
        <v>3663</v>
      </c>
    </row>
    <row r="52" spans="1:18" ht="12.75" customHeight="1">
      <c r="A52" s="6" t="s">
        <v>48</v>
      </c>
      <c s="6"/>
      <c s="44" t="s">
        <v>40</v>
      </c>
      <c s="6"/>
      <c s="29" t="s">
        <v>3319</v>
      </c>
      <c s="6"/>
      <c s="6"/>
      <c s="6"/>
      <c s="46">
        <f>0+Q52</f>
      </c>
      <c r="O52">
        <f>0+R52</f>
      </c>
      <c r="Q52">
        <f>0+I53+I57+I61</f>
      </c>
      <c>
        <f>0+O53+O57+O61</f>
      </c>
    </row>
    <row r="53" spans="1:16" ht="12.75">
      <c r="A53" s="26" t="s">
        <v>51</v>
      </c>
      <c s="31" t="s">
        <v>46</v>
      </c>
      <c s="31" t="s">
        <v>4103</v>
      </c>
      <c s="26" t="s">
        <v>53</v>
      </c>
      <c s="32" t="s">
        <v>4104</v>
      </c>
      <c s="33" t="s">
        <v>114</v>
      </c>
      <c s="34">
        <v>72</v>
      </c>
      <c s="35">
        <v>0</v>
      </c>
      <c s="36">
        <f>ROUND(ROUND(H53,2)*ROUND(G53,3),2)</f>
      </c>
      <c r="O53">
        <f>(I53*21)/100</f>
      </c>
      <c t="s">
        <v>28</v>
      </c>
    </row>
    <row r="54" spans="1:5" ht="12.75">
      <c r="A54" s="37" t="s">
        <v>56</v>
      </c>
      <c r="E54" s="38" t="s">
        <v>53</v>
      </c>
    </row>
    <row r="55" spans="1:5" ht="12.75">
      <c r="A55" s="39" t="s">
        <v>57</v>
      </c>
      <c r="E55" s="40" t="s">
        <v>4105</v>
      </c>
    </row>
    <row r="56" spans="1:5" ht="51">
      <c r="A56" t="s">
        <v>58</v>
      </c>
      <c r="E56" s="38" t="s">
        <v>3701</v>
      </c>
    </row>
    <row r="57" spans="1:16" ht="12.75">
      <c r="A57" s="26" t="s">
        <v>51</v>
      </c>
      <c s="31" t="s">
        <v>95</v>
      </c>
      <c s="31" t="s">
        <v>4106</v>
      </c>
      <c s="26" t="s">
        <v>53</v>
      </c>
      <c s="32" t="s">
        <v>4107</v>
      </c>
      <c s="33" t="s">
        <v>114</v>
      </c>
      <c s="34">
        <v>72</v>
      </c>
      <c s="35">
        <v>0</v>
      </c>
      <c s="36">
        <f>ROUND(ROUND(H57,2)*ROUND(G57,3),2)</f>
      </c>
      <c r="O57">
        <f>(I57*21)/100</f>
      </c>
      <c t="s">
        <v>28</v>
      </c>
    </row>
    <row r="58" spans="1:5" ht="12.75">
      <c r="A58" s="37" t="s">
        <v>56</v>
      </c>
      <c r="E58" s="38" t="s">
        <v>53</v>
      </c>
    </row>
    <row r="59" spans="1:5" ht="12.75">
      <c r="A59" s="39" t="s">
        <v>57</v>
      </c>
      <c r="E59" s="40" t="s">
        <v>4105</v>
      </c>
    </row>
    <row r="60" spans="1:5" ht="89.25">
      <c r="A60" t="s">
        <v>58</v>
      </c>
      <c r="E60" s="38" t="s">
        <v>4108</v>
      </c>
    </row>
    <row r="61" spans="1:16" ht="12.75">
      <c r="A61" s="26" t="s">
        <v>51</v>
      </c>
      <c s="31" t="s">
        <v>99</v>
      </c>
      <c s="31" t="s">
        <v>4109</v>
      </c>
      <c s="26" t="s">
        <v>53</v>
      </c>
      <c s="32" t="s">
        <v>4110</v>
      </c>
      <c s="33" t="s">
        <v>114</v>
      </c>
      <c s="34">
        <v>72</v>
      </c>
      <c s="35">
        <v>0</v>
      </c>
      <c s="36">
        <f>ROUND(ROUND(H61,2)*ROUND(G61,3),2)</f>
      </c>
      <c r="O61">
        <f>(I61*21)/100</f>
      </c>
      <c t="s">
        <v>28</v>
      </c>
    </row>
    <row r="62" spans="1:5" ht="12.75">
      <c r="A62" s="37" t="s">
        <v>56</v>
      </c>
      <c r="E62" s="38" t="s">
        <v>53</v>
      </c>
    </row>
    <row r="63" spans="1:5" ht="12.75">
      <c r="A63" s="39" t="s">
        <v>57</v>
      </c>
      <c r="E63" s="40" t="s">
        <v>4105</v>
      </c>
    </row>
    <row r="64" spans="1:5" ht="51">
      <c r="A64" t="s">
        <v>58</v>
      </c>
      <c r="E64" s="38" t="s">
        <v>4111</v>
      </c>
    </row>
    <row r="65" spans="1:18" ht="12.75" customHeight="1">
      <c r="A65" s="6" t="s">
        <v>48</v>
      </c>
      <c s="6"/>
      <c s="44" t="s">
        <v>85</v>
      </c>
      <c s="6"/>
      <c s="29" t="s">
        <v>3340</v>
      </c>
      <c s="6"/>
      <c s="6"/>
      <c s="6"/>
      <c s="46">
        <f>0+Q65</f>
      </c>
      <c r="O65">
        <f>0+R65</f>
      </c>
      <c r="Q65">
        <f>0+I66+I70+I74</f>
      </c>
      <c>
        <f>0+O66+O70+O74</f>
      </c>
    </row>
    <row r="66" spans="1:16" ht="12.75">
      <c r="A66" s="26" t="s">
        <v>51</v>
      </c>
      <c s="31" t="s">
        <v>103</v>
      </c>
      <c s="31" t="s">
        <v>3341</v>
      </c>
      <c s="26" t="s">
        <v>53</v>
      </c>
      <c s="32" t="s">
        <v>3342</v>
      </c>
      <c s="33" t="s">
        <v>55</v>
      </c>
      <c s="34">
        <v>3.18</v>
      </c>
      <c s="35">
        <v>0</v>
      </c>
      <c s="36">
        <f>ROUND(ROUND(H66,2)*ROUND(G66,3),2)</f>
      </c>
      <c r="O66">
        <f>(I66*21)/100</f>
      </c>
      <c t="s">
        <v>28</v>
      </c>
    </row>
    <row r="67" spans="1:5" ht="12.75">
      <c r="A67" s="37" t="s">
        <v>56</v>
      </c>
      <c r="E67" s="38" t="s">
        <v>53</v>
      </c>
    </row>
    <row r="68" spans="1:5" ht="12.75">
      <c r="A68" s="39" t="s">
        <v>57</v>
      </c>
      <c r="E68" s="40" t="s">
        <v>4112</v>
      </c>
    </row>
    <row r="69" spans="1:5" ht="255">
      <c r="A69" t="s">
        <v>58</v>
      </c>
      <c r="E69" s="38" t="s">
        <v>4113</v>
      </c>
    </row>
    <row r="70" spans="1:16" ht="12.75">
      <c r="A70" s="26" t="s">
        <v>51</v>
      </c>
      <c s="31" t="s">
        <v>67</v>
      </c>
      <c s="31" t="s">
        <v>3346</v>
      </c>
      <c s="26" t="s">
        <v>53</v>
      </c>
      <c s="32" t="s">
        <v>3347</v>
      </c>
      <c s="33" t="s">
        <v>55</v>
      </c>
      <c s="34">
        <v>60</v>
      </c>
      <c s="35">
        <v>0</v>
      </c>
      <c s="36">
        <f>ROUND(ROUND(H70,2)*ROUND(G70,3),2)</f>
      </c>
      <c r="O70">
        <f>(I70*21)/100</f>
      </c>
      <c t="s">
        <v>28</v>
      </c>
    </row>
    <row r="71" spans="1:5" ht="12.75">
      <c r="A71" s="37" t="s">
        <v>56</v>
      </c>
      <c r="E71" s="38" t="s">
        <v>53</v>
      </c>
    </row>
    <row r="72" spans="1:5" ht="12.75">
      <c r="A72" s="39" t="s">
        <v>57</v>
      </c>
      <c r="E72" s="40" t="s">
        <v>4114</v>
      </c>
    </row>
    <row r="73" spans="1:5" ht="242.25">
      <c r="A73" t="s">
        <v>58</v>
      </c>
      <c r="E73" s="38" t="s">
        <v>4115</v>
      </c>
    </row>
    <row r="74" spans="1:16" ht="12.75">
      <c r="A74" s="26" t="s">
        <v>51</v>
      </c>
      <c s="31" t="s">
        <v>294</v>
      </c>
      <c s="31" t="s">
        <v>4116</v>
      </c>
      <c s="26" t="s">
        <v>53</v>
      </c>
      <c s="32" t="s">
        <v>4117</v>
      </c>
      <c s="33" t="s">
        <v>118</v>
      </c>
      <c s="34">
        <v>6.63</v>
      </c>
      <c s="35">
        <v>0</v>
      </c>
      <c s="36">
        <f>ROUND(ROUND(H74,2)*ROUND(G74,3),2)</f>
      </c>
      <c r="O74">
        <f>(I74*21)/100</f>
      </c>
      <c t="s">
        <v>28</v>
      </c>
    </row>
    <row r="75" spans="1:5" ht="12.75">
      <c r="A75" s="37" t="s">
        <v>56</v>
      </c>
      <c r="E75" s="38" t="s">
        <v>53</v>
      </c>
    </row>
    <row r="76" spans="1:5" ht="12.75">
      <c r="A76" s="39" t="s">
        <v>57</v>
      </c>
      <c r="E76" s="40" t="s">
        <v>4118</v>
      </c>
    </row>
    <row r="77" spans="1:5" ht="369.75">
      <c r="A77" t="s">
        <v>58</v>
      </c>
      <c r="E77" s="38" t="s">
        <v>4119</v>
      </c>
    </row>
    <row r="78" spans="1:18" ht="12.75" customHeight="1">
      <c r="A78" s="6" t="s">
        <v>48</v>
      </c>
      <c s="6"/>
      <c s="44" t="s">
        <v>44</v>
      </c>
      <c s="6"/>
      <c s="29" t="s">
        <v>359</v>
      </c>
      <c s="6"/>
      <c s="6"/>
      <c s="6"/>
      <c s="46">
        <f>0+Q78</f>
      </c>
      <c r="O78">
        <f>0+R78</f>
      </c>
      <c r="Q78">
        <f>0+I79+I83+I87+I91+I95+I99+I103+I107+I111</f>
      </c>
      <c>
        <f>0+O79+O83+O87+O91+O95+O99+O103+O107+O111</f>
      </c>
    </row>
    <row r="79" spans="1:16" ht="12.75">
      <c r="A79" s="26" t="s">
        <v>51</v>
      </c>
      <c s="31" t="s">
        <v>298</v>
      </c>
      <c s="31" t="s">
        <v>4120</v>
      </c>
      <c s="26" t="s">
        <v>53</v>
      </c>
      <c s="32" t="s">
        <v>4121</v>
      </c>
      <c s="33" t="s">
        <v>4122</v>
      </c>
      <c s="34">
        <v>640</v>
      </c>
      <c s="35">
        <v>0</v>
      </c>
      <c s="36">
        <f>ROUND(ROUND(H79,2)*ROUND(G79,3),2)</f>
      </c>
      <c r="O79">
        <f>(I79*21)/100</f>
      </c>
      <c t="s">
        <v>28</v>
      </c>
    </row>
    <row r="80" spans="1:5" ht="12.75">
      <c r="A80" s="37" t="s">
        <v>56</v>
      </c>
      <c r="E80" s="38" t="s">
        <v>53</v>
      </c>
    </row>
    <row r="81" spans="1:5" ht="12.75">
      <c r="A81" s="39" t="s">
        <v>57</v>
      </c>
      <c r="E81" s="40" t="s">
        <v>4123</v>
      </c>
    </row>
    <row r="82" spans="1:5" ht="25.5">
      <c r="A82" t="s">
        <v>58</v>
      </c>
      <c r="E82" s="38" t="s">
        <v>4124</v>
      </c>
    </row>
    <row r="83" spans="1:16" ht="12.75">
      <c r="A83" s="26" t="s">
        <v>51</v>
      </c>
      <c s="31" t="s">
        <v>150</v>
      </c>
      <c s="31" t="s">
        <v>4125</v>
      </c>
      <c s="26" t="s">
        <v>53</v>
      </c>
      <c s="32" t="s">
        <v>4126</v>
      </c>
      <c s="33" t="s">
        <v>4122</v>
      </c>
      <c s="34">
        <v>640</v>
      </c>
      <c s="35">
        <v>0</v>
      </c>
      <c s="36">
        <f>ROUND(ROUND(H83,2)*ROUND(G83,3),2)</f>
      </c>
      <c r="O83">
        <f>(I83*21)/100</f>
      </c>
      <c t="s">
        <v>28</v>
      </c>
    </row>
    <row r="84" spans="1:5" ht="12.75">
      <c r="A84" s="37" t="s">
        <v>56</v>
      </c>
      <c r="E84" s="38" t="s">
        <v>53</v>
      </c>
    </row>
    <row r="85" spans="1:5" ht="12.75">
      <c r="A85" s="39" t="s">
        <v>57</v>
      </c>
      <c r="E85" s="40" t="s">
        <v>4123</v>
      </c>
    </row>
    <row r="86" spans="1:5" ht="25.5">
      <c r="A86" t="s">
        <v>58</v>
      </c>
      <c r="E86" s="38" t="s">
        <v>4127</v>
      </c>
    </row>
    <row r="87" spans="1:16" ht="12.75">
      <c r="A87" s="26" t="s">
        <v>51</v>
      </c>
      <c s="31" t="s">
        <v>152</v>
      </c>
      <c s="31" t="s">
        <v>4128</v>
      </c>
      <c s="26" t="s">
        <v>53</v>
      </c>
      <c s="32" t="s">
        <v>4129</v>
      </c>
      <c s="33" t="s">
        <v>55</v>
      </c>
      <c s="34">
        <v>20.5</v>
      </c>
      <c s="35">
        <v>0</v>
      </c>
      <c s="36">
        <f>ROUND(ROUND(H87,2)*ROUND(G87,3),2)</f>
      </c>
      <c r="O87">
        <f>(I87*21)/100</f>
      </c>
      <c t="s">
        <v>28</v>
      </c>
    </row>
    <row r="88" spans="1:5" ht="12.75">
      <c r="A88" s="37" t="s">
        <v>56</v>
      </c>
      <c r="E88" s="38" t="s">
        <v>53</v>
      </c>
    </row>
    <row r="89" spans="1:5" ht="12.75">
      <c r="A89" s="39" t="s">
        <v>57</v>
      </c>
      <c r="E89" s="40" t="s">
        <v>4130</v>
      </c>
    </row>
    <row r="90" spans="1:5" ht="51">
      <c r="A90" t="s">
        <v>58</v>
      </c>
      <c r="E90" s="38" t="s">
        <v>4131</v>
      </c>
    </row>
    <row r="91" spans="1:16" ht="12.75">
      <c r="A91" s="26" t="s">
        <v>51</v>
      </c>
      <c s="31" t="s">
        <v>154</v>
      </c>
      <c s="31" t="s">
        <v>4132</v>
      </c>
      <c s="26" t="s">
        <v>53</v>
      </c>
      <c s="32" t="s">
        <v>4133</v>
      </c>
      <c s="33" t="s">
        <v>55</v>
      </c>
      <c s="34">
        <v>11.8</v>
      </c>
      <c s="35">
        <v>0</v>
      </c>
      <c s="36">
        <f>ROUND(ROUND(H91,2)*ROUND(G91,3),2)</f>
      </c>
      <c r="O91">
        <f>(I91*21)/100</f>
      </c>
      <c t="s">
        <v>28</v>
      </c>
    </row>
    <row r="92" spans="1:5" ht="12.75">
      <c r="A92" s="37" t="s">
        <v>56</v>
      </c>
      <c r="E92" s="38" t="s">
        <v>53</v>
      </c>
    </row>
    <row r="93" spans="1:5" ht="12.75">
      <c r="A93" s="39" t="s">
        <v>57</v>
      </c>
      <c r="E93" s="40" t="s">
        <v>4134</v>
      </c>
    </row>
    <row r="94" spans="1:5" ht="25.5">
      <c r="A94" t="s">
        <v>58</v>
      </c>
      <c r="E94" s="38" t="s">
        <v>4135</v>
      </c>
    </row>
    <row r="95" spans="1:16" ht="12.75">
      <c r="A95" s="26" t="s">
        <v>51</v>
      </c>
      <c s="31" t="s">
        <v>158</v>
      </c>
      <c s="31" t="s">
        <v>4136</v>
      </c>
      <c s="26" t="s">
        <v>53</v>
      </c>
      <c s="32" t="s">
        <v>4137</v>
      </c>
      <c s="33" t="s">
        <v>114</v>
      </c>
      <c s="34">
        <v>64.65</v>
      </c>
      <c s="35">
        <v>0</v>
      </c>
      <c s="36">
        <f>ROUND(ROUND(H95,2)*ROUND(G95,3),2)</f>
      </c>
      <c r="O95">
        <f>(I95*21)/100</f>
      </c>
      <c t="s">
        <v>28</v>
      </c>
    </row>
    <row r="96" spans="1:5" ht="12.75">
      <c r="A96" s="37" t="s">
        <v>56</v>
      </c>
      <c r="E96" s="38" t="s">
        <v>53</v>
      </c>
    </row>
    <row r="97" spans="1:5" ht="12.75">
      <c r="A97" s="39" t="s">
        <v>57</v>
      </c>
      <c r="E97" s="40" t="s">
        <v>4138</v>
      </c>
    </row>
    <row r="98" spans="1:5" ht="267.75">
      <c r="A98" t="s">
        <v>58</v>
      </c>
      <c r="E98" s="38" t="s">
        <v>4139</v>
      </c>
    </row>
    <row r="99" spans="1:16" ht="12.75">
      <c r="A99" s="26" t="s">
        <v>51</v>
      </c>
      <c s="31" t="s">
        <v>162</v>
      </c>
      <c s="31" t="s">
        <v>4140</v>
      </c>
      <c s="26" t="s">
        <v>53</v>
      </c>
      <c s="32" t="s">
        <v>4141</v>
      </c>
      <c s="33" t="s">
        <v>55</v>
      </c>
      <c s="34">
        <v>6</v>
      </c>
      <c s="35">
        <v>0</v>
      </c>
      <c s="36">
        <f>ROUND(ROUND(H99,2)*ROUND(G99,3),2)</f>
      </c>
      <c r="O99">
        <f>(I99*21)/100</f>
      </c>
      <c t="s">
        <v>28</v>
      </c>
    </row>
    <row r="100" spans="1:5" ht="12.75">
      <c r="A100" s="37" t="s">
        <v>56</v>
      </c>
      <c r="E100" s="38" t="s">
        <v>53</v>
      </c>
    </row>
    <row r="101" spans="1:5" ht="12.75">
      <c r="A101" s="39" t="s">
        <v>57</v>
      </c>
      <c r="E101" s="40" t="s">
        <v>3956</v>
      </c>
    </row>
    <row r="102" spans="1:5" ht="204">
      <c r="A102" t="s">
        <v>58</v>
      </c>
      <c r="E102" s="38" t="s">
        <v>4142</v>
      </c>
    </row>
    <row r="103" spans="1:16" ht="12.75">
      <c r="A103" s="26" t="s">
        <v>51</v>
      </c>
      <c s="31" t="s">
        <v>166</v>
      </c>
      <c s="31" t="s">
        <v>4143</v>
      </c>
      <c s="26" t="s">
        <v>53</v>
      </c>
      <c s="32" t="s">
        <v>4144</v>
      </c>
      <c s="33" t="s">
        <v>55</v>
      </c>
      <c s="34">
        <v>11.8</v>
      </c>
      <c s="35">
        <v>0</v>
      </c>
      <c s="36">
        <f>ROUND(ROUND(H103,2)*ROUND(G103,3),2)</f>
      </c>
      <c r="O103">
        <f>(I103*21)/100</f>
      </c>
      <c t="s">
        <v>28</v>
      </c>
    </row>
    <row r="104" spans="1:5" ht="12.75">
      <c r="A104" s="37" t="s">
        <v>56</v>
      </c>
      <c r="E104" s="38" t="s">
        <v>53</v>
      </c>
    </row>
    <row r="105" spans="1:5" ht="12.75">
      <c r="A105" s="39" t="s">
        <v>57</v>
      </c>
      <c r="E105" s="40" t="s">
        <v>4145</v>
      </c>
    </row>
    <row r="106" spans="1:5" ht="38.25">
      <c r="A106" t="s">
        <v>58</v>
      </c>
      <c r="E106" s="38" t="s">
        <v>4146</v>
      </c>
    </row>
    <row r="107" spans="1:16" ht="12.75">
      <c r="A107" s="26" t="s">
        <v>51</v>
      </c>
      <c s="31" t="s">
        <v>170</v>
      </c>
      <c s="31" t="s">
        <v>4043</v>
      </c>
      <c s="26" t="s">
        <v>53</v>
      </c>
      <c s="32" t="s">
        <v>4044</v>
      </c>
      <c s="33" t="s">
        <v>114</v>
      </c>
      <c s="34">
        <v>43</v>
      </c>
      <c s="35">
        <v>0</v>
      </c>
      <c s="36">
        <f>ROUND(ROUND(H107,2)*ROUND(G107,3),2)</f>
      </c>
      <c r="O107">
        <f>(I107*21)/100</f>
      </c>
      <c t="s">
        <v>28</v>
      </c>
    </row>
    <row r="108" spans="1:5" ht="12.75">
      <c r="A108" s="37" t="s">
        <v>56</v>
      </c>
      <c r="E108" s="38" t="s">
        <v>53</v>
      </c>
    </row>
    <row r="109" spans="1:5" ht="12.75">
      <c r="A109" s="39" t="s">
        <v>57</v>
      </c>
      <c r="E109" s="40" t="s">
        <v>4147</v>
      </c>
    </row>
    <row r="110" spans="1:5" ht="178.5">
      <c r="A110" t="s">
        <v>58</v>
      </c>
      <c r="E110" s="38" t="s">
        <v>4148</v>
      </c>
    </row>
    <row r="111" spans="1:16" ht="12.75">
      <c r="A111" s="26" t="s">
        <v>51</v>
      </c>
      <c s="31" t="s">
        <v>174</v>
      </c>
      <c s="31" t="s">
        <v>4149</v>
      </c>
      <c s="26" t="s">
        <v>53</v>
      </c>
      <c s="32" t="s">
        <v>4150</v>
      </c>
      <c s="33" t="s">
        <v>118</v>
      </c>
      <c s="34">
        <v>0.7</v>
      </c>
      <c s="35">
        <v>0</v>
      </c>
      <c s="36">
        <f>ROUND(ROUND(H111,2)*ROUND(G111,3),2)</f>
      </c>
      <c r="O111">
        <f>(I111*21)/100</f>
      </c>
      <c t="s">
        <v>28</v>
      </c>
    </row>
    <row r="112" spans="1:5" ht="12.75">
      <c r="A112" s="37" t="s">
        <v>56</v>
      </c>
      <c r="E112" s="38" t="s">
        <v>53</v>
      </c>
    </row>
    <row r="113" spans="1:5" ht="12.75">
      <c r="A113" s="39" t="s">
        <v>57</v>
      </c>
      <c r="E113" s="40" t="s">
        <v>4151</v>
      </c>
    </row>
    <row r="114" spans="1:5" ht="76.5">
      <c r="A114" t="s">
        <v>58</v>
      </c>
      <c r="E114" s="38" t="s">
        <v>4152</v>
      </c>
    </row>
    <row r="115" spans="1:18" ht="12.75" customHeight="1">
      <c r="A115" s="6" t="s">
        <v>48</v>
      </c>
      <c s="6"/>
      <c s="44" t="s">
        <v>364</v>
      </c>
      <c s="6"/>
      <c s="29" t="s">
        <v>365</v>
      </c>
      <c s="6"/>
      <c s="6"/>
      <c s="6"/>
      <c s="46">
        <f>0+Q115</f>
      </c>
      <c r="O115">
        <f>0+R115</f>
      </c>
      <c r="Q115">
        <f>0+I116+I120+I124</f>
      </c>
      <c>
        <f>0+O116+O120+O124</f>
      </c>
    </row>
    <row r="116" spans="1:16" ht="38.25">
      <c r="A116" s="26" t="s">
        <v>51</v>
      </c>
      <c s="31" t="s">
        <v>178</v>
      </c>
      <c s="31" t="s">
        <v>2722</v>
      </c>
      <c s="26" t="s">
        <v>373</v>
      </c>
      <c s="32" t="s">
        <v>2723</v>
      </c>
      <c s="33" t="s">
        <v>375</v>
      </c>
      <c s="34">
        <v>140</v>
      </c>
      <c s="35">
        <v>0</v>
      </c>
      <c s="36">
        <f>ROUND(ROUND(H116,2)*ROUND(G116,3),2)</f>
      </c>
      <c r="O116">
        <f>(I116*21)/100</f>
      </c>
      <c t="s">
        <v>28</v>
      </c>
    </row>
    <row r="117" spans="1:5" ht="38.25">
      <c r="A117" s="37" t="s">
        <v>56</v>
      </c>
      <c r="E117" s="38" t="s">
        <v>3036</v>
      </c>
    </row>
    <row r="118" spans="1:5" ht="12.75">
      <c r="A118" s="39" t="s">
        <v>57</v>
      </c>
      <c r="E118" s="40" t="s">
        <v>4153</v>
      </c>
    </row>
    <row r="119" spans="1:5" ht="165.75">
      <c r="A119" t="s">
        <v>58</v>
      </c>
      <c r="E119" s="38" t="s">
        <v>1154</v>
      </c>
    </row>
    <row r="120" spans="1:16" ht="25.5">
      <c r="A120" s="26" t="s">
        <v>51</v>
      </c>
      <c s="31" t="s">
        <v>182</v>
      </c>
      <c s="31" t="s">
        <v>3379</v>
      </c>
      <c s="26" t="s">
        <v>373</v>
      </c>
      <c s="32" t="s">
        <v>3380</v>
      </c>
      <c s="33" t="s">
        <v>375</v>
      </c>
      <c s="34">
        <v>21</v>
      </c>
      <c s="35">
        <v>0</v>
      </c>
      <c s="36">
        <f>ROUND(ROUND(H120,2)*ROUND(G120,3),2)</f>
      </c>
      <c r="O120">
        <f>(I120*21)/100</f>
      </c>
      <c t="s">
        <v>28</v>
      </c>
    </row>
    <row r="121" spans="1:5" ht="38.25">
      <c r="A121" s="37" t="s">
        <v>56</v>
      </c>
      <c r="E121" s="38" t="s">
        <v>1155</v>
      </c>
    </row>
    <row r="122" spans="1:5" ht="12.75">
      <c r="A122" s="39" t="s">
        <v>57</v>
      </c>
      <c r="E122" s="40" t="s">
        <v>4154</v>
      </c>
    </row>
    <row r="123" spans="1:5" ht="165.75">
      <c r="A123" t="s">
        <v>58</v>
      </c>
      <c r="E123" s="38" t="s">
        <v>1154</v>
      </c>
    </row>
    <row r="124" spans="1:16" ht="38.25">
      <c r="A124" s="26" t="s">
        <v>51</v>
      </c>
      <c s="31" t="s">
        <v>186</v>
      </c>
      <c s="31" t="s">
        <v>372</v>
      </c>
      <c s="26" t="s">
        <v>373</v>
      </c>
      <c s="32" t="s">
        <v>374</v>
      </c>
      <c s="33" t="s">
        <v>375</v>
      </c>
      <c s="34">
        <v>14</v>
      </c>
      <c s="35">
        <v>0</v>
      </c>
      <c s="36">
        <f>ROUND(ROUND(H124,2)*ROUND(G124,3),2)</f>
      </c>
      <c r="O124">
        <f>(I124*21)/100</f>
      </c>
      <c t="s">
        <v>28</v>
      </c>
    </row>
    <row r="125" spans="1:5" ht="38.25">
      <c r="A125" s="37" t="s">
        <v>56</v>
      </c>
      <c r="E125" s="38" t="s">
        <v>1155</v>
      </c>
    </row>
    <row r="126" spans="1:5" ht="12.75">
      <c r="A126" s="39" t="s">
        <v>57</v>
      </c>
      <c r="E126" s="40" t="s">
        <v>4080</v>
      </c>
    </row>
    <row r="127" spans="1:5" ht="165.75">
      <c r="A127" t="s">
        <v>58</v>
      </c>
      <c r="E127"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4157</v>
      </c>
      <c s="41">
        <f>0+I9+I22+I31+I48+I61+I78+I107+I156</f>
      </c>
      <c r="O3" t="s">
        <v>23</v>
      </c>
      <c t="s">
        <v>28</v>
      </c>
    </row>
    <row r="4" spans="1:16" ht="15" customHeight="1">
      <c r="A4" t="s">
        <v>17</v>
      </c>
      <c s="12" t="s">
        <v>18</v>
      </c>
      <c s="13" t="s">
        <v>4155</v>
      </c>
      <c s="1"/>
      <c s="14" t="s">
        <v>4156</v>
      </c>
      <c s="1"/>
      <c s="1"/>
      <c s="11"/>
      <c s="11"/>
      <c r="O4" t="s">
        <v>24</v>
      </c>
      <c t="s">
        <v>28</v>
      </c>
    </row>
    <row r="5" spans="1:16" ht="12.75" customHeight="1">
      <c r="A5" t="s">
        <v>21</v>
      </c>
      <c s="16" t="s">
        <v>22</v>
      </c>
      <c s="17" t="s">
        <v>4157</v>
      </c>
      <c s="6"/>
      <c s="18" t="s">
        <v>4158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4160</v>
      </c>
      <c s="26" t="s">
        <v>53</v>
      </c>
      <c s="32" t="s">
        <v>4161</v>
      </c>
      <c s="33" t="s">
        <v>118</v>
      </c>
      <c s="34">
        <v>111.52</v>
      </c>
      <c s="35">
        <v>0</v>
      </c>
      <c s="36">
        <f>ROUND(ROUND(H10,2)*ROUND(G10,3),2)</f>
      </c>
      <c r="O10">
        <f>(I10*21)/100</f>
      </c>
      <c t="s">
        <v>28</v>
      </c>
    </row>
    <row r="11" spans="1:5" ht="12.75">
      <c r="A11" s="37" t="s">
        <v>56</v>
      </c>
      <c r="E11" s="38" t="s">
        <v>53</v>
      </c>
    </row>
    <row r="12" spans="1:5" ht="12.75">
      <c r="A12" s="39" t="s">
        <v>57</v>
      </c>
      <c r="E12" s="40" t="s">
        <v>4162</v>
      </c>
    </row>
    <row r="13" spans="1:5" ht="318.75">
      <c r="A13" t="s">
        <v>58</v>
      </c>
      <c r="E13" s="38" t="s">
        <v>3645</v>
      </c>
    </row>
    <row r="14" spans="1:16" ht="12.75">
      <c r="A14" s="26" t="s">
        <v>51</v>
      </c>
      <c s="31" t="s">
        <v>28</v>
      </c>
      <c s="31" t="s">
        <v>4092</v>
      </c>
      <c s="26" t="s">
        <v>53</v>
      </c>
      <c s="32" t="s">
        <v>4093</v>
      </c>
      <c s="33" t="s">
        <v>118</v>
      </c>
      <c s="34">
        <v>111.52</v>
      </c>
      <c s="35">
        <v>0</v>
      </c>
      <c s="36">
        <f>ROUND(ROUND(H14,2)*ROUND(G14,3),2)</f>
      </c>
      <c r="O14">
        <f>(I14*21)/100</f>
      </c>
      <c t="s">
        <v>28</v>
      </c>
    </row>
    <row r="15" spans="1:5" ht="12.75">
      <c r="A15" s="37" t="s">
        <v>56</v>
      </c>
      <c r="E15" s="38" t="s">
        <v>53</v>
      </c>
    </row>
    <row r="16" spans="1:5" ht="12.75">
      <c r="A16" s="39" t="s">
        <v>57</v>
      </c>
      <c r="E16" s="40" t="s">
        <v>4163</v>
      </c>
    </row>
    <row r="17" spans="1:5" ht="191.25">
      <c r="A17" t="s">
        <v>58</v>
      </c>
      <c r="E17" s="38" t="s">
        <v>4094</v>
      </c>
    </row>
    <row r="18" spans="1:16" ht="12.75">
      <c r="A18" s="26" t="s">
        <v>51</v>
      </c>
      <c s="31" t="s">
        <v>26</v>
      </c>
      <c s="31" t="s">
        <v>3975</v>
      </c>
      <c s="26" t="s">
        <v>53</v>
      </c>
      <c s="32" t="s">
        <v>3976</v>
      </c>
      <c s="33" t="s">
        <v>118</v>
      </c>
      <c s="34">
        <v>49.06</v>
      </c>
      <c s="35">
        <v>0</v>
      </c>
      <c s="36">
        <f>ROUND(ROUND(H18,2)*ROUND(G18,3),2)</f>
      </c>
      <c r="O18">
        <f>(I18*21)/100</f>
      </c>
      <c t="s">
        <v>28</v>
      </c>
    </row>
    <row r="19" spans="1:5" ht="12.75">
      <c r="A19" s="37" t="s">
        <v>56</v>
      </c>
      <c r="E19" s="38" t="s">
        <v>53</v>
      </c>
    </row>
    <row r="20" spans="1:5" ht="12.75">
      <c r="A20" s="39" t="s">
        <v>57</v>
      </c>
      <c r="E20" s="40" t="s">
        <v>4164</v>
      </c>
    </row>
    <row r="21" spans="1:5" ht="293.25">
      <c r="A21" t="s">
        <v>58</v>
      </c>
      <c r="E21" s="38" t="s">
        <v>4165</v>
      </c>
    </row>
    <row r="22" spans="1:18" ht="12.75" customHeight="1">
      <c r="A22" s="6" t="s">
        <v>48</v>
      </c>
      <c s="6"/>
      <c s="44" t="s">
        <v>28</v>
      </c>
      <c s="6"/>
      <c s="29" t="s">
        <v>1811</v>
      </c>
      <c s="6"/>
      <c s="6"/>
      <c s="6"/>
      <c s="46">
        <f>0+Q22</f>
      </c>
      <c r="O22">
        <f>0+R22</f>
      </c>
      <c r="Q22">
        <f>0+I23+I27</f>
      </c>
      <c>
        <f>0+O23+O27</f>
      </c>
    </row>
    <row r="23" spans="1:16" ht="12.75">
      <c r="A23" s="26" t="s">
        <v>51</v>
      </c>
      <c s="31" t="s">
        <v>38</v>
      </c>
      <c s="31" t="s">
        <v>4166</v>
      </c>
      <c s="26" t="s">
        <v>53</v>
      </c>
      <c s="32" t="s">
        <v>4167</v>
      </c>
      <c s="33" t="s">
        <v>118</v>
      </c>
      <c s="34">
        <v>1.476</v>
      </c>
      <c s="35">
        <v>0</v>
      </c>
      <c s="36">
        <f>ROUND(ROUND(H23,2)*ROUND(G23,3),2)</f>
      </c>
      <c r="O23">
        <f>(I23*21)/100</f>
      </c>
      <c t="s">
        <v>28</v>
      </c>
    </row>
    <row r="24" spans="1:5" ht="12.75">
      <c r="A24" s="37" t="s">
        <v>56</v>
      </c>
      <c r="E24" s="38" t="s">
        <v>53</v>
      </c>
    </row>
    <row r="25" spans="1:5" ht="38.25">
      <c r="A25" s="39" t="s">
        <v>57</v>
      </c>
      <c r="E25" s="40" t="s">
        <v>4168</v>
      </c>
    </row>
    <row r="26" spans="1:5" ht="51">
      <c r="A26" t="s">
        <v>58</v>
      </c>
      <c r="E26" s="38" t="s">
        <v>4169</v>
      </c>
    </row>
    <row r="27" spans="1:16" ht="12.75">
      <c r="A27" s="26" t="s">
        <v>51</v>
      </c>
      <c s="31" t="s">
        <v>40</v>
      </c>
      <c s="31" t="s">
        <v>4170</v>
      </c>
      <c s="26" t="s">
        <v>53</v>
      </c>
      <c s="32" t="s">
        <v>4171</v>
      </c>
      <c s="33" t="s">
        <v>114</v>
      </c>
      <c s="34">
        <v>76.93</v>
      </c>
      <c s="35">
        <v>0</v>
      </c>
      <c s="36">
        <f>ROUND(ROUND(H27,2)*ROUND(G27,3),2)</f>
      </c>
      <c r="O27">
        <f>(I27*21)/100</f>
      </c>
      <c t="s">
        <v>28</v>
      </c>
    </row>
    <row r="28" spans="1:5" ht="12.75">
      <c r="A28" s="37" t="s">
        <v>56</v>
      </c>
      <c r="E28" s="38" t="s">
        <v>53</v>
      </c>
    </row>
    <row r="29" spans="1:5" ht="12.75">
      <c r="A29" s="39" t="s">
        <v>57</v>
      </c>
      <c r="E29" s="40" t="s">
        <v>4172</v>
      </c>
    </row>
    <row r="30" spans="1:5" ht="102">
      <c r="A30" t="s">
        <v>58</v>
      </c>
      <c r="E30" s="38" t="s">
        <v>4173</v>
      </c>
    </row>
    <row r="31" spans="1:18" ht="12.75" customHeight="1">
      <c r="A31" s="6" t="s">
        <v>48</v>
      </c>
      <c s="6"/>
      <c s="44" t="s">
        <v>38</v>
      </c>
      <c s="6"/>
      <c s="29" t="s">
        <v>2572</v>
      </c>
      <c s="6"/>
      <c s="6"/>
      <c s="6"/>
      <c s="46">
        <f>0+Q31</f>
      </c>
      <c r="O31">
        <f>0+R31</f>
      </c>
      <c r="Q31">
        <f>0+I32+I36+I40+I44</f>
      </c>
      <c>
        <f>0+O32+O36+O40+O44</f>
      </c>
    </row>
    <row r="32" spans="1:16" ht="12.75">
      <c r="A32" s="26" t="s">
        <v>51</v>
      </c>
      <c s="31" t="s">
        <v>27</v>
      </c>
      <c s="31" t="s">
        <v>4174</v>
      </c>
      <c s="26" t="s">
        <v>53</v>
      </c>
      <c s="32" t="s">
        <v>4175</v>
      </c>
      <c s="33" t="s">
        <v>118</v>
      </c>
      <c s="34">
        <v>39.75</v>
      </c>
      <c s="35">
        <v>0</v>
      </c>
      <c s="36">
        <f>ROUND(ROUND(H32,2)*ROUND(G32,3),2)</f>
      </c>
      <c r="O32">
        <f>(I32*21)/100</f>
      </c>
      <c t="s">
        <v>28</v>
      </c>
    </row>
    <row r="33" spans="1:5" ht="12.75">
      <c r="A33" s="37" t="s">
        <v>56</v>
      </c>
      <c r="E33" s="38" t="s">
        <v>53</v>
      </c>
    </row>
    <row r="34" spans="1:5" ht="12.75">
      <c r="A34" s="39" t="s">
        <v>57</v>
      </c>
      <c r="E34" s="40" t="s">
        <v>4176</v>
      </c>
    </row>
    <row r="35" spans="1:5" ht="369.75">
      <c r="A35" t="s">
        <v>58</v>
      </c>
      <c r="E35" s="38" t="s">
        <v>4177</v>
      </c>
    </row>
    <row r="36" spans="1:16" ht="12.75">
      <c r="A36" s="26" t="s">
        <v>51</v>
      </c>
      <c s="31" t="s">
        <v>81</v>
      </c>
      <c s="31" t="s">
        <v>3310</v>
      </c>
      <c s="26" t="s">
        <v>53</v>
      </c>
      <c s="32" t="s">
        <v>3311</v>
      </c>
      <c s="33" t="s">
        <v>118</v>
      </c>
      <c s="34">
        <v>1.635</v>
      </c>
      <c s="35">
        <v>0</v>
      </c>
      <c s="36">
        <f>ROUND(ROUND(H36,2)*ROUND(G36,3),2)</f>
      </c>
      <c r="O36">
        <f>(I36*21)/100</f>
      </c>
      <c t="s">
        <v>28</v>
      </c>
    </row>
    <row r="37" spans="1:5" ht="12.75">
      <c r="A37" s="37" t="s">
        <v>56</v>
      </c>
      <c r="E37" s="38" t="s">
        <v>53</v>
      </c>
    </row>
    <row r="38" spans="1:5" ht="12.75">
      <c r="A38" s="39" t="s">
        <v>57</v>
      </c>
      <c r="E38" s="40" t="s">
        <v>4178</v>
      </c>
    </row>
    <row r="39" spans="1:5" ht="38.25">
      <c r="A39" t="s">
        <v>58</v>
      </c>
      <c r="E39" s="38" t="s">
        <v>3685</v>
      </c>
    </row>
    <row r="40" spans="1:16" ht="12.75">
      <c r="A40" s="26" t="s">
        <v>51</v>
      </c>
      <c s="31" t="s">
        <v>85</v>
      </c>
      <c s="31" t="s">
        <v>4179</v>
      </c>
      <c s="26" t="s">
        <v>53</v>
      </c>
      <c s="32" t="s">
        <v>4180</v>
      </c>
      <c s="33" t="s">
        <v>118</v>
      </c>
      <c s="34">
        <v>1</v>
      </c>
      <c s="35">
        <v>0</v>
      </c>
      <c s="36">
        <f>ROUND(ROUND(H40,2)*ROUND(G40,3),2)</f>
      </c>
      <c r="O40">
        <f>(I40*21)/100</f>
      </c>
      <c t="s">
        <v>28</v>
      </c>
    </row>
    <row r="41" spans="1:5" ht="12.75">
      <c r="A41" s="37" t="s">
        <v>56</v>
      </c>
      <c r="E41" s="38" t="s">
        <v>53</v>
      </c>
    </row>
    <row r="42" spans="1:5" ht="12.75">
      <c r="A42" s="39" t="s">
        <v>57</v>
      </c>
      <c r="E42" s="40" t="s">
        <v>4181</v>
      </c>
    </row>
    <row r="43" spans="1:5" ht="38.25">
      <c r="A43" t="s">
        <v>58</v>
      </c>
      <c r="E43" s="38" t="s">
        <v>4182</v>
      </c>
    </row>
    <row r="44" spans="1:16" ht="12.75">
      <c r="A44" s="26" t="s">
        <v>51</v>
      </c>
      <c s="31" t="s">
        <v>44</v>
      </c>
      <c s="31" t="s">
        <v>4183</v>
      </c>
      <c s="26" t="s">
        <v>53</v>
      </c>
      <c s="32" t="s">
        <v>4184</v>
      </c>
      <c s="33" t="s">
        <v>118</v>
      </c>
      <c s="34">
        <v>5.45</v>
      </c>
      <c s="35">
        <v>0</v>
      </c>
      <c s="36">
        <f>ROUND(ROUND(H44,2)*ROUND(G44,3),2)</f>
      </c>
      <c r="O44">
        <f>(I44*21)/100</f>
      </c>
      <c t="s">
        <v>28</v>
      </c>
    </row>
    <row r="45" spans="1:5" ht="12.75">
      <c r="A45" s="37" t="s">
        <v>56</v>
      </c>
      <c r="E45" s="38" t="s">
        <v>53</v>
      </c>
    </row>
    <row r="46" spans="1:5" ht="12.75">
      <c r="A46" s="39" t="s">
        <v>57</v>
      </c>
      <c r="E46" s="40" t="s">
        <v>4185</v>
      </c>
    </row>
    <row r="47" spans="1:5" ht="51">
      <c r="A47" t="s">
        <v>58</v>
      </c>
      <c r="E47" s="38" t="s">
        <v>4186</v>
      </c>
    </row>
    <row r="48" spans="1:18" ht="12.75" customHeight="1">
      <c r="A48" s="6" t="s">
        <v>48</v>
      </c>
      <c s="6"/>
      <c s="44" t="s">
        <v>81</v>
      </c>
      <c s="6"/>
      <c s="29" t="s">
        <v>330</v>
      </c>
      <c s="6"/>
      <c s="6"/>
      <c s="6"/>
      <c s="46">
        <f>0+Q48</f>
      </c>
      <c r="O48">
        <f>0+R48</f>
      </c>
      <c r="Q48">
        <f>0+I49+I53+I57</f>
      </c>
      <c>
        <f>0+O49+O53+O57</f>
      </c>
    </row>
    <row r="49" spans="1:16" ht="12.75">
      <c r="A49" s="26" t="s">
        <v>51</v>
      </c>
      <c s="31" t="s">
        <v>46</v>
      </c>
      <c s="31" t="s">
        <v>4187</v>
      </c>
      <c s="26" t="s">
        <v>49</v>
      </c>
      <c s="32" t="s">
        <v>4188</v>
      </c>
      <c s="33" t="s">
        <v>114</v>
      </c>
      <c s="34">
        <v>100.32</v>
      </c>
      <c s="35">
        <v>0</v>
      </c>
      <c s="36">
        <f>ROUND(ROUND(H49,2)*ROUND(G49,3),2)</f>
      </c>
      <c r="O49">
        <f>(I49*21)/100</f>
      </c>
      <c t="s">
        <v>28</v>
      </c>
    </row>
    <row r="50" spans="1:5" ht="12.75">
      <c r="A50" s="37" t="s">
        <v>56</v>
      </c>
      <c r="E50" s="38" t="s">
        <v>53</v>
      </c>
    </row>
    <row r="51" spans="1:5" ht="12.75">
      <c r="A51" s="39" t="s">
        <v>57</v>
      </c>
      <c r="E51" s="40" t="s">
        <v>4189</v>
      </c>
    </row>
    <row r="52" spans="1:5" ht="204">
      <c r="A52" t="s">
        <v>58</v>
      </c>
      <c r="E52" s="38" t="s">
        <v>4190</v>
      </c>
    </row>
    <row r="53" spans="1:16" ht="12.75">
      <c r="A53" s="26" t="s">
        <v>51</v>
      </c>
      <c s="31" t="s">
        <v>95</v>
      </c>
      <c s="31" t="s">
        <v>4187</v>
      </c>
      <c s="26" t="s">
        <v>129</v>
      </c>
      <c s="32" t="s">
        <v>4188</v>
      </c>
      <c s="33" t="s">
        <v>114</v>
      </c>
      <c s="34">
        <v>30</v>
      </c>
      <c s="35">
        <v>0</v>
      </c>
      <c s="36">
        <f>ROUND(ROUND(H53,2)*ROUND(G53,3),2)</f>
      </c>
      <c r="O53">
        <f>(I53*21)/100</f>
      </c>
      <c t="s">
        <v>28</v>
      </c>
    </row>
    <row r="54" spans="1:5" ht="12.75">
      <c r="A54" s="37" t="s">
        <v>56</v>
      </c>
      <c r="E54" s="38" t="s">
        <v>53</v>
      </c>
    </row>
    <row r="55" spans="1:5" ht="12.75">
      <c r="A55" s="39" t="s">
        <v>57</v>
      </c>
      <c r="E55" s="40" t="s">
        <v>4191</v>
      </c>
    </row>
    <row r="56" spans="1:5" ht="204">
      <c r="A56" t="s">
        <v>58</v>
      </c>
      <c r="E56" s="38" t="s">
        <v>4190</v>
      </c>
    </row>
    <row r="57" spans="1:16" ht="12.75">
      <c r="A57" s="26" t="s">
        <v>51</v>
      </c>
      <c s="31" t="s">
        <v>99</v>
      </c>
      <c s="31" t="s">
        <v>4187</v>
      </c>
      <c s="26" t="s">
        <v>292</v>
      </c>
      <c s="32" t="s">
        <v>4188</v>
      </c>
      <c s="33" t="s">
        <v>114</v>
      </c>
      <c s="34">
        <v>505.2</v>
      </c>
      <c s="35">
        <v>0</v>
      </c>
      <c s="36">
        <f>ROUND(ROUND(H57,2)*ROUND(G57,3),2)</f>
      </c>
      <c r="O57">
        <f>(I57*21)/100</f>
      </c>
      <c t="s">
        <v>28</v>
      </c>
    </row>
    <row r="58" spans="1:5" ht="12.75">
      <c r="A58" s="37" t="s">
        <v>56</v>
      </c>
      <c r="E58" s="38" t="s">
        <v>53</v>
      </c>
    </row>
    <row r="59" spans="1:5" ht="12.75">
      <c r="A59" s="39" t="s">
        <v>57</v>
      </c>
      <c r="E59" s="40" t="s">
        <v>4192</v>
      </c>
    </row>
    <row r="60" spans="1:5" ht="204">
      <c r="A60" t="s">
        <v>58</v>
      </c>
      <c r="E60" s="38" t="s">
        <v>4190</v>
      </c>
    </row>
    <row r="61" spans="1:18" ht="12.75" customHeight="1">
      <c r="A61" s="6" t="s">
        <v>48</v>
      </c>
      <c s="6"/>
      <c s="44" t="s">
        <v>85</v>
      </c>
      <c s="6"/>
      <c s="29" t="s">
        <v>3340</v>
      </c>
      <c s="6"/>
      <c s="6"/>
      <c s="6"/>
      <c s="46">
        <f>0+Q61</f>
      </c>
      <c r="O61">
        <f>0+R61</f>
      </c>
      <c r="Q61">
        <f>0+I62+I66+I70+I74</f>
      </c>
      <c>
        <f>0+O62+O66+O70+O74</f>
      </c>
    </row>
    <row r="62" spans="1:16" ht="12.75">
      <c r="A62" s="26" t="s">
        <v>51</v>
      </c>
      <c s="31" t="s">
        <v>103</v>
      </c>
      <c s="31" t="s">
        <v>4193</v>
      </c>
      <c s="26" t="s">
        <v>53</v>
      </c>
      <c s="32" t="s">
        <v>4194</v>
      </c>
      <c s="33" t="s">
        <v>55</v>
      </c>
      <c s="34">
        <v>25.7</v>
      </c>
      <c s="35">
        <v>0</v>
      </c>
      <c s="36">
        <f>ROUND(ROUND(H62,2)*ROUND(G62,3),2)</f>
      </c>
      <c r="O62">
        <f>(I62*21)/100</f>
      </c>
      <c t="s">
        <v>28</v>
      </c>
    </row>
    <row r="63" spans="1:5" ht="12.75">
      <c r="A63" s="37" t="s">
        <v>56</v>
      </c>
      <c r="E63" s="38" t="s">
        <v>53</v>
      </c>
    </row>
    <row r="64" spans="1:5" ht="12.75">
      <c r="A64" s="39" t="s">
        <v>57</v>
      </c>
      <c r="E64" s="40" t="s">
        <v>4195</v>
      </c>
    </row>
    <row r="65" spans="1:5" ht="242.25">
      <c r="A65" t="s">
        <v>58</v>
      </c>
      <c r="E65" s="38" t="s">
        <v>4196</v>
      </c>
    </row>
    <row r="66" spans="1:16" ht="12.75">
      <c r="A66" s="26" t="s">
        <v>51</v>
      </c>
      <c s="31" t="s">
        <v>67</v>
      </c>
      <c s="31" t="s">
        <v>4197</v>
      </c>
      <c s="26" t="s">
        <v>53</v>
      </c>
      <c s="32" t="s">
        <v>4198</v>
      </c>
      <c s="33" t="s">
        <v>55</v>
      </c>
      <c s="34">
        <v>14.8</v>
      </c>
      <c s="35">
        <v>0</v>
      </c>
      <c s="36">
        <f>ROUND(ROUND(H66,2)*ROUND(G66,3),2)</f>
      </c>
      <c r="O66">
        <f>(I66*21)/100</f>
      </c>
      <c t="s">
        <v>28</v>
      </c>
    </row>
    <row r="67" spans="1:5" ht="12.75">
      <c r="A67" s="37" t="s">
        <v>56</v>
      </c>
      <c r="E67" s="38" t="s">
        <v>53</v>
      </c>
    </row>
    <row r="68" spans="1:5" ht="12.75">
      <c r="A68" s="39" t="s">
        <v>57</v>
      </c>
      <c r="E68" s="40" t="s">
        <v>4199</v>
      </c>
    </row>
    <row r="69" spans="1:5" ht="178.5">
      <c r="A69" t="s">
        <v>58</v>
      </c>
      <c r="E69" s="38" t="s">
        <v>4200</v>
      </c>
    </row>
    <row r="70" spans="1:16" ht="12.75">
      <c r="A70" s="26" t="s">
        <v>51</v>
      </c>
      <c s="31" t="s">
        <v>294</v>
      </c>
      <c s="31" t="s">
        <v>4201</v>
      </c>
      <c s="26" t="s">
        <v>53</v>
      </c>
      <c s="32" t="s">
        <v>4202</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4203</v>
      </c>
    </row>
    <row r="74" spans="1:16" ht="12.75">
      <c r="A74" s="26" t="s">
        <v>51</v>
      </c>
      <c s="31" t="s">
        <v>310</v>
      </c>
      <c s="31" t="s">
        <v>4204</v>
      </c>
      <c s="26" t="s">
        <v>53</v>
      </c>
      <c s="32" t="s">
        <v>4205</v>
      </c>
      <c s="33" t="s">
        <v>55</v>
      </c>
      <c s="34">
        <v>83.9</v>
      </c>
      <c s="35">
        <v>0</v>
      </c>
      <c s="36">
        <f>ROUND(ROUND(H74,2)*ROUND(G74,3),2)</f>
      </c>
      <c r="O74">
        <f>(I74*21)/100</f>
      </c>
      <c t="s">
        <v>28</v>
      </c>
    </row>
    <row r="75" spans="1:5" ht="12.75">
      <c r="A75" s="37" t="s">
        <v>56</v>
      </c>
      <c r="E75" s="38" t="s">
        <v>4206</v>
      </c>
    </row>
    <row r="76" spans="1:5" ht="12.75">
      <c r="A76" s="39" t="s">
        <v>57</v>
      </c>
      <c r="E76" s="40" t="s">
        <v>53</v>
      </c>
    </row>
    <row r="77" spans="1:5" ht="165.75">
      <c r="A77" t="s">
        <v>58</v>
      </c>
      <c r="E77" s="38" t="s">
        <v>4207</v>
      </c>
    </row>
    <row r="78" spans="1:18" ht="12.75" customHeight="1">
      <c r="A78" s="6" t="s">
        <v>48</v>
      </c>
      <c s="6"/>
      <c s="44" t="s">
        <v>44</v>
      </c>
      <c s="6"/>
      <c s="29" t="s">
        <v>359</v>
      </c>
      <c s="6"/>
      <c s="6"/>
      <c s="6"/>
      <c s="46">
        <f>0+Q78</f>
      </c>
      <c r="O78">
        <f>0+R78</f>
      </c>
      <c r="Q78">
        <f>0+I79+I83+I87+I91+I95+I99+I103</f>
      </c>
      <c>
        <f>0+O79+O83+O87+O91+O95+O99+O103</f>
      </c>
    </row>
    <row r="79" spans="1:16" ht="12.75">
      <c r="A79" s="26" t="s">
        <v>51</v>
      </c>
      <c s="31" t="s">
        <v>298</v>
      </c>
      <c s="31" t="s">
        <v>4208</v>
      </c>
      <c s="26" t="s">
        <v>53</v>
      </c>
      <c s="32" t="s">
        <v>4209</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4210</v>
      </c>
    </row>
    <row r="83" spans="1:16" ht="12.75">
      <c r="A83" s="26" t="s">
        <v>51</v>
      </c>
      <c s="31" t="s">
        <v>150</v>
      </c>
      <c s="31" t="s">
        <v>4211</v>
      </c>
      <c s="26" t="s">
        <v>53</v>
      </c>
      <c s="32" t="s">
        <v>4212</v>
      </c>
      <c s="33" t="s">
        <v>2590</v>
      </c>
      <c s="34">
        <v>6121.7</v>
      </c>
      <c s="35">
        <v>0</v>
      </c>
      <c s="36">
        <f>ROUND(ROUND(H83,2)*ROUND(G83,3),2)</f>
      </c>
      <c r="O83">
        <f>(I83*21)/100</f>
      </c>
      <c t="s">
        <v>28</v>
      </c>
    </row>
    <row r="84" spans="1:5" ht="12.75">
      <c r="A84" s="37" t="s">
        <v>56</v>
      </c>
      <c r="E84" s="38" t="s">
        <v>53</v>
      </c>
    </row>
    <row r="85" spans="1:5" ht="12.75">
      <c r="A85" s="39" t="s">
        <v>57</v>
      </c>
      <c r="E85" s="40" t="s">
        <v>4213</v>
      </c>
    </row>
    <row r="86" spans="1:5" ht="409.5">
      <c r="A86" t="s">
        <v>58</v>
      </c>
      <c r="E86" s="38" t="s">
        <v>4214</v>
      </c>
    </row>
    <row r="87" spans="1:16" ht="12.75">
      <c r="A87" s="26" t="s">
        <v>51</v>
      </c>
      <c s="31" t="s">
        <v>152</v>
      </c>
      <c s="31" t="s">
        <v>4215</v>
      </c>
      <c s="26" t="s">
        <v>53</v>
      </c>
      <c s="32" t="s">
        <v>4216</v>
      </c>
      <c s="33" t="s">
        <v>114</v>
      </c>
      <c s="34">
        <v>543</v>
      </c>
      <c s="35">
        <v>0</v>
      </c>
      <c s="36">
        <f>ROUND(ROUND(H87,2)*ROUND(G87,3),2)</f>
      </c>
      <c r="O87">
        <f>(I87*21)/100</f>
      </c>
      <c t="s">
        <v>28</v>
      </c>
    </row>
    <row r="88" spans="1:5" ht="12.75">
      <c r="A88" s="37" t="s">
        <v>56</v>
      </c>
      <c r="E88" s="38" t="s">
        <v>53</v>
      </c>
    </row>
    <row r="89" spans="1:5" ht="12.75">
      <c r="A89" s="39" t="s">
        <v>57</v>
      </c>
      <c r="E89" s="40" t="s">
        <v>4217</v>
      </c>
    </row>
    <row r="90" spans="1:5" ht="25.5">
      <c r="A90" t="s">
        <v>58</v>
      </c>
      <c r="E90" s="38" t="s">
        <v>4218</v>
      </c>
    </row>
    <row r="91" spans="1:16" ht="12.75">
      <c r="A91" s="26" t="s">
        <v>51</v>
      </c>
      <c s="31" t="s">
        <v>154</v>
      </c>
      <c s="31" t="s">
        <v>4219</v>
      </c>
      <c s="26" t="s">
        <v>53</v>
      </c>
      <c s="32" t="s">
        <v>4220</v>
      </c>
      <c s="33" t="s">
        <v>118</v>
      </c>
      <c s="34">
        <v>2.468</v>
      </c>
      <c s="35">
        <v>0</v>
      </c>
      <c s="36">
        <f>ROUND(ROUND(H91,2)*ROUND(G91,3),2)</f>
      </c>
      <c r="O91">
        <f>(I91*21)/100</f>
      </c>
      <c t="s">
        <v>28</v>
      </c>
    </row>
    <row r="92" spans="1:5" ht="12.75">
      <c r="A92" s="37" t="s">
        <v>56</v>
      </c>
      <c r="E92" s="38" t="s">
        <v>53</v>
      </c>
    </row>
    <row r="93" spans="1:5" ht="38.25">
      <c r="A93" s="39" t="s">
        <v>57</v>
      </c>
      <c r="E93" s="40" t="s">
        <v>4221</v>
      </c>
    </row>
    <row r="94" spans="1:5" ht="102">
      <c r="A94" t="s">
        <v>58</v>
      </c>
      <c r="E94" s="38" t="s">
        <v>4222</v>
      </c>
    </row>
    <row r="95" spans="1:16" ht="12.75">
      <c r="A95" s="26" t="s">
        <v>51</v>
      </c>
      <c s="31" t="s">
        <v>158</v>
      </c>
      <c s="31" t="s">
        <v>4223</v>
      </c>
      <c s="26" t="s">
        <v>53</v>
      </c>
      <c s="32" t="s">
        <v>4224</v>
      </c>
      <c s="33" t="s">
        <v>114</v>
      </c>
      <c s="34">
        <v>503.4</v>
      </c>
      <c s="35">
        <v>0</v>
      </c>
      <c s="36">
        <f>ROUND(ROUND(H95,2)*ROUND(G95,3),2)</f>
      </c>
      <c r="O95">
        <f>(I95*21)/100</f>
      </c>
      <c t="s">
        <v>28</v>
      </c>
    </row>
    <row r="96" spans="1:5" ht="12.75">
      <c r="A96" s="37" t="s">
        <v>56</v>
      </c>
      <c r="E96" s="38" t="s">
        <v>53</v>
      </c>
    </row>
    <row r="97" spans="1:5" ht="12.75">
      <c r="A97" s="39" t="s">
        <v>57</v>
      </c>
      <c r="E97" s="40" t="s">
        <v>4225</v>
      </c>
    </row>
    <row r="98" spans="1:5" ht="114.75">
      <c r="A98" t="s">
        <v>58</v>
      </c>
      <c r="E98" s="38" t="s">
        <v>4226</v>
      </c>
    </row>
    <row r="99" spans="1:16" ht="12.75">
      <c r="A99" s="26" t="s">
        <v>51</v>
      </c>
      <c s="31" t="s">
        <v>202</v>
      </c>
      <c s="31" t="s">
        <v>4227</v>
      </c>
      <c s="26" t="s">
        <v>53</v>
      </c>
      <c s="32" t="s">
        <v>4228</v>
      </c>
      <c s="33" t="s">
        <v>2590</v>
      </c>
      <c s="34">
        <v>8517.7</v>
      </c>
      <c s="35">
        <v>0</v>
      </c>
      <c s="36">
        <f>ROUND(ROUND(H99,2)*ROUND(G99,3),2)</f>
      </c>
      <c r="O99">
        <f>(I99*21)/100</f>
      </c>
      <c t="s">
        <v>28</v>
      </c>
    </row>
    <row r="100" spans="1:5" ht="12.75">
      <c r="A100" s="37" t="s">
        <v>56</v>
      </c>
      <c r="E100" s="38" t="s">
        <v>53</v>
      </c>
    </row>
    <row r="101" spans="1:5" ht="51">
      <c r="A101" s="39" t="s">
        <v>57</v>
      </c>
      <c r="E101" s="40" t="s">
        <v>4229</v>
      </c>
    </row>
    <row r="102" spans="1:5" ht="357">
      <c r="A102" t="s">
        <v>58</v>
      </c>
      <c r="E102" s="38" t="s">
        <v>4230</v>
      </c>
    </row>
    <row r="103" spans="1:16" ht="12.75">
      <c r="A103" s="26" t="s">
        <v>51</v>
      </c>
      <c s="31" t="s">
        <v>206</v>
      </c>
      <c s="31" t="s">
        <v>4231</v>
      </c>
      <c s="26" t="s">
        <v>53</v>
      </c>
      <c s="32" t="s">
        <v>4232</v>
      </c>
      <c s="33" t="s">
        <v>55</v>
      </c>
      <c s="34">
        <v>83.9</v>
      </c>
      <c s="35">
        <v>0</v>
      </c>
      <c s="36">
        <f>ROUND(ROUND(H103,2)*ROUND(G103,3),2)</f>
      </c>
      <c r="O103">
        <f>(I103*21)/100</f>
      </c>
      <c t="s">
        <v>28</v>
      </c>
    </row>
    <row r="104" spans="1:5" ht="12.75">
      <c r="A104" s="37" t="s">
        <v>56</v>
      </c>
      <c r="E104" s="38" t="s">
        <v>4233</v>
      </c>
    </row>
    <row r="105" spans="1:5" ht="12.75">
      <c r="A105" s="39" t="s">
        <v>57</v>
      </c>
      <c r="E105" s="40" t="s">
        <v>53</v>
      </c>
    </row>
    <row r="106" spans="1:5" ht="76.5">
      <c r="A106" t="s">
        <v>58</v>
      </c>
      <c r="E106" s="38" t="s">
        <v>4234</v>
      </c>
    </row>
    <row r="107" spans="1:18" ht="12.75" customHeight="1">
      <c r="A107" s="6" t="s">
        <v>48</v>
      </c>
      <c s="6"/>
      <c s="44" t="s">
        <v>364</v>
      </c>
      <c s="6"/>
      <c s="29" t="s">
        <v>1086</v>
      </c>
      <c s="6"/>
      <c s="6"/>
      <c s="6"/>
      <c s="46">
        <f>0+Q107</f>
      </c>
      <c r="O107">
        <f>0+R107</f>
      </c>
      <c r="Q107">
        <f>0+I108+I112+I116+I120+I124+I128+I132+I136+I140+I144+I148+I152</f>
      </c>
      <c>
        <f>0+O108+O112+O116+O120+O124+O128+O132+O136+O140+O144+O148+O152</f>
      </c>
    </row>
    <row r="108" spans="1:16" ht="38.25">
      <c r="A108" s="26" t="s">
        <v>51</v>
      </c>
      <c s="31" t="s">
        <v>162</v>
      </c>
      <c s="31" t="s">
        <v>2722</v>
      </c>
      <c s="26" t="s">
        <v>373</v>
      </c>
      <c s="32" t="s">
        <v>2723</v>
      </c>
      <c s="33" t="s">
        <v>375</v>
      </c>
      <c s="34">
        <v>211.888</v>
      </c>
      <c s="35">
        <v>0</v>
      </c>
      <c s="36">
        <f>ROUND(ROUND(H108,2)*ROUND(G108,3),2)</f>
      </c>
      <c r="O108">
        <f>(I108*21)/100</f>
      </c>
      <c t="s">
        <v>28</v>
      </c>
    </row>
    <row r="109" spans="1:5" ht="38.25">
      <c r="A109" s="37" t="s">
        <v>56</v>
      </c>
      <c r="E109" s="38" t="s">
        <v>3036</v>
      </c>
    </row>
    <row r="110" spans="1:5" ht="12.75">
      <c r="A110" s="39" t="s">
        <v>57</v>
      </c>
      <c r="E110" s="40" t="s">
        <v>4235</v>
      </c>
    </row>
    <row r="111" spans="1:5" ht="165.75">
      <c r="A111" t="s">
        <v>58</v>
      </c>
      <c r="E111" s="38" t="s">
        <v>1154</v>
      </c>
    </row>
    <row r="112" spans="1:16" ht="25.5">
      <c r="A112" s="26" t="s">
        <v>51</v>
      </c>
      <c s="31" t="s">
        <v>166</v>
      </c>
      <c s="31" t="s">
        <v>3379</v>
      </c>
      <c s="26" t="s">
        <v>373</v>
      </c>
      <c s="32" t="s">
        <v>3380</v>
      </c>
      <c s="33" t="s">
        <v>375</v>
      </c>
      <c s="34">
        <v>0.2</v>
      </c>
      <c s="35">
        <v>0</v>
      </c>
      <c s="36">
        <f>ROUND(ROUND(H112,2)*ROUND(G112,3),2)</f>
      </c>
      <c r="O112">
        <f>(I112*21)/100</f>
      </c>
      <c t="s">
        <v>28</v>
      </c>
    </row>
    <row r="113" spans="1:5" ht="38.25">
      <c r="A113" s="37" t="s">
        <v>56</v>
      </c>
      <c r="E113" s="38" t="s">
        <v>1155</v>
      </c>
    </row>
    <row r="114" spans="1:5" ht="12.75">
      <c r="A114" s="39" t="s">
        <v>57</v>
      </c>
      <c r="E114" s="40" t="s">
        <v>53</v>
      </c>
    </row>
    <row r="115" spans="1:5" ht="165.75">
      <c r="A115" t="s">
        <v>58</v>
      </c>
      <c r="E115" s="38" t="s">
        <v>1154</v>
      </c>
    </row>
    <row r="116" spans="1:16" ht="38.25">
      <c r="A116" s="26" t="s">
        <v>51</v>
      </c>
      <c s="31" t="s">
        <v>170</v>
      </c>
      <c s="31" t="s">
        <v>372</v>
      </c>
      <c s="26" t="s">
        <v>373</v>
      </c>
      <c s="32" t="s">
        <v>374</v>
      </c>
      <c s="33" t="s">
        <v>375</v>
      </c>
      <c s="34">
        <v>5.923</v>
      </c>
      <c s="35">
        <v>0</v>
      </c>
      <c s="36">
        <f>ROUND(ROUND(H116,2)*ROUND(G116,3),2)</f>
      </c>
      <c r="O116">
        <f>(I116*21)/100</f>
      </c>
      <c t="s">
        <v>28</v>
      </c>
    </row>
    <row r="117" spans="1:5" ht="38.25">
      <c r="A117" s="37" t="s">
        <v>56</v>
      </c>
      <c r="E117" s="38" t="s">
        <v>1155</v>
      </c>
    </row>
    <row r="118" spans="1:5" ht="12.75">
      <c r="A118" s="39" t="s">
        <v>57</v>
      </c>
      <c r="E118" s="40" t="s">
        <v>4236</v>
      </c>
    </row>
    <row r="119" spans="1:5" ht="165.75">
      <c r="A119" t="s">
        <v>58</v>
      </c>
      <c r="E119" s="38" t="s">
        <v>1154</v>
      </c>
    </row>
    <row r="120" spans="1:16" ht="25.5">
      <c r="A120" s="26" t="s">
        <v>51</v>
      </c>
      <c s="31" t="s">
        <v>174</v>
      </c>
      <c s="31" t="s">
        <v>2114</v>
      </c>
      <c s="26" t="s">
        <v>373</v>
      </c>
      <c s="32" t="s">
        <v>2115</v>
      </c>
      <c s="33" t="s">
        <v>375</v>
      </c>
      <c s="34">
        <v>0.2</v>
      </c>
      <c s="35">
        <v>0</v>
      </c>
      <c s="36">
        <f>ROUND(ROUND(H120,2)*ROUND(G120,3),2)</f>
      </c>
      <c r="O120">
        <f>(I120*21)/100</f>
      </c>
      <c t="s">
        <v>28</v>
      </c>
    </row>
    <row r="121" spans="1:5" ht="38.25">
      <c r="A121" s="37" t="s">
        <v>56</v>
      </c>
      <c r="E121" s="38" t="s">
        <v>1155</v>
      </c>
    </row>
    <row r="122" spans="1:5" ht="12.75">
      <c r="A122" s="39" t="s">
        <v>57</v>
      </c>
      <c r="E122" s="40" t="s">
        <v>53</v>
      </c>
    </row>
    <row r="123" spans="1:5" ht="165.75">
      <c r="A123" t="s">
        <v>58</v>
      </c>
      <c r="E123" s="38" t="s">
        <v>1154</v>
      </c>
    </row>
    <row r="124" spans="1:16" ht="25.5">
      <c r="A124" s="26" t="s">
        <v>51</v>
      </c>
      <c s="31" t="s">
        <v>178</v>
      </c>
      <c s="31" t="s">
        <v>1087</v>
      </c>
      <c s="26" t="s">
        <v>373</v>
      </c>
      <c s="32" t="s">
        <v>1088</v>
      </c>
      <c s="33" t="s">
        <v>375</v>
      </c>
      <c s="34">
        <v>0.2</v>
      </c>
      <c s="35">
        <v>0</v>
      </c>
      <c s="36">
        <f>ROUND(ROUND(H124,2)*ROUND(G124,3),2)</f>
      </c>
      <c r="O124">
        <f>(I124*21)/100</f>
      </c>
      <c t="s">
        <v>28</v>
      </c>
    </row>
    <row r="125" spans="1:5" ht="25.5">
      <c r="A125" s="37" t="s">
        <v>56</v>
      </c>
      <c r="E125" s="38" t="s">
        <v>1089</v>
      </c>
    </row>
    <row r="126" spans="1:5" ht="12.75">
      <c r="A126" s="39" t="s">
        <v>57</v>
      </c>
      <c r="E126" s="40" t="s">
        <v>53</v>
      </c>
    </row>
    <row r="127" spans="1:5" ht="165.75">
      <c r="A127" t="s">
        <v>58</v>
      </c>
      <c r="E127" s="38" t="s">
        <v>1154</v>
      </c>
    </row>
    <row r="128" spans="1:16" ht="38.25">
      <c r="A128" s="26" t="s">
        <v>51</v>
      </c>
      <c s="31" t="s">
        <v>182</v>
      </c>
      <c s="31" t="s">
        <v>1090</v>
      </c>
      <c s="26" t="s">
        <v>373</v>
      </c>
      <c s="32" t="s">
        <v>1091</v>
      </c>
      <c s="33" t="s">
        <v>375</v>
      </c>
      <c s="34">
        <v>0.01</v>
      </c>
      <c s="35">
        <v>0</v>
      </c>
      <c s="36">
        <f>ROUND(ROUND(H128,2)*ROUND(G128,3),2)</f>
      </c>
      <c r="O128">
        <f>(I128*21)/100</f>
      </c>
      <c t="s">
        <v>28</v>
      </c>
    </row>
    <row r="129" spans="1:5" ht="38.25">
      <c r="A129" s="37" t="s">
        <v>56</v>
      </c>
      <c r="E129" s="38" t="s">
        <v>1155</v>
      </c>
    </row>
    <row r="130" spans="1:5" ht="12.75">
      <c r="A130" s="39" t="s">
        <v>57</v>
      </c>
      <c r="E130" s="40" t="s">
        <v>53</v>
      </c>
    </row>
    <row r="131" spans="1:5" ht="165.75">
      <c r="A131" t="s">
        <v>58</v>
      </c>
      <c r="E131" s="38" t="s">
        <v>1154</v>
      </c>
    </row>
    <row r="132" spans="1:16" ht="38.25">
      <c r="A132" s="26" t="s">
        <v>51</v>
      </c>
      <c s="31" t="s">
        <v>186</v>
      </c>
      <c s="31" t="s">
        <v>4237</v>
      </c>
      <c s="26" t="s">
        <v>373</v>
      </c>
      <c s="32" t="s">
        <v>4238</v>
      </c>
      <c s="33" t="s">
        <v>375</v>
      </c>
      <c s="34">
        <v>2.52</v>
      </c>
      <c s="35">
        <v>0</v>
      </c>
      <c s="36">
        <f>ROUND(ROUND(H132,2)*ROUND(G132,3),2)</f>
      </c>
      <c r="O132">
        <f>(I132*21)/100</f>
      </c>
      <c t="s">
        <v>28</v>
      </c>
    </row>
    <row r="133" spans="1:5" ht="63.75">
      <c r="A133" s="37" t="s">
        <v>56</v>
      </c>
      <c r="E133" s="38" t="s">
        <v>4239</v>
      </c>
    </row>
    <row r="134" spans="1:5" ht="12.75">
      <c r="A134" s="39" t="s">
        <v>57</v>
      </c>
      <c r="E134" s="40" t="s">
        <v>53</v>
      </c>
    </row>
    <row r="135" spans="1:5" ht="165.75">
      <c r="A135" t="s">
        <v>58</v>
      </c>
      <c r="E135" s="38" t="s">
        <v>1154</v>
      </c>
    </row>
    <row r="136" spans="1:16" ht="25.5">
      <c r="A136" s="26" t="s">
        <v>51</v>
      </c>
      <c s="31" t="s">
        <v>190</v>
      </c>
      <c s="31" t="s">
        <v>4240</v>
      </c>
      <c s="26" t="s">
        <v>373</v>
      </c>
      <c s="32" t="s">
        <v>4241</v>
      </c>
      <c s="33" t="s">
        <v>375</v>
      </c>
      <c s="34">
        <v>0.05</v>
      </c>
      <c s="35">
        <v>0</v>
      </c>
      <c s="36">
        <f>ROUND(ROUND(H136,2)*ROUND(G136,3),2)</f>
      </c>
      <c r="O136">
        <f>(I136*21)/100</f>
      </c>
      <c t="s">
        <v>28</v>
      </c>
    </row>
    <row r="137" spans="1:5" ht="25.5">
      <c r="A137" s="37" t="s">
        <v>56</v>
      </c>
      <c r="E137" s="38" t="s">
        <v>4242</v>
      </c>
    </row>
    <row r="138" spans="1:5" ht="12.75">
      <c r="A138" s="39" t="s">
        <v>57</v>
      </c>
      <c r="E138" s="40" t="s">
        <v>53</v>
      </c>
    </row>
    <row r="139" spans="1:5" ht="165.75">
      <c r="A139" t="s">
        <v>58</v>
      </c>
      <c r="E139" s="38" t="s">
        <v>1154</v>
      </c>
    </row>
    <row r="140" spans="1:16" ht="25.5">
      <c r="A140" s="26" t="s">
        <v>51</v>
      </c>
      <c s="31" t="s">
        <v>194</v>
      </c>
      <c s="31" t="s">
        <v>4243</v>
      </c>
      <c s="26" t="s">
        <v>373</v>
      </c>
      <c s="32" t="s">
        <v>4244</v>
      </c>
      <c s="33" t="s">
        <v>375</v>
      </c>
      <c s="34">
        <v>0.05</v>
      </c>
      <c s="35">
        <v>0</v>
      </c>
      <c s="36">
        <f>ROUND(ROUND(H140,2)*ROUND(G140,3),2)</f>
      </c>
      <c r="O140">
        <f>(I140*21)/100</f>
      </c>
      <c t="s">
        <v>28</v>
      </c>
    </row>
    <row r="141" spans="1:5" ht="25.5">
      <c r="A141" s="37" t="s">
        <v>56</v>
      </c>
      <c r="E141" s="38" t="s">
        <v>4242</v>
      </c>
    </row>
    <row r="142" spans="1:5" ht="12.75">
      <c r="A142" s="39" t="s">
        <v>57</v>
      </c>
      <c r="E142" s="40" t="s">
        <v>53</v>
      </c>
    </row>
    <row r="143" spans="1:5" ht="165.75">
      <c r="A143" t="s">
        <v>58</v>
      </c>
      <c r="E143" s="38" t="s">
        <v>1154</v>
      </c>
    </row>
    <row r="144" spans="1:16" ht="25.5">
      <c r="A144" s="26" t="s">
        <v>51</v>
      </c>
      <c s="31" t="s">
        <v>198</v>
      </c>
      <c s="31" t="s">
        <v>379</v>
      </c>
      <c s="26" t="s">
        <v>373</v>
      </c>
      <c s="32" t="s">
        <v>380</v>
      </c>
      <c s="33" t="s">
        <v>375</v>
      </c>
      <c s="34">
        <v>5</v>
      </c>
      <c s="35">
        <v>0</v>
      </c>
      <c s="36">
        <f>ROUND(ROUND(H144,2)*ROUND(G144,3),2)</f>
      </c>
      <c r="O144">
        <f>(I144*21)/100</f>
      </c>
      <c t="s">
        <v>28</v>
      </c>
    </row>
    <row r="145" spans="1:5" ht="38.25">
      <c r="A145" s="37" t="s">
        <v>56</v>
      </c>
      <c r="E145" s="38" t="s">
        <v>1336</v>
      </c>
    </row>
    <row r="146" spans="1:5" ht="12.75">
      <c r="A146" s="39" t="s">
        <v>57</v>
      </c>
      <c r="E146" s="40" t="s">
        <v>53</v>
      </c>
    </row>
    <row r="147" spans="1:5" ht="165.75">
      <c r="A147" t="s">
        <v>58</v>
      </c>
      <c r="E147" s="38" t="s">
        <v>1154</v>
      </c>
    </row>
    <row r="148" spans="1:16" ht="25.5">
      <c r="A148" s="26" t="s">
        <v>51</v>
      </c>
      <c s="31" t="s">
        <v>302</v>
      </c>
      <c s="31" t="s">
        <v>1102</v>
      </c>
      <c s="26" t="s">
        <v>373</v>
      </c>
      <c s="32" t="s">
        <v>1103</v>
      </c>
      <c s="33" t="s">
        <v>375</v>
      </c>
      <c s="34">
        <v>0.02</v>
      </c>
      <c s="35">
        <v>0</v>
      </c>
      <c s="36">
        <f>ROUND(ROUND(H148,2)*ROUND(G148,3),2)</f>
      </c>
      <c r="O148">
        <f>(I148*21)/100</f>
      </c>
      <c t="s">
        <v>28</v>
      </c>
    </row>
    <row r="149" spans="1:5" ht="38.25">
      <c r="A149" s="37" t="s">
        <v>56</v>
      </c>
      <c r="E149" s="38" t="s">
        <v>1156</v>
      </c>
    </row>
    <row r="150" spans="1:5" ht="12.75">
      <c r="A150" s="39" t="s">
        <v>57</v>
      </c>
      <c r="E150" s="40" t="s">
        <v>53</v>
      </c>
    </row>
    <row r="151" spans="1:5" ht="165.75">
      <c r="A151" t="s">
        <v>58</v>
      </c>
      <c r="E151" s="38" t="s">
        <v>1154</v>
      </c>
    </row>
    <row r="152" spans="1:16" ht="25.5">
      <c r="A152" s="26" t="s">
        <v>51</v>
      </c>
      <c s="31" t="s">
        <v>306</v>
      </c>
      <c s="31" t="s">
        <v>1105</v>
      </c>
      <c s="26" t="s">
        <v>373</v>
      </c>
      <c s="32" t="s">
        <v>1106</v>
      </c>
      <c s="33" t="s">
        <v>375</v>
      </c>
      <c s="34">
        <v>0.02</v>
      </c>
      <c s="35">
        <v>0</v>
      </c>
      <c s="36">
        <f>ROUND(ROUND(H152,2)*ROUND(G152,3),2)</f>
      </c>
      <c r="O152">
        <f>(I152*21)/100</f>
      </c>
      <c t="s">
        <v>28</v>
      </c>
    </row>
    <row r="153" spans="1:5" ht="38.25">
      <c r="A153" s="37" t="s">
        <v>56</v>
      </c>
      <c r="E153" s="38" t="s">
        <v>1155</v>
      </c>
    </row>
    <row r="154" spans="1:5" ht="12.75">
      <c r="A154" s="39" t="s">
        <v>57</v>
      </c>
      <c r="E154" s="40" t="s">
        <v>53</v>
      </c>
    </row>
    <row r="155" spans="1:5" ht="165.75">
      <c r="A155" t="s">
        <v>58</v>
      </c>
      <c r="E155" s="38" t="s">
        <v>1154</v>
      </c>
    </row>
    <row r="156" spans="1:18" ht="12.75" customHeight="1">
      <c r="A156" s="6" t="s">
        <v>48</v>
      </c>
      <c s="6"/>
      <c s="44" t="s">
        <v>1264</v>
      </c>
      <c s="6"/>
      <c s="29" t="s">
        <v>1912</v>
      </c>
      <c s="6"/>
      <c s="6"/>
      <c s="6"/>
      <c s="46">
        <f>0+Q156</f>
      </c>
      <c r="O156">
        <f>0+R156</f>
      </c>
      <c r="Q156">
        <f>0+I157</f>
      </c>
      <c>
        <f>0+O157</f>
      </c>
    </row>
    <row r="157" spans="1:16" ht="12.75">
      <c r="A157" s="26" t="s">
        <v>51</v>
      </c>
      <c s="31" t="s">
        <v>210</v>
      </c>
      <c s="31" t="s">
        <v>4245</v>
      </c>
      <c s="26" t="s">
        <v>53</v>
      </c>
      <c s="32" t="s">
        <v>4246</v>
      </c>
      <c s="33" t="s">
        <v>114</v>
      </c>
      <c s="34">
        <v>112.74</v>
      </c>
      <c s="35">
        <v>0</v>
      </c>
      <c s="36">
        <f>ROUND(ROUND(H157,2)*ROUND(G157,3),2)</f>
      </c>
      <c r="O157">
        <f>(I157*0)/100</f>
      </c>
      <c t="s">
        <v>32</v>
      </c>
    </row>
    <row r="158" spans="1:5" ht="12.75">
      <c r="A158" s="37" t="s">
        <v>56</v>
      </c>
      <c r="E158" s="38" t="s">
        <v>53</v>
      </c>
    </row>
    <row r="159" spans="1:5" ht="12.75">
      <c r="A159" s="39" t="s">
        <v>57</v>
      </c>
      <c r="E159" s="40" t="s">
        <v>4247</v>
      </c>
    </row>
    <row r="160" spans="1:5" ht="38.25">
      <c r="A160" t="s">
        <v>58</v>
      </c>
      <c r="E160" s="38" t="s">
        <v>4248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4249</v>
      </c>
      <c s="41">
        <f>0+I9+I18+I35+I40+I45</f>
      </c>
      <c r="O3" t="s">
        <v>23</v>
      </c>
      <c t="s">
        <v>28</v>
      </c>
    </row>
    <row r="4" spans="1:16" ht="15" customHeight="1">
      <c r="A4" t="s">
        <v>17</v>
      </c>
      <c s="12" t="s">
        <v>18</v>
      </c>
      <c s="13" t="s">
        <v>4155</v>
      </c>
      <c s="1"/>
      <c s="14" t="s">
        <v>4156</v>
      </c>
      <c s="1"/>
      <c s="1"/>
      <c s="11"/>
      <c s="11"/>
      <c r="O4" t="s">
        <v>24</v>
      </c>
      <c t="s">
        <v>28</v>
      </c>
    </row>
    <row r="5" spans="1:16" ht="12.75" customHeight="1">
      <c r="A5" t="s">
        <v>21</v>
      </c>
      <c s="16" t="s">
        <v>22</v>
      </c>
      <c s="17" t="s">
        <v>4249</v>
      </c>
      <c s="6"/>
      <c s="18" t="s">
        <v>4250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4160</v>
      </c>
      <c s="26" t="s">
        <v>53</v>
      </c>
      <c s="32" t="s">
        <v>4161</v>
      </c>
      <c s="33" t="s">
        <v>118</v>
      </c>
      <c s="34">
        <v>15.8</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3645</v>
      </c>
    </row>
    <row r="14" spans="1:16" ht="12.75">
      <c r="A14" s="26" t="s">
        <v>51</v>
      </c>
      <c s="31" t="s">
        <v>28</v>
      </c>
      <c s="31" t="s">
        <v>4092</v>
      </c>
      <c s="26" t="s">
        <v>53</v>
      </c>
      <c s="32" t="s">
        <v>4093</v>
      </c>
      <c s="33" t="s">
        <v>118</v>
      </c>
      <c s="34">
        <v>15.8</v>
      </c>
      <c s="35">
        <v>0</v>
      </c>
      <c s="36">
        <f>ROUND(ROUND(H14,2)*ROUND(G14,3),2)</f>
      </c>
      <c r="O14">
        <f>(I14*21)/100</f>
      </c>
      <c t="s">
        <v>28</v>
      </c>
    </row>
    <row r="15" spans="1:5" ht="12.75">
      <c r="A15" s="37" t="s">
        <v>56</v>
      </c>
      <c r="E15" s="38" t="s">
        <v>53</v>
      </c>
    </row>
    <row r="16" spans="1:5" ht="12.75">
      <c r="A16" s="39" t="s">
        <v>57</v>
      </c>
      <c r="E16" s="40" t="s">
        <v>4252</v>
      </c>
    </row>
    <row r="17" spans="1:5" ht="191.25">
      <c r="A17" t="s">
        <v>58</v>
      </c>
      <c r="E17" s="38" t="s">
        <v>4094</v>
      </c>
    </row>
    <row r="18" spans="1:18" ht="12.75" customHeight="1">
      <c r="A18" s="6" t="s">
        <v>48</v>
      </c>
      <c s="6"/>
      <c s="44" t="s">
        <v>81</v>
      </c>
      <c s="6"/>
      <c s="29" t="s">
        <v>330</v>
      </c>
      <c s="6"/>
      <c s="6"/>
      <c s="6"/>
      <c s="46">
        <f>0+Q18</f>
      </c>
      <c r="O18">
        <f>0+R18</f>
      </c>
      <c r="Q18">
        <f>0+I19+I23+I27+I31</f>
      </c>
      <c>
        <f>0+O19+O23+O27+O31</f>
      </c>
    </row>
    <row r="19" spans="1:16" ht="12.75">
      <c r="A19" s="26" t="s">
        <v>51</v>
      </c>
      <c s="31" t="s">
        <v>26</v>
      </c>
      <c s="31" t="s">
        <v>916</v>
      </c>
      <c s="26" t="s">
        <v>53</v>
      </c>
      <c s="32" t="s">
        <v>917</v>
      </c>
      <c s="33" t="s">
        <v>55</v>
      </c>
      <c s="34">
        <v>102</v>
      </c>
      <c s="35">
        <v>0</v>
      </c>
      <c s="36">
        <f>ROUND(ROUND(H19,2)*ROUND(G19,3),2)</f>
      </c>
      <c r="O19">
        <f>(I19*21)/100</f>
      </c>
      <c t="s">
        <v>28</v>
      </c>
    </row>
    <row r="20" spans="1:5" ht="12.75">
      <c r="A20" s="37" t="s">
        <v>56</v>
      </c>
      <c r="E20" s="38" t="s">
        <v>53</v>
      </c>
    </row>
    <row r="21" spans="1:5" ht="12.75">
      <c r="A21" s="39" t="s">
        <v>57</v>
      </c>
      <c r="E21" s="40" t="s">
        <v>4253</v>
      </c>
    </row>
    <row r="22" spans="1:5" ht="76.5">
      <c r="A22" t="s">
        <v>58</v>
      </c>
      <c r="E22" s="38" t="s">
        <v>132</v>
      </c>
    </row>
    <row r="23" spans="1:16" ht="12.75">
      <c r="A23" s="26" t="s">
        <v>51</v>
      </c>
      <c s="31" t="s">
        <v>38</v>
      </c>
      <c s="31" t="s">
        <v>4254</v>
      </c>
      <c s="26" t="s">
        <v>53</v>
      </c>
      <c s="32" t="s">
        <v>4255</v>
      </c>
      <c s="33" t="s">
        <v>55</v>
      </c>
      <c s="34">
        <v>93</v>
      </c>
      <c s="35">
        <v>0</v>
      </c>
      <c s="36">
        <f>ROUND(ROUND(H23,2)*ROUND(G23,3),2)</f>
      </c>
      <c r="O23">
        <f>(I23*21)/100</f>
      </c>
      <c t="s">
        <v>28</v>
      </c>
    </row>
    <row r="24" spans="1:5" ht="12.75">
      <c r="A24" s="37" t="s">
        <v>56</v>
      </c>
      <c r="E24" s="38" t="s">
        <v>53</v>
      </c>
    </row>
    <row r="25" spans="1:5" ht="12.75">
      <c r="A25" s="39" t="s">
        <v>57</v>
      </c>
      <c r="E25" s="40" t="s">
        <v>4256</v>
      </c>
    </row>
    <row r="26" spans="1:5" ht="76.5">
      <c r="A26" t="s">
        <v>58</v>
      </c>
      <c r="E26" s="38" t="s">
        <v>132</v>
      </c>
    </row>
    <row r="27" spans="1:16" ht="25.5">
      <c r="A27" s="26" t="s">
        <v>51</v>
      </c>
      <c s="31" t="s">
        <v>95</v>
      </c>
      <c s="31" t="s">
        <v>2030</v>
      </c>
      <c s="26" t="s">
        <v>53</v>
      </c>
      <c s="32" t="s">
        <v>2031</v>
      </c>
      <c s="33" t="s">
        <v>55</v>
      </c>
      <c s="34">
        <v>37</v>
      </c>
      <c s="35">
        <v>0</v>
      </c>
      <c s="36">
        <f>ROUND(ROUND(H27,2)*ROUND(G27,3),2)</f>
      </c>
      <c r="O27">
        <f>(I27*0)/100</f>
      </c>
      <c t="s">
        <v>32</v>
      </c>
    </row>
    <row r="28" spans="1:5" ht="12.75">
      <c r="A28" s="37" t="s">
        <v>56</v>
      </c>
      <c r="E28" s="38" t="s">
        <v>53</v>
      </c>
    </row>
    <row r="29" spans="1:5" ht="25.5">
      <c r="A29" s="39" t="s">
        <v>57</v>
      </c>
      <c r="E29" s="40" t="s">
        <v>4257</v>
      </c>
    </row>
    <row r="30" spans="1:5" ht="102">
      <c r="A30" t="s">
        <v>58</v>
      </c>
      <c r="E30" s="38" t="s">
        <v>1145</v>
      </c>
    </row>
    <row r="31" spans="1:16" ht="12.75">
      <c r="A31" s="26" t="s">
        <v>51</v>
      </c>
      <c s="31" t="s">
        <v>27</v>
      </c>
      <c s="31" t="s">
        <v>4258</v>
      </c>
      <c s="26" t="s">
        <v>53</v>
      </c>
      <c s="32" t="s">
        <v>4259</v>
      </c>
      <c s="33" t="s">
        <v>114</v>
      </c>
      <c s="34">
        <v>42</v>
      </c>
      <c s="35">
        <v>0</v>
      </c>
      <c s="36">
        <f>ROUND(ROUND(H31,2)*ROUND(G31,3),2)</f>
      </c>
      <c r="O31">
        <f>(I31*21)/100</f>
      </c>
      <c t="s">
        <v>28</v>
      </c>
    </row>
    <row r="32" spans="1:5" ht="12.75">
      <c r="A32" s="37" t="s">
        <v>56</v>
      </c>
      <c r="E32" s="38" t="s">
        <v>53</v>
      </c>
    </row>
    <row r="33" spans="1:5" ht="12.75">
      <c r="A33" s="39" t="s">
        <v>57</v>
      </c>
      <c r="E33" s="40" t="s">
        <v>4260</v>
      </c>
    </row>
    <row r="34" spans="1:5" ht="51">
      <c r="A34" t="s">
        <v>58</v>
      </c>
      <c r="E34" s="38" t="s">
        <v>4261</v>
      </c>
    </row>
    <row r="35" spans="1:18" ht="12.75" customHeight="1">
      <c r="A35" s="6" t="s">
        <v>48</v>
      </c>
      <c s="6"/>
      <c s="44" t="s">
        <v>85</v>
      </c>
      <c s="6"/>
      <c s="29" t="s">
        <v>3340</v>
      </c>
      <c s="6"/>
      <c s="6"/>
      <c s="6"/>
      <c s="46">
        <f>0+Q35</f>
      </c>
      <c r="O35">
        <f>0+R35</f>
      </c>
      <c r="Q35">
        <f>0+I36</f>
      </c>
      <c>
        <f>0+O36</f>
      </c>
    </row>
    <row r="36" spans="1:16" ht="12.75">
      <c r="A36" s="26" t="s">
        <v>51</v>
      </c>
      <c s="31" t="s">
        <v>46</v>
      </c>
      <c s="31" t="s">
        <v>4262</v>
      </c>
      <c s="26" t="s">
        <v>53</v>
      </c>
      <c s="32" t="s">
        <v>4263</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4203</v>
      </c>
    </row>
    <row r="40" spans="1:18" ht="12.75" customHeight="1">
      <c r="A40" s="6" t="s">
        <v>48</v>
      </c>
      <c s="6"/>
      <c s="44" t="s">
        <v>44</v>
      </c>
      <c s="6"/>
      <c s="29" t="s">
        <v>359</v>
      </c>
      <c s="6"/>
      <c s="6"/>
      <c s="6"/>
      <c s="46">
        <f>0+Q40</f>
      </c>
      <c r="O40">
        <f>0+R40</f>
      </c>
      <c r="Q40">
        <f>0+I41</f>
      </c>
      <c>
        <f>0+O41</f>
      </c>
    </row>
    <row r="41" spans="1:16" ht="12.75">
      <c r="A41" s="26" t="s">
        <v>51</v>
      </c>
      <c s="31" t="s">
        <v>81</v>
      </c>
      <c s="31" t="s">
        <v>4264</v>
      </c>
      <c s="26" t="s">
        <v>53</v>
      </c>
      <c s="32" t="s">
        <v>4265</v>
      </c>
      <c s="33" t="s">
        <v>114</v>
      </c>
      <c s="34">
        <v>42</v>
      </c>
      <c s="35">
        <v>0</v>
      </c>
      <c s="36">
        <f>ROUND(ROUND(H41,2)*ROUND(G41,3),2)</f>
      </c>
      <c r="O41">
        <f>(I41*21)/100</f>
      </c>
      <c t="s">
        <v>28</v>
      </c>
    </row>
    <row r="42" spans="1:5" ht="12.75">
      <c r="A42" s="37" t="s">
        <v>56</v>
      </c>
      <c r="E42" s="38" t="s">
        <v>53</v>
      </c>
    </row>
    <row r="43" spans="1:5" ht="12.75">
      <c r="A43" s="39" t="s">
        <v>57</v>
      </c>
      <c r="E43" s="40" t="s">
        <v>4260</v>
      </c>
    </row>
    <row r="44" spans="1:5" ht="25.5">
      <c r="A44" t="s">
        <v>58</v>
      </c>
      <c r="E44" s="38" t="s">
        <v>4218</v>
      </c>
    </row>
    <row r="45" spans="1:18" ht="12.75" customHeight="1">
      <c r="A45" s="6" t="s">
        <v>48</v>
      </c>
      <c s="6"/>
      <c s="44" t="s">
        <v>364</v>
      </c>
      <c s="6"/>
      <c s="29" t="s">
        <v>365</v>
      </c>
      <c s="6"/>
      <c s="6"/>
      <c s="6"/>
      <c s="46">
        <f>0+Q45</f>
      </c>
      <c r="O45">
        <f>0+R45</f>
      </c>
      <c r="Q45">
        <f>0+I46+I50</f>
      </c>
      <c>
        <f>0+O46+O50</f>
      </c>
    </row>
    <row r="46" spans="1:16" ht="38.25">
      <c r="A46" s="26" t="s">
        <v>51</v>
      </c>
      <c s="31" t="s">
        <v>85</v>
      </c>
      <c s="31" t="s">
        <v>2722</v>
      </c>
      <c s="26" t="s">
        <v>373</v>
      </c>
      <c s="32" t="s">
        <v>2723</v>
      </c>
      <c s="33" t="s">
        <v>375</v>
      </c>
      <c s="34">
        <v>30.02</v>
      </c>
      <c s="35">
        <v>0</v>
      </c>
      <c s="36">
        <f>ROUND(ROUND(H46,2)*ROUND(G46,3),2)</f>
      </c>
      <c r="O46">
        <f>(I46*21)/100</f>
      </c>
      <c t="s">
        <v>28</v>
      </c>
    </row>
    <row r="47" spans="1:5" ht="38.25">
      <c r="A47" s="37" t="s">
        <v>56</v>
      </c>
      <c r="E47" s="38" t="s">
        <v>3036</v>
      </c>
    </row>
    <row r="48" spans="1:5" ht="12.75">
      <c r="A48" s="39" t="s">
        <v>57</v>
      </c>
      <c r="E48" s="40" t="s">
        <v>4266</v>
      </c>
    </row>
    <row r="49" spans="1:5" ht="165.75">
      <c r="A49" t="s">
        <v>58</v>
      </c>
      <c r="E49" s="38" t="s">
        <v>1154</v>
      </c>
    </row>
    <row r="50" spans="1:16" ht="25.5">
      <c r="A50" s="26" t="s">
        <v>51</v>
      </c>
      <c s="31" t="s">
        <v>44</v>
      </c>
      <c s="31" t="s">
        <v>1087</v>
      </c>
      <c s="26" t="s">
        <v>373</v>
      </c>
      <c s="32" t="s">
        <v>1088</v>
      </c>
      <c s="33" t="s">
        <v>375</v>
      </c>
      <c s="34">
        <v>0.05</v>
      </c>
      <c s="35">
        <v>0</v>
      </c>
      <c s="36">
        <f>ROUND(ROUND(H50,2)*ROUND(G50,3),2)</f>
      </c>
      <c r="O50">
        <f>(I50*21)/100</f>
      </c>
      <c t="s">
        <v>28</v>
      </c>
    </row>
    <row r="51" spans="1:5" ht="25.5">
      <c r="A51" s="37" t="s">
        <v>56</v>
      </c>
      <c r="E51" s="38" t="s">
        <v>1089</v>
      </c>
    </row>
    <row r="52" spans="1:5" ht="12.75">
      <c r="A52" s="39" t="s">
        <v>57</v>
      </c>
      <c r="E52" s="40" t="s">
        <v>53</v>
      </c>
    </row>
    <row r="53" spans="1:5" ht="165.75">
      <c r="A53" t="s">
        <v>58</v>
      </c>
      <c r="E53"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4267</v>
      </c>
      <c s="41">
        <f>0+I9+I14+I23+I32+I41</f>
      </c>
      <c r="O3" t="s">
        <v>23</v>
      </c>
      <c t="s">
        <v>28</v>
      </c>
    </row>
    <row r="4" spans="1:16" ht="15" customHeight="1">
      <c r="A4" t="s">
        <v>17</v>
      </c>
      <c s="12" t="s">
        <v>18</v>
      </c>
      <c s="13" t="s">
        <v>4155</v>
      </c>
      <c s="1"/>
      <c s="14" t="s">
        <v>4156</v>
      </c>
      <c s="1"/>
      <c s="1"/>
      <c s="11"/>
      <c s="11"/>
      <c r="O4" t="s">
        <v>24</v>
      </c>
      <c t="s">
        <v>28</v>
      </c>
    </row>
    <row r="5" spans="1:16" ht="12.75" customHeight="1">
      <c r="A5" t="s">
        <v>21</v>
      </c>
      <c s="16" t="s">
        <v>22</v>
      </c>
      <c s="17" t="s">
        <v>4267</v>
      </c>
      <c s="6"/>
      <c s="18" t="s">
        <v>4268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3300</v>
      </c>
      <c s="27"/>
      <c s="27"/>
      <c s="27"/>
      <c s="30">
        <f>0+Q9</f>
      </c>
      <c r="O9">
        <f>0+R9</f>
      </c>
      <c r="Q9">
        <f>0+I10</f>
      </c>
      <c>
        <f>0+O10</f>
      </c>
    </row>
    <row r="10" spans="1:16" ht="12.75">
      <c r="A10" s="26" t="s">
        <v>51</v>
      </c>
      <c s="31" t="s">
        <v>34</v>
      </c>
      <c s="31" t="s">
        <v>4270</v>
      </c>
      <c s="26" t="s">
        <v>53</v>
      </c>
      <c s="32" t="s">
        <v>4271</v>
      </c>
      <c s="33" t="s">
        <v>118</v>
      </c>
      <c s="34">
        <v>28.319</v>
      </c>
      <c s="35">
        <v>0</v>
      </c>
      <c s="36">
        <f>ROUND(ROUND(H10,2)*ROUND(G10,3),2)</f>
      </c>
      <c r="O10">
        <f>(I10*21)/100</f>
      </c>
      <c t="s">
        <v>28</v>
      </c>
    </row>
    <row r="11" spans="1:5" ht="12.75">
      <c r="A11" s="37" t="s">
        <v>56</v>
      </c>
      <c r="E11" s="38" t="s">
        <v>53</v>
      </c>
    </row>
    <row r="12" spans="1:5" ht="38.25">
      <c r="A12" s="39" t="s">
        <v>57</v>
      </c>
      <c r="E12" s="40" t="s">
        <v>4272</v>
      </c>
    </row>
    <row r="13" spans="1:5" ht="51">
      <c r="A13" t="s">
        <v>58</v>
      </c>
      <c r="E13" s="38" t="s">
        <v>4273</v>
      </c>
    </row>
    <row r="14" spans="1:18" ht="12.75" customHeight="1">
      <c r="A14" s="6" t="s">
        <v>48</v>
      </c>
      <c s="6"/>
      <c s="44" t="s">
        <v>27</v>
      </c>
      <c s="6"/>
      <c s="29" t="s">
        <v>2869</v>
      </c>
      <c s="6"/>
      <c s="6"/>
      <c s="6"/>
      <c s="46">
        <f>0+Q14</f>
      </c>
      <c r="O14">
        <f>0+R14</f>
      </c>
      <c r="Q14">
        <f>0+I15+I19</f>
      </c>
      <c>
        <f>0+O15+O19</f>
      </c>
    </row>
    <row r="15" spans="1:16" ht="12.75">
      <c r="A15" s="26" t="s">
        <v>51</v>
      </c>
      <c s="31" t="s">
        <v>28</v>
      </c>
      <c s="31" t="s">
        <v>4274</v>
      </c>
      <c s="26" t="s">
        <v>53</v>
      </c>
      <c s="32" t="s">
        <v>4275</v>
      </c>
      <c s="33" t="s">
        <v>114</v>
      </c>
      <c s="34">
        <v>188.792</v>
      </c>
      <c s="35">
        <v>0</v>
      </c>
      <c s="36">
        <f>ROUND(ROUND(H15,2)*ROUND(G15,3),2)</f>
      </c>
      <c r="O15">
        <f>(I15*21)/100</f>
      </c>
      <c t="s">
        <v>28</v>
      </c>
    </row>
    <row r="16" spans="1:5" ht="12.75">
      <c r="A16" s="37" t="s">
        <v>56</v>
      </c>
      <c r="E16" s="38" t="s">
        <v>53</v>
      </c>
    </row>
    <row r="17" spans="1:5" ht="38.25">
      <c r="A17" s="39" t="s">
        <v>57</v>
      </c>
      <c r="E17" s="40" t="s">
        <v>4276</v>
      </c>
    </row>
    <row r="18" spans="1:5" ht="89.25">
      <c r="A18" t="s">
        <v>58</v>
      </c>
      <c r="E18" s="38" t="s">
        <v>4277</v>
      </c>
    </row>
    <row r="19" spans="1:16" ht="12.75">
      <c r="A19" s="26" t="s">
        <v>51</v>
      </c>
      <c s="31" t="s">
        <v>26</v>
      </c>
      <c s="31" t="s">
        <v>4278</v>
      </c>
      <c s="26" t="s">
        <v>53</v>
      </c>
      <c s="32" t="s">
        <v>4279</v>
      </c>
      <c s="33" t="s">
        <v>114</v>
      </c>
      <c s="34">
        <v>471.98</v>
      </c>
      <c s="35">
        <v>0</v>
      </c>
      <c s="36">
        <f>ROUND(ROUND(H19,2)*ROUND(G19,3),2)</f>
      </c>
      <c r="O19">
        <f>(I19*21)/100</f>
      </c>
      <c t="s">
        <v>28</v>
      </c>
    </row>
    <row r="20" spans="1:5" ht="12.75">
      <c r="A20" s="37" t="s">
        <v>56</v>
      </c>
      <c r="E20" s="38" t="s">
        <v>53</v>
      </c>
    </row>
    <row r="21" spans="1:5" ht="38.25">
      <c r="A21" s="39" t="s">
        <v>57</v>
      </c>
      <c r="E21" s="40" t="s">
        <v>4280</v>
      </c>
    </row>
    <row r="22" spans="1:5" ht="89.25">
      <c r="A22" t="s">
        <v>58</v>
      </c>
      <c r="E22" s="38" t="s">
        <v>4277</v>
      </c>
    </row>
    <row r="23" spans="1:18" ht="12.75" customHeight="1">
      <c r="A23" s="6" t="s">
        <v>48</v>
      </c>
      <c s="6"/>
      <c s="44" t="s">
        <v>44</v>
      </c>
      <c s="6"/>
      <c s="29" t="s">
        <v>359</v>
      </c>
      <c s="6"/>
      <c s="6"/>
      <c s="6"/>
      <c s="46">
        <f>0+Q23</f>
      </c>
      <c r="O23">
        <f>0+R23</f>
      </c>
      <c r="Q23">
        <f>0+I24+I28</f>
      </c>
      <c>
        <f>0+O24+O28</f>
      </c>
    </row>
    <row r="24" spans="1:16" ht="12.75">
      <c r="A24" s="26" t="s">
        <v>51</v>
      </c>
      <c s="31" t="s">
        <v>38</v>
      </c>
      <c s="31" t="s">
        <v>4281</v>
      </c>
      <c s="26" t="s">
        <v>53</v>
      </c>
      <c s="32" t="s">
        <v>4282</v>
      </c>
      <c s="33" t="s">
        <v>114</v>
      </c>
      <c s="34">
        <v>64</v>
      </c>
      <c s="35">
        <v>0</v>
      </c>
      <c s="36">
        <f>ROUND(ROUND(H24,2)*ROUND(G24,3),2)</f>
      </c>
      <c r="O24">
        <f>(I24*21)/100</f>
      </c>
      <c t="s">
        <v>28</v>
      </c>
    </row>
    <row r="25" spans="1:5" ht="12.75">
      <c r="A25" s="37" t="s">
        <v>56</v>
      </c>
      <c r="E25" s="38" t="s">
        <v>53</v>
      </c>
    </row>
    <row r="26" spans="1:5" ht="12.75">
      <c r="A26" s="39" t="s">
        <v>57</v>
      </c>
      <c r="E26" s="40" t="s">
        <v>4283</v>
      </c>
    </row>
    <row r="27" spans="1:5" ht="25.5">
      <c r="A27" t="s">
        <v>58</v>
      </c>
      <c r="E27" s="38" t="s">
        <v>4218</v>
      </c>
    </row>
    <row r="28" spans="1:16" ht="12.75">
      <c r="A28" s="26" t="s">
        <v>51</v>
      </c>
      <c s="31" t="s">
        <v>40</v>
      </c>
      <c s="31" t="s">
        <v>4284</v>
      </c>
      <c s="26" t="s">
        <v>53</v>
      </c>
      <c s="32" t="s">
        <v>4285</v>
      </c>
      <c s="33" t="s">
        <v>114</v>
      </c>
      <c s="34">
        <v>943.96</v>
      </c>
      <c s="35">
        <v>0</v>
      </c>
      <c s="36">
        <f>ROUND(ROUND(H28,2)*ROUND(G28,3),2)</f>
      </c>
      <c r="O28">
        <f>(I28*21)/100</f>
      </c>
      <c t="s">
        <v>28</v>
      </c>
    </row>
    <row r="29" spans="1:5" ht="12.75">
      <c r="A29" s="37" t="s">
        <v>56</v>
      </c>
      <c r="E29" s="38" t="s">
        <v>53</v>
      </c>
    </row>
    <row r="30" spans="1:5" ht="38.25">
      <c r="A30" s="39" t="s">
        <v>57</v>
      </c>
      <c r="E30" s="40" t="s">
        <v>4286</v>
      </c>
    </row>
    <row r="31" spans="1:5" ht="25.5">
      <c r="A31" t="s">
        <v>58</v>
      </c>
      <c r="E31" s="38" t="s">
        <v>4218</v>
      </c>
    </row>
    <row r="32" spans="1:18" ht="12.75" customHeight="1">
      <c r="A32" s="6" t="s">
        <v>48</v>
      </c>
      <c s="6"/>
      <c s="44" t="s">
        <v>364</v>
      </c>
      <c s="6"/>
      <c s="29" t="s">
        <v>365</v>
      </c>
      <c s="6"/>
      <c s="6"/>
      <c s="6"/>
      <c s="46">
        <f>0+Q32</f>
      </c>
      <c r="O32">
        <f>0+R32</f>
      </c>
      <c r="Q32">
        <f>0+I33+I37</f>
      </c>
      <c>
        <f>0+O33+O37</f>
      </c>
    </row>
    <row r="33" spans="1:16" ht="25.5">
      <c r="A33" s="26" t="s">
        <v>51</v>
      </c>
      <c s="31" t="s">
        <v>27</v>
      </c>
      <c s="31" t="s">
        <v>1087</v>
      </c>
      <c s="26" t="s">
        <v>373</v>
      </c>
      <c s="32" t="s">
        <v>1088</v>
      </c>
      <c s="33" t="s">
        <v>375</v>
      </c>
      <c s="34">
        <v>0.15</v>
      </c>
      <c s="35">
        <v>0</v>
      </c>
      <c s="36">
        <f>ROUND(ROUND(H33,2)*ROUND(G33,3),2)</f>
      </c>
      <c r="O33">
        <f>(I33*21)/100</f>
      </c>
      <c t="s">
        <v>28</v>
      </c>
    </row>
    <row r="34" spans="1:5" ht="25.5">
      <c r="A34" s="37" t="s">
        <v>56</v>
      </c>
      <c r="E34" s="38" t="s">
        <v>1089</v>
      </c>
    </row>
    <row r="35" spans="1:5" ht="12.75">
      <c r="A35" s="39" t="s">
        <v>57</v>
      </c>
      <c r="E35" s="40" t="s">
        <v>53</v>
      </c>
    </row>
    <row r="36" spans="1:5" ht="165.75">
      <c r="A36" t="s">
        <v>58</v>
      </c>
      <c r="E36" s="38" t="s">
        <v>1154</v>
      </c>
    </row>
    <row r="37" spans="1:16" ht="38.25">
      <c r="A37" s="26" t="s">
        <v>51</v>
      </c>
      <c s="31" t="s">
        <v>81</v>
      </c>
      <c s="31" t="s">
        <v>4287</v>
      </c>
      <c s="26" t="s">
        <v>373</v>
      </c>
      <c s="32" t="s">
        <v>4288</v>
      </c>
      <c s="33" t="s">
        <v>375</v>
      </c>
      <c s="34">
        <v>2</v>
      </c>
      <c s="35">
        <v>0</v>
      </c>
      <c s="36">
        <f>ROUND(ROUND(H37,2)*ROUND(G37,3),2)</f>
      </c>
      <c r="O37">
        <f>(I37*21)/100</f>
      </c>
      <c t="s">
        <v>28</v>
      </c>
    </row>
    <row r="38" spans="1:5" ht="38.25">
      <c r="A38" s="37" t="s">
        <v>56</v>
      </c>
      <c r="E38" s="38" t="s">
        <v>1155</v>
      </c>
    </row>
    <row r="39" spans="1:5" ht="12.75">
      <c r="A39" s="39" t="s">
        <v>57</v>
      </c>
      <c r="E39" s="40" t="s">
        <v>53</v>
      </c>
    </row>
    <row r="40" spans="1:5" ht="165.75">
      <c r="A40" t="s">
        <v>58</v>
      </c>
      <c r="E40" s="38" t="s">
        <v>1154</v>
      </c>
    </row>
    <row r="41" spans="1:18" ht="12.75" customHeight="1">
      <c r="A41" s="6" t="s">
        <v>48</v>
      </c>
      <c s="6"/>
      <c s="44" t="s">
        <v>1264</v>
      </c>
      <c s="6"/>
      <c s="29" t="s">
        <v>1912</v>
      </c>
      <c s="6"/>
      <c s="6"/>
      <c s="6"/>
      <c s="46">
        <f>0+Q41</f>
      </c>
      <c r="O41">
        <f>0+R41</f>
      </c>
      <c r="Q41">
        <f>0+I42</f>
      </c>
      <c>
        <f>0+O42</f>
      </c>
    </row>
    <row r="42" spans="1:16" ht="12.75">
      <c r="A42" s="26" t="s">
        <v>51</v>
      </c>
      <c s="31" t="s">
        <v>85</v>
      </c>
      <c s="31" t="s">
        <v>4289</v>
      </c>
      <c s="26" t="s">
        <v>53</v>
      </c>
      <c s="32" t="s">
        <v>4290</v>
      </c>
      <c s="33" t="s">
        <v>369</v>
      </c>
      <c s="34">
        <v>1</v>
      </c>
      <c s="35">
        <v>0</v>
      </c>
      <c s="36">
        <f>ROUND(ROUND(H42,2)*ROUND(G42,3),2)</f>
      </c>
      <c r="O42">
        <f>(I42*0)/100</f>
      </c>
      <c t="s">
        <v>32</v>
      </c>
    </row>
    <row r="43" spans="1:5" ht="51">
      <c r="A43" s="37" t="s">
        <v>56</v>
      </c>
      <c r="E43" s="38" t="s">
        <v>4291</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0+O9+O14+O27+O64+O89+O114+O119+O144+O161+O174</f>
      </c>
      <c t="s">
        <v>27</v>
      </c>
    </row>
    <row r="3" spans="1:16" ht="15" customHeight="1">
      <c r="A3" t="s">
        <v>12</v>
      </c>
      <c s="12" t="s">
        <v>14</v>
      </c>
      <c s="13" t="s">
        <v>15</v>
      </c>
      <c s="1"/>
      <c s="14" t="s">
        <v>16</v>
      </c>
      <c s="1"/>
      <c s="9"/>
      <c s="8" t="s">
        <v>4292</v>
      </c>
      <c s="41">
        <f>0+I9+I14+I27+I64+I89+I114+I119+I144+I161+I174</f>
      </c>
      <c r="O3" t="s">
        <v>23</v>
      </c>
      <c t="s">
        <v>28</v>
      </c>
    </row>
    <row r="4" spans="1:16" ht="15" customHeight="1">
      <c r="A4" t="s">
        <v>17</v>
      </c>
      <c s="12" t="s">
        <v>18</v>
      </c>
      <c s="13" t="s">
        <v>4155</v>
      </c>
      <c s="1"/>
      <c s="14" t="s">
        <v>4156</v>
      </c>
      <c s="1"/>
      <c s="1"/>
      <c s="11"/>
      <c s="11"/>
      <c r="O4" t="s">
        <v>24</v>
      </c>
      <c t="s">
        <v>28</v>
      </c>
    </row>
    <row r="5" spans="1:16" ht="12.75" customHeight="1">
      <c r="A5" t="s">
        <v>21</v>
      </c>
      <c s="16" t="s">
        <v>22</v>
      </c>
      <c s="17" t="s">
        <v>4292</v>
      </c>
      <c s="6"/>
      <c s="18" t="s">
        <v>4293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226</v>
      </c>
      <c s="31" t="s">
        <v>4295</v>
      </c>
      <c s="26" t="s">
        <v>53</v>
      </c>
      <c s="32" t="s">
        <v>4296</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8" ht="12.75" customHeight="1">
      <c r="A14" s="6" t="s">
        <v>48</v>
      </c>
      <c s="6"/>
      <c s="44" t="s">
        <v>34</v>
      </c>
      <c s="6"/>
      <c s="29" t="s">
        <v>111</v>
      </c>
      <c s="6"/>
      <c s="6"/>
      <c s="6"/>
      <c s="46">
        <f>0+Q14</f>
      </c>
      <c r="O14">
        <f>0+R14</f>
      </c>
      <c r="Q14">
        <f>0+I15+I19+I23</f>
      </c>
      <c>
        <f>0+O15+O19+O23</f>
      </c>
    </row>
    <row r="15" spans="1:16" ht="12.75">
      <c r="A15" s="26" t="s">
        <v>51</v>
      </c>
      <c s="31" t="s">
        <v>34</v>
      </c>
      <c s="31" t="s">
        <v>4160</v>
      </c>
      <c s="26" t="s">
        <v>53</v>
      </c>
      <c s="32" t="s">
        <v>4161</v>
      </c>
      <c s="33" t="s">
        <v>118</v>
      </c>
      <c s="34">
        <v>4106</v>
      </c>
      <c s="35">
        <v>0</v>
      </c>
      <c s="36">
        <f>ROUND(ROUND(H15,2)*ROUND(G15,3),2)</f>
      </c>
      <c r="O15">
        <f>(I15*21)/100</f>
      </c>
      <c t="s">
        <v>28</v>
      </c>
    </row>
    <row r="16" spans="1:5" ht="12.75">
      <c r="A16" s="37" t="s">
        <v>56</v>
      </c>
      <c r="E16" s="38" t="s">
        <v>53</v>
      </c>
    </row>
    <row r="17" spans="1:5" ht="12.75">
      <c r="A17" s="39" t="s">
        <v>57</v>
      </c>
      <c r="E17" s="40" t="s">
        <v>4297</v>
      </c>
    </row>
    <row r="18" spans="1:5" ht="318.75">
      <c r="A18" t="s">
        <v>58</v>
      </c>
      <c r="E18" s="38" t="s">
        <v>4298</v>
      </c>
    </row>
    <row r="19" spans="1:16" ht="12.75">
      <c r="A19" s="26" t="s">
        <v>51</v>
      </c>
      <c s="31" t="s">
        <v>28</v>
      </c>
      <c s="31" t="s">
        <v>4092</v>
      </c>
      <c s="26" t="s">
        <v>53</v>
      </c>
      <c s="32" t="s">
        <v>4093</v>
      </c>
      <c s="33" t="s">
        <v>118</v>
      </c>
      <c s="34">
        <v>4106</v>
      </c>
      <c s="35">
        <v>0</v>
      </c>
      <c s="36">
        <f>ROUND(ROUND(H19,2)*ROUND(G19,3),2)</f>
      </c>
      <c r="O19">
        <f>(I19*21)/100</f>
      </c>
      <c t="s">
        <v>28</v>
      </c>
    </row>
    <row r="20" spans="1:5" ht="12.75">
      <c r="A20" s="37" t="s">
        <v>56</v>
      </c>
      <c r="E20" s="38" t="s">
        <v>53</v>
      </c>
    </row>
    <row r="21" spans="1:5" ht="12.75">
      <c r="A21" s="39" t="s">
        <v>57</v>
      </c>
      <c r="E21" s="40" t="s">
        <v>4297</v>
      </c>
    </row>
    <row r="22" spans="1:5" ht="191.25">
      <c r="A22" t="s">
        <v>58</v>
      </c>
      <c r="E22" s="38" t="s">
        <v>4299</v>
      </c>
    </row>
    <row r="23" spans="1:16" ht="12.75">
      <c r="A23" s="26" t="s">
        <v>51</v>
      </c>
      <c s="31" t="s">
        <v>26</v>
      </c>
      <c s="31" t="s">
        <v>2866</v>
      </c>
      <c s="26" t="s">
        <v>53</v>
      </c>
      <c s="32" t="s">
        <v>2867</v>
      </c>
      <c s="33" t="s">
        <v>118</v>
      </c>
      <c s="34">
        <v>1676</v>
      </c>
      <c s="35">
        <v>0</v>
      </c>
      <c s="36">
        <f>ROUND(ROUND(H23,2)*ROUND(G23,3),2)</f>
      </c>
      <c r="O23">
        <f>(I23*21)/100</f>
      </c>
      <c t="s">
        <v>28</v>
      </c>
    </row>
    <row r="24" spans="1:5" ht="12.75">
      <c r="A24" s="37" t="s">
        <v>56</v>
      </c>
      <c r="E24" s="38" t="s">
        <v>53</v>
      </c>
    </row>
    <row r="25" spans="1:5" ht="12.75">
      <c r="A25" s="39" t="s">
        <v>57</v>
      </c>
      <c r="E25" s="40" t="s">
        <v>4300</v>
      </c>
    </row>
    <row r="26" spans="1:5" ht="229.5">
      <c r="A26" t="s">
        <v>58</v>
      </c>
      <c r="E26" s="38" t="s">
        <v>4301</v>
      </c>
    </row>
    <row r="27" spans="1:18" ht="12.75" customHeight="1">
      <c r="A27" s="6" t="s">
        <v>48</v>
      </c>
      <c s="6"/>
      <c s="44" t="s">
        <v>28</v>
      </c>
      <c s="6"/>
      <c s="29" t="s">
        <v>1811</v>
      </c>
      <c s="6"/>
      <c s="6"/>
      <c s="6"/>
      <c s="46">
        <f>0+Q27</f>
      </c>
      <c r="O27">
        <f>0+R27</f>
      </c>
      <c r="Q27">
        <f>0+I28+I32+I36+I40+I44+I48+I52+I56+I60</f>
      </c>
      <c>
        <f>0+O28+O32+O36+O40+O44+O48+O52+O56+O60</f>
      </c>
    </row>
    <row r="28" spans="1:16" ht="12.75">
      <c r="A28" s="26" t="s">
        <v>51</v>
      </c>
      <c s="31" t="s">
        <v>38</v>
      </c>
      <c s="31" t="s">
        <v>4302</v>
      </c>
      <c s="26" t="s">
        <v>53</v>
      </c>
      <c s="32" t="s">
        <v>4303</v>
      </c>
      <c s="33" t="s">
        <v>375</v>
      </c>
      <c s="34">
        <v>14.103</v>
      </c>
      <c s="35">
        <v>0</v>
      </c>
      <c s="36">
        <f>ROUND(ROUND(H28,2)*ROUND(G28,3),2)</f>
      </c>
      <c r="O28">
        <f>(I28*21)/100</f>
      </c>
      <c t="s">
        <v>28</v>
      </c>
    </row>
    <row r="29" spans="1:5" ht="12.75">
      <c r="A29" s="37" t="s">
        <v>56</v>
      </c>
      <c r="E29" s="38" t="s">
        <v>53</v>
      </c>
    </row>
    <row r="30" spans="1:5" ht="38.25">
      <c r="A30" s="39" t="s">
        <v>57</v>
      </c>
      <c r="E30" s="40" t="s">
        <v>4304</v>
      </c>
    </row>
    <row r="31" spans="1:5" ht="38.25">
      <c r="A31" t="s">
        <v>58</v>
      </c>
      <c r="E31" s="38" t="s">
        <v>4305</v>
      </c>
    </row>
    <row r="32" spans="1:16" ht="12.75">
      <c r="A32" s="26" t="s">
        <v>51</v>
      </c>
      <c s="31" t="s">
        <v>40</v>
      </c>
      <c s="31" t="s">
        <v>4306</v>
      </c>
      <c s="26" t="s">
        <v>53</v>
      </c>
      <c s="32" t="s">
        <v>4307</v>
      </c>
      <c s="33" t="s">
        <v>114</v>
      </c>
      <c s="34">
        <v>115.1</v>
      </c>
      <c s="35">
        <v>0</v>
      </c>
      <c s="36">
        <f>ROUND(ROUND(H32,2)*ROUND(G32,3),2)</f>
      </c>
      <c r="O32">
        <f>(I32*21)/100</f>
      </c>
      <c t="s">
        <v>28</v>
      </c>
    </row>
    <row r="33" spans="1:5" ht="12.75">
      <c r="A33" s="37" t="s">
        <v>56</v>
      </c>
      <c r="E33" s="38" t="s">
        <v>53</v>
      </c>
    </row>
    <row r="34" spans="1:5" ht="12.75">
      <c r="A34" s="39" t="s">
        <v>57</v>
      </c>
      <c r="E34" s="40" t="s">
        <v>4308</v>
      </c>
    </row>
    <row r="35" spans="1:5" ht="25.5">
      <c r="A35" t="s">
        <v>58</v>
      </c>
      <c r="E35" s="38" t="s">
        <v>4309</v>
      </c>
    </row>
    <row r="36" spans="1:16" ht="12.75">
      <c r="A36" s="26" t="s">
        <v>51</v>
      </c>
      <c s="31" t="s">
        <v>250</v>
      </c>
      <c s="31" t="s">
        <v>4310</v>
      </c>
      <c s="26" t="s">
        <v>53</v>
      </c>
      <c s="32" t="s">
        <v>4311</v>
      </c>
      <c s="33" t="s">
        <v>55</v>
      </c>
      <c s="34">
        <v>96</v>
      </c>
      <c s="35">
        <v>0</v>
      </c>
      <c s="36">
        <f>ROUND(ROUND(H36,2)*ROUND(G36,3),2)</f>
      </c>
      <c r="O36">
        <f>(I36*21)/100</f>
      </c>
      <c t="s">
        <v>28</v>
      </c>
    </row>
    <row r="37" spans="1:5" ht="12.75">
      <c r="A37" s="37" t="s">
        <v>56</v>
      </c>
      <c r="E37" s="38" t="s">
        <v>53</v>
      </c>
    </row>
    <row r="38" spans="1:5" ht="12.75">
      <c r="A38" s="39" t="s">
        <v>57</v>
      </c>
      <c r="E38" s="40" t="s">
        <v>4312</v>
      </c>
    </row>
    <row r="39" spans="1:5" ht="63.75">
      <c r="A39" t="s">
        <v>58</v>
      </c>
      <c r="E39" s="38" t="s">
        <v>4313</v>
      </c>
    </row>
    <row r="40" spans="1:16" ht="25.5">
      <c r="A40" s="26" t="s">
        <v>51</v>
      </c>
      <c s="31" t="s">
        <v>258</v>
      </c>
      <c s="31" t="s">
        <v>4314</v>
      </c>
      <c s="26" t="s">
        <v>53</v>
      </c>
      <c s="32" t="s">
        <v>4315</v>
      </c>
      <c s="33" t="s">
        <v>55</v>
      </c>
      <c s="34">
        <v>311.5</v>
      </c>
      <c s="35">
        <v>0</v>
      </c>
      <c s="36">
        <f>ROUND(ROUND(H40,2)*ROUND(G40,3),2)</f>
      </c>
      <c r="O40">
        <f>(I40*21)/100</f>
      </c>
      <c t="s">
        <v>28</v>
      </c>
    </row>
    <row r="41" spans="1:5" ht="12.75">
      <c r="A41" s="37" t="s">
        <v>56</v>
      </c>
      <c r="E41" s="38" t="s">
        <v>53</v>
      </c>
    </row>
    <row r="42" spans="1:5" ht="12.75">
      <c r="A42" s="39" t="s">
        <v>57</v>
      </c>
      <c r="E42" s="40" t="s">
        <v>4316</v>
      </c>
    </row>
    <row r="43" spans="1:5" ht="63.75">
      <c r="A43" t="s">
        <v>58</v>
      </c>
      <c r="E43" s="38" t="s">
        <v>4313</v>
      </c>
    </row>
    <row r="44" spans="1:16" ht="12.75">
      <c r="A44" s="26" t="s">
        <v>51</v>
      </c>
      <c s="31" t="s">
        <v>81</v>
      </c>
      <c s="31" t="s">
        <v>4317</v>
      </c>
      <c s="26" t="s">
        <v>53</v>
      </c>
      <c s="32" t="s">
        <v>4318</v>
      </c>
      <c s="33" t="s">
        <v>375</v>
      </c>
      <c s="34">
        <v>46.533</v>
      </c>
      <c s="35">
        <v>0</v>
      </c>
      <c s="36">
        <f>ROUND(ROUND(H44,2)*ROUND(G44,3),2)</f>
      </c>
      <c r="O44">
        <f>(I44*21)/100</f>
      </c>
      <c t="s">
        <v>28</v>
      </c>
    </row>
    <row r="45" spans="1:5" ht="12.75">
      <c r="A45" s="37" t="s">
        <v>56</v>
      </c>
      <c r="E45" s="38" t="s">
        <v>53</v>
      </c>
    </row>
    <row r="46" spans="1:5" ht="51">
      <c r="A46" s="39" t="s">
        <v>57</v>
      </c>
      <c r="E46" s="40" t="s">
        <v>4319</v>
      </c>
    </row>
    <row r="47" spans="1:5" ht="267.75">
      <c r="A47" t="s">
        <v>58</v>
      </c>
      <c r="E47" s="38" t="s">
        <v>4320</v>
      </c>
    </row>
    <row r="48" spans="1:16" ht="12.75">
      <c r="A48" s="26" t="s">
        <v>51</v>
      </c>
      <c s="31" t="s">
        <v>254</v>
      </c>
      <c s="31" t="s">
        <v>4321</v>
      </c>
      <c s="26" t="s">
        <v>53</v>
      </c>
      <c s="32" t="s">
        <v>4322</v>
      </c>
      <c s="33" t="s">
        <v>65</v>
      </c>
      <c s="34">
        <v>8</v>
      </c>
      <c s="35">
        <v>0</v>
      </c>
      <c s="36">
        <f>ROUND(ROUND(H48,2)*ROUND(G48,3),2)</f>
      </c>
      <c r="O48">
        <f>(I48*21)/100</f>
      </c>
      <c t="s">
        <v>28</v>
      </c>
    </row>
    <row r="49" spans="1:5" ht="12.75">
      <c r="A49" s="37" t="s">
        <v>56</v>
      </c>
      <c r="E49" s="38" t="s">
        <v>53</v>
      </c>
    </row>
    <row r="50" spans="1:5" ht="12.75">
      <c r="A50" s="39" t="s">
        <v>57</v>
      </c>
      <c r="E50" s="40" t="s">
        <v>53</v>
      </c>
    </row>
    <row r="51" spans="1:5" ht="63.75">
      <c r="A51" t="s">
        <v>58</v>
      </c>
      <c r="E51" s="38" t="s">
        <v>4323</v>
      </c>
    </row>
    <row r="52" spans="1:16" ht="12.75">
      <c r="A52" s="26" t="s">
        <v>51</v>
      </c>
      <c s="31" t="s">
        <v>322</v>
      </c>
      <c s="31" t="s">
        <v>4324</v>
      </c>
      <c s="26" t="s">
        <v>53</v>
      </c>
      <c s="32" t="s">
        <v>4325</v>
      </c>
      <c s="33" t="s">
        <v>55</v>
      </c>
      <c s="34">
        <v>16</v>
      </c>
      <c s="35">
        <v>0</v>
      </c>
      <c s="36">
        <f>ROUND(ROUND(H52,2)*ROUND(G52,3),2)</f>
      </c>
      <c r="O52">
        <f>(I52*21)/100</f>
      </c>
      <c t="s">
        <v>28</v>
      </c>
    </row>
    <row r="53" spans="1:5" ht="12.75">
      <c r="A53" s="37" t="s">
        <v>56</v>
      </c>
      <c r="E53" s="38" t="s">
        <v>53</v>
      </c>
    </row>
    <row r="54" spans="1:5" ht="12.75">
      <c r="A54" s="39" t="s">
        <v>57</v>
      </c>
      <c r="E54" s="40" t="s">
        <v>4326</v>
      </c>
    </row>
    <row r="55" spans="1:5" ht="63.75">
      <c r="A55" t="s">
        <v>58</v>
      </c>
      <c r="E55" s="38" t="s">
        <v>4323</v>
      </c>
    </row>
    <row r="56" spans="1:16" ht="12.75">
      <c r="A56" s="26" t="s">
        <v>51</v>
      </c>
      <c s="31" t="s">
        <v>230</v>
      </c>
      <c s="31" t="s">
        <v>4327</v>
      </c>
      <c s="26" t="s">
        <v>53</v>
      </c>
      <c s="32" t="s">
        <v>4328</v>
      </c>
      <c s="33" t="s">
        <v>55</v>
      </c>
      <c s="34">
        <v>23</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4305</v>
      </c>
    </row>
    <row r="60" spans="1:16" ht="12.75">
      <c r="A60" s="26" t="s">
        <v>51</v>
      </c>
      <c s="31" t="s">
        <v>234</v>
      </c>
      <c s="31" t="s">
        <v>4329</v>
      </c>
      <c s="26" t="s">
        <v>53</v>
      </c>
      <c s="32" t="s">
        <v>4330</v>
      </c>
      <c s="33" t="s">
        <v>118</v>
      </c>
      <c s="34">
        <v>226.1</v>
      </c>
      <c s="35">
        <v>0</v>
      </c>
      <c s="36">
        <f>ROUND(ROUND(H60,2)*ROUND(G60,3),2)</f>
      </c>
      <c r="O60">
        <f>(I60*21)/100</f>
      </c>
      <c t="s">
        <v>28</v>
      </c>
    </row>
    <row r="61" spans="1:5" ht="12.75">
      <c r="A61" s="37" t="s">
        <v>56</v>
      </c>
      <c r="E61" s="38" t="s">
        <v>53</v>
      </c>
    </row>
    <row r="62" spans="1:5" ht="51">
      <c r="A62" s="39" t="s">
        <v>57</v>
      </c>
      <c r="E62" s="40" t="s">
        <v>4331</v>
      </c>
    </row>
    <row r="63" spans="1:5" ht="369.75">
      <c r="A63" t="s">
        <v>58</v>
      </c>
      <c r="E63" s="38" t="s">
        <v>2129</v>
      </c>
    </row>
    <row r="64" spans="1:18" ht="12.75" customHeight="1">
      <c r="A64" s="6" t="s">
        <v>48</v>
      </c>
      <c s="6"/>
      <c s="44" t="s">
        <v>26</v>
      </c>
      <c s="6"/>
      <c s="29" t="s">
        <v>3300</v>
      </c>
      <c s="6"/>
      <c s="6"/>
      <c s="6"/>
      <c s="46">
        <f>0+Q64</f>
      </c>
      <c r="O64">
        <f>0+R64</f>
      </c>
      <c r="Q64">
        <f>0+I65+I69+I73+I77+I81+I85</f>
      </c>
      <c>
        <f>0+O65+O69+O73+O77+O81+O85</f>
      </c>
    </row>
    <row r="65" spans="1:16" ht="12.75">
      <c r="A65" s="26" t="s">
        <v>51</v>
      </c>
      <c s="31" t="s">
        <v>44</v>
      </c>
      <c s="31" t="s">
        <v>4332</v>
      </c>
      <c s="26" t="s">
        <v>53</v>
      </c>
      <c s="32" t="s">
        <v>4333</v>
      </c>
      <c s="33" t="s">
        <v>118</v>
      </c>
      <c s="34">
        <v>4.35</v>
      </c>
      <c s="35">
        <v>0</v>
      </c>
      <c s="36">
        <f>ROUND(ROUND(H65,2)*ROUND(G65,3),2)</f>
      </c>
      <c r="O65">
        <f>(I65*21)/100</f>
      </c>
      <c t="s">
        <v>28</v>
      </c>
    </row>
    <row r="66" spans="1:5" ht="12.75">
      <c r="A66" s="37" t="s">
        <v>56</v>
      </c>
      <c r="E66" s="38" t="s">
        <v>53</v>
      </c>
    </row>
    <row r="67" spans="1:5" ht="12.75">
      <c r="A67" s="39" t="s">
        <v>57</v>
      </c>
      <c r="E67" s="40" t="s">
        <v>4334</v>
      </c>
    </row>
    <row r="68" spans="1:5" ht="38.25">
      <c r="A68" t="s">
        <v>58</v>
      </c>
      <c r="E68" s="38" t="s">
        <v>3668</v>
      </c>
    </row>
    <row r="69" spans="1:16" ht="12.75">
      <c r="A69" s="26" t="s">
        <v>51</v>
      </c>
      <c s="31" t="s">
        <v>46</v>
      </c>
      <c s="31" t="s">
        <v>4335</v>
      </c>
      <c s="26" t="s">
        <v>53</v>
      </c>
      <c s="32" t="s">
        <v>4336</v>
      </c>
      <c s="33" t="s">
        <v>118</v>
      </c>
      <c s="34">
        <v>53.055</v>
      </c>
      <c s="35">
        <v>0</v>
      </c>
      <c s="36">
        <f>ROUND(ROUND(H69,2)*ROUND(G69,3),2)</f>
      </c>
      <c r="O69">
        <f>(I69*21)/100</f>
      </c>
      <c t="s">
        <v>28</v>
      </c>
    </row>
    <row r="70" spans="1:5" ht="12.75">
      <c r="A70" s="37" t="s">
        <v>56</v>
      </c>
      <c r="E70" s="38" t="s">
        <v>53</v>
      </c>
    </row>
    <row r="71" spans="1:5" ht="12.75">
      <c r="A71" s="39" t="s">
        <v>57</v>
      </c>
      <c r="E71" s="40" t="s">
        <v>4337</v>
      </c>
    </row>
    <row r="72" spans="1:5" ht="38.25">
      <c r="A72" t="s">
        <v>58</v>
      </c>
      <c r="E72" s="38" t="s">
        <v>3668</v>
      </c>
    </row>
    <row r="73" spans="1:16" ht="12.75">
      <c r="A73" s="26" t="s">
        <v>51</v>
      </c>
      <c s="31" t="s">
        <v>95</v>
      </c>
      <c s="31" t="s">
        <v>3664</v>
      </c>
      <c s="26" t="s">
        <v>53</v>
      </c>
      <c s="32" t="s">
        <v>3665</v>
      </c>
      <c s="33" t="s">
        <v>118</v>
      </c>
      <c s="34">
        <v>13.1</v>
      </c>
      <c s="35">
        <v>0</v>
      </c>
      <c s="36">
        <f>ROUND(ROUND(H73,2)*ROUND(G73,3),2)</f>
      </c>
      <c r="O73">
        <f>(I73*21)/100</f>
      </c>
      <c t="s">
        <v>28</v>
      </c>
    </row>
    <row r="74" spans="1:5" ht="12.75">
      <c r="A74" s="37" t="s">
        <v>56</v>
      </c>
      <c r="E74" s="38" t="s">
        <v>53</v>
      </c>
    </row>
    <row r="75" spans="1:5" ht="12.75">
      <c r="A75" s="39" t="s">
        <v>57</v>
      </c>
      <c r="E75" s="40" t="s">
        <v>4338</v>
      </c>
    </row>
    <row r="76" spans="1:5" ht="38.25">
      <c r="A76" t="s">
        <v>58</v>
      </c>
      <c r="E76" s="38" t="s">
        <v>3668</v>
      </c>
    </row>
    <row r="77" spans="1:16" ht="12.75">
      <c r="A77" s="26" t="s">
        <v>51</v>
      </c>
      <c s="31" t="s">
        <v>99</v>
      </c>
      <c s="31" t="s">
        <v>4339</v>
      </c>
      <c s="26" t="s">
        <v>53</v>
      </c>
      <c s="32" t="s">
        <v>4340</v>
      </c>
      <c s="33" t="s">
        <v>118</v>
      </c>
      <c s="34">
        <v>440.4</v>
      </c>
      <c s="35">
        <v>0</v>
      </c>
      <c s="36">
        <f>ROUND(ROUND(H77,2)*ROUND(G77,3),2)</f>
      </c>
      <c r="O77">
        <f>(I77*21)/100</f>
      </c>
      <c t="s">
        <v>28</v>
      </c>
    </row>
    <row r="78" spans="1:5" ht="12.75">
      <c r="A78" s="37" t="s">
        <v>56</v>
      </c>
      <c r="E78" s="38" t="s">
        <v>53</v>
      </c>
    </row>
    <row r="79" spans="1:5" ht="51">
      <c r="A79" s="39" t="s">
        <v>57</v>
      </c>
      <c r="E79" s="40" t="s">
        <v>4341</v>
      </c>
    </row>
    <row r="80" spans="1:5" ht="369.75">
      <c r="A80" t="s">
        <v>58</v>
      </c>
      <c r="E80" s="38" t="s">
        <v>4342</v>
      </c>
    </row>
    <row r="81" spans="1:16" ht="12.75">
      <c r="A81" s="26" t="s">
        <v>51</v>
      </c>
      <c s="31" t="s">
        <v>103</v>
      </c>
      <c s="31" t="s">
        <v>4343</v>
      </c>
      <c s="26" t="s">
        <v>53</v>
      </c>
      <c s="32" t="s">
        <v>4344</v>
      </c>
      <c s="33" t="s">
        <v>118</v>
      </c>
      <c s="34">
        <v>32</v>
      </c>
      <c s="35">
        <v>0</v>
      </c>
      <c s="36">
        <f>ROUND(ROUND(H81,2)*ROUND(G81,3),2)</f>
      </c>
      <c r="O81">
        <f>(I81*21)/100</f>
      </c>
      <c t="s">
        <v>28</v>
      </c>
    </row>
    <row r="82" spans="1:5" ht="12.75">
      <c r="A82" s="37" t="s">
        <v>56</v>
      </c>
      <c r="E82" s="38" t="s">
        <v>53</v>
      </c>
    </row>
    <row r="83" spans="1:5" ht="12.75">
      <c r="A83" s="39" t="s">
        <v>57</v>
      </c>
      <c r="E83" s="40" t="s">
        <v>4345</v>
      </c>
    </row>
    <row r="84" spans="1:5" ht="369.75">
      <c r="A84" t="s">
        <v>58</v>
      </c>
      <c r="E84" s="38" t="s">
        <v>4342</v>
      </c>
    </row>
    <row r="85" spans="1:16" ht="12.75">
      <c r="A85" s="26" t="s">
        <v>51</v>
      </c>
      <c s="31" t="s">
        <v>67</v>
      </c>
      <c s="31" t="s">
        <v>4346</v>
      </c>
      <c s="26" t="s">
        <v>53</v>
      </c>
      <c s="32" t="s">
        <v>4347</v>
      </c>
      <c s="33" t="s">
        <v>375</v>
      </c>
      <c s="34">
        <v>107.802</v>
      </c>
      <c s="35">
        <v>0</v>
      </c>
      <c s="36">
        <f>ROUND(ROUND(H85,2)*ROUND(G85,3),2)</f>
      </c>
      <c r="O85">
        <f>(I85*21)/100</f>
      </c>
      <c t="s">
        <v>28</v>
      </c>
    </row>
    <row r="86" spans="1:5" ht="12.75">
      <c r="A86" s="37" t="s">
        <v>56</v>
      </c>
      <c r="E86" s="38" t="s">
        <v>53</v>
      </c>
    </row>
    <row r="87" spans="1:5" ht="51">
      <c r="A87" s="39" t="s">
        <v>57</v>
      </c>
      <c r="E87" s="40" t="s">
        <v>4348</v>
      </c>
    </row>
    <row r="88" spans="1:5" ht="267.75">
      <c r="A88" t="s">
        <v>58</v>
      </c>
      <c r="E88" s="38" t="s">
        <v>4320</v>
      </c>
    </row>
    <row r="89" spans="1:18" ht="12.75" customHeight="1">
      <c r="A89" s="6" t="s">
        <v>48</v>
      </c>
      <c s="6"/>
      <c s="44" t="s">
        <v>38</v>
      </c>
      <c s="6"/>
      <c s="29" t="s">
        <v>2572</v>
      </c>
      <c s="6"/>
      <c s="6"/>
      <c s="6"/>
      <c s="46">
        <f>0+Q89</f>
      </c>
      <c r="O89">
        <f>0+R89</f>
      </c>
      <c r="Q89">
        <f>0+I90+I94+I98+I102+I106+I110</f>
      </c>
      <c>
        <f>0+O90+O94+O98+O102+O106+O110</f>
      </c>
    </row>
    <row r="90" spans="1:16" ht="12.75">
      <c r="A90" s="26" t="s">
        <v>51</v>
      </c>
      <c s="31" t="s">
        <v>242</v>
      </c>
      <c s="31" t="s">
        <v>4349</v>
      </c>
      <c s="26" t="s">
        <v>53</v>
      </c>
      <c s="32" t="s">
        <v>4350</v>
      </c>
      <c s="33" t="s">
        <v>118</v>
      </c>
      <c s="34">
        <v>42.5</v>
      </c>
      <c s="35">
        <v>0</v>
      </c>
      <c s="36">
        <f>ROUND(ROUND(H90,2)*ROUND(G90,3),2)</f>
      </c>
      <c r="O90">
        <f>(I90*21)/100</f>
      </c>
      <c t="s">
        <v>28</v>
      </c>
    </row>
    <row r="91" spans="1:5" ht="12.75">
      <c r="A91" s="37" t="s">
        <v>56</v>
      </c>
      <c r="E91" s="38" t="s">
        <v>53</v>
      </c>
    </row>
    <row r="92" spans="1:5" ht="12.75">
      <c r="A92" s="39" t="s">
        <v>57</v>
      </c>
      <c r="E92" s="40" t="s">
        <v>4351</v>
      </c>
    </row>
    <row r="93" spans="1:5" ht="369.75">
      <c r="A93" t="s">
        <v>58</v>
      </c>
      <c r="E93" s="38" t="s">
        <v>4352</v>
      </c>
    </row>
    <row r="94" spans="1:16" ht="12.75">
      <c r="A94" s="26" t="s">
        <v>51</v>
      </c>
      <c s="31" t="s">
        <v>294</v>
      </c>
      <c s="31" t="s">
        <v>4353</v>
      </c>
      <c s="26" t="s">
        <v>53</v>
      </c>
      <c s="32" t="s">
        <v>4354</v>
      </c>
      <c s="33" t="s">
        <v>118</v>
      </c>
      <c s="34">
        <v>38.69</v>
      </c>
      <c s="35">
        <v>0</v>
      </c>
      <c s="36">
        <f>ROUND(ROUND(H94,2)*ROUND(G94,3),2)</f>
      </c>
      <c r="O94">
        <f>(I94*21)/100</f>
      </c>
      <c t="s">
        <v>28</v>
      </c>
    </row>
    <row r="95" spans="1:5" ht="12.75">
      <c r="A95" s="37" t="s">
        <v>56</v>
      </c>
      <c r="E95" s="38" t="s">
        <v>53</v>
      </c>
    </row>
    <row r="96" spans="1:5" ht="38.25">
      <c r="A96" s="39" t="s">
        <v>57</v>
      </c>
      <c r="E96" s="40" t="s">
        <v>4355</v>
      </c>
    </row>
    <row r="97" spans="1:5" ht="369.75">
      <c r="A97" t="s">
        <v>58</v>
      </c>
      <c r="E97" s="38" t="s">
        <v>4342</v>
      </c>
    </row>
    <row r="98" spans="1:16" ht="12.75">
      <c r="A98" s="26" t="s">
        <v>51</v>
      </c>
      <c s="31" t="s">
        <v>246</v>
      </c>
      <c s="31" t="s">
        <v>4356</v>
      </c>
      <c s="26" t="s">
        <v>53</v>
      </c>
      <c s="32" t="s">
        <v>4357</v>
      </c>
      <c s="33" t="s">
        <v>118</v>
      </c>
      <c s="34">
        <v>311.65</v>
      </c>
      <c s="35">
        <v>0</v>
      </c>
      <c s="36">
        <f>ROUND(ROUND(H98,2)*ROUND(G98,3),2)</f>
      </c>
      <c r="O98">
        <f>(I98*21)/100</f>
      </c>
      <c t="s">
        <v>28</v>
      </c>
    </row>
    <row r="99" spans="1:5" ht="12.75">
      <c r="A99" s="37" t="s">
        <v>56</v>
      </c>
      <c r="E99" s="38" t="s">
        <v>53</v>
      </c>
    </row>
    <row r="100" spans="1:5" ht="12.75">
      <c r="A100" s="39" t="s">
        <v>57</v>
      </c>
      <c r="E100" s="40" t="s">
        <v>4358</v>
      </c>
    </row>
    <row r="101" spans="1:5" ht="369.75">
      <c r="A101" t="s">
        <v>58</v>
      </c>
      <c r="E101" s="38" t="s">
        <v>4352</v>
      </c>
    </row>
    <row r="102" spans="1:16" ht="12.75">
      <c r="A102" s="26" t="s">
        <v>51</v>
      </c>
      <c s="31" t="s">
        <v>298</v>
      </c>
      <c s="31" t="s">
        <v>4359</v>
      </c>
      <c s="26" t="s">
        <v>53</v>
      </c>
      <c s="32" t="s">
        <v>4360</v>
      </c>
      <c s="33" t="s">
        <v>118</v>
      </c>
      <c s="34">
        <v>645</v>
      </c>
      <c s="35">
        <v>0</v>
      </c>
      <c s="36">
        <f>ROUND(ROUND(H102,2)*ROUND(G102,3),2)</f>
      </c>
      <c r="O102">
        <f>(I102*21)/100</f>
      </c>
      <c t="s">
        <v>28</v>
      </c>
    </row>
    <row r="103" spans="1:5" ht="12.75">
      <c r="A103" s="37" t="s">
        <v>56</v>
      </c>
      <c r="E103" s="38" t="s">
        <v>53</v>
      </c>
    </row>
    <row r="104" spans="1:5" ht="12.75">
      <c r="A104" s="39" t="s">
        <v>57</v>
      </c>
      <c r="E104" s="40" t="s">
        <v>4361</v>
      </c>
    </row>
    <row r="105" spans="1:5" ht="25.5">
      <c r="A105" t="s">
        <v>58</v>
      </c>
      <c r="E105" s="38" t="s">
        <v>4362</v>
      </c>
    </row>
    <row r="106" spans="1:16" ht="12.75">
      <c r="A106" s="26" t="s">
        <v>51</v>
      </c>
      <c s="31" t="s">
        <v>150</v>
      </c>
      <c s="31" t="s">
        <v>4363</v>
      </c>
      <c s="26" t="s">
        <v>53</v>
      </c>
      <c s="32" t="s">
        <v>4364</v>
      </c>
      <c s="33" t="s">
        <v>118</v>
      </c>
      <c s="34">
        <v>32.94</v>
      </c>
      <c s="35">
        <v>0</v>
      </c>
      <c s="36">
        <f>ROUND(ROUND(H106,2)*ROUND(G106,3),2)</f>
      </c>
      <c r="O106">
        <f>(I106*21)/100</f>
      </c>
      <c t="s">
        <v>28</v>
      </c>
    </row>
    <row r="107" spans="1:5" ht="12.75">
      <c r="A107" s="37" t="s">
        <v>56</v>
      </c>
      <c r="E107" s="38" t="s">
        <v>53</v>
      </c>
    </row>
    <row r="108" spans="1:5" ht="12.75">
      <c r="A108" s="39" t="s">
        <v>57</v>
      </c>
      <c r="E108" s="40" t="s">
        <v>4365</v>
      </c>
    </row>
    <row r="109" spans="1:5" ht="369.75">
      <c r="A109" t="s">
        <v>58</v>
      </c>
      <c r="E109" s="38" t="s">
        <v>4342</v>
      </c>
    </row>
    <row r="110" spans="1:16" ht="12.75">
      <c r="A110" s="26" t="s">
        <v>51</v>
      </c>
      <c s="31" t="s">
        <v>152</v>
      </c>
      <c s="31" t="s">
        <v>4366</v>
      </c>
      <c s="26" t="s">
        <v>53</v>
      </c>
      <c s="32" t="s">
        <v>4367</v>
      </c>
      <c s="33" t="s">
        <v>114</v>
      </c>
      <c s="34">
        <v>122</v>
      </c>
      <c s="35">
        <v>0</v>
      </c>
      <c s="36">
        <f>ROUND(ROUND(H110,2)*ROUND(G110,3),2)</f>
      </c>
      <c r="O110">
        <f>(I110*21)/100</f>
      </c>
      <c t="s">
        <v>28</v>
      </c>
    </row>
    <row r="111" spans="1:5" ht="12.75">
      <c r="A111" s="37" t="s">
        <v>56</v>
      </c>
      <c r="E111" s="38" t="s">
        <v>53</v>
      </c>
    </row>
    <row r="112" spans="1:5" ht="12.75">
      <c r="A112" s="39" t="s">
        <v>57</v>
      </c>
      <c r="E112" s="40" t="s">
        <v>53</v>
      </c>
    </row>
    <row r="113" spans="1:5" ht="127.5">
      <c r="A113" t="s">
        <v>58</v>
      </c>
      <c r="E113" s="38" t="s">
        <v>4368</v>
      </c>
    </row>
    <row r="114" spans="1:18" ht="12.75" customHeight="1">
      <c r="A114" s="6" t="s">
        <v>48</v>
      </c>
      <c s="6"/>
      <c s="44" t="s">
        <v>27</v>
      </c>
      <c s="6"/>
      <c s="29" t="s">
        <v>2869</v>
      </c>
      <c s="6"/>
      <c s="6"/>
      <c s="6"/>
      <c s="46">
        <f>0+Q114</f>
      </c>
      <c r="O114">
        <f>0+R114</f>
      </c>
      <c r="Q114">
        <f>0+I115</f>
      </c>
      <c>
        <f>0+O115</f>
      </c>
    </row>
    <row r="115" spans="1:16" ht="12.75">
      <c r="A115" s="26" t="s">
        <v>51</v>
      </c>
      <c s="31" t="s">
        <v>154</v>
      </c>
      <c s="31" t="s">
        <v>4369</v>
      </c>
      <c s="26" t="s">
        <v>53</v>
      </c>
      <c s="32" t="s">
        <v>4370</v>
      </c>
      <c s="33" t="s">
        <v>114</v>
      </c>
      <c s="34">
        <v>1.2</v>
      </c>
      <c s="35">
        <v>0</v>
      </c>
      <c s="36">
        <f>ROUND(ROUND(H115,2)*ROUND(G115,3),2)</f>
      </c>
      <c r="O115">
        <f>(I115*21)/100</f>
      </c>
      <c t="s">
        <v>28</v>
      </c>
    </row>
    <row r="116" spans="1:5" ht="12.75">
      <c r="A116" s="37" t="s">
        <v>56</v>
      </c>
      <c r="E116" s="38" t="s">
        <v>53</v>
      </c>
    </row>
    <row r="117" spans="1:5" ht="12.75">
      <c r="A117" s="39" t="s">
        <v>57</v>
      </c>
      <c r="E117" s="40" t="s">
        <v>4371</v>
      </c>
    </row>
    <row r="118" spans="1:5" ht="140.25">
      <c r="A118" t="s">
        <v>58</v>
      </c>
      <c r="E118" s="38" t="s">
        <v>4372</v>
      </c>
    </row>
    <row r="119" spans="1:18" ht="12.75" customHeight="1">
      <c r="A119" s="6" t="s">
        <v>48</v>
      </c>
      <c s="6"/>
      <c s="44" t="s">
        <v>81</v>
      </c>
      <c s="6"/>
      <c s="29" t="s">
        <v>330</v>
      </c>
      <c s="6"/>
      <c s="6"/>
      <c s="6"/>
      <c s="46">
        <f>0+Q119</f>
      </c>
      <c r="O119">
        <f>0+R119</f>
      </c>
      <c r="Q119">
        <f>0+I120+I124+I128+I132+I136+I140</f>
      </c>
      <c>
        <f>0+O120+O124+O128+O132+O136+O140</f>
      </c>
    </row>
    <row r="120" spans="1:16" ht="12.75">
      <c r="A120" s="26" t="s">
        <v>51</v>
      </c>
      <c s="31" t="s">
        <v>158</v>
      </c>
      <c s="31" t="s">
        <v>4373</v>
      </c>
      <c s="26" t="s">
        <v>53</v>
      </c>
      <c s="32" t="s">
        <v>4374</v>
      </c>
      <c s="33" t="s">
        <v>114</v>
      </c>
      <c s="34">
        <v>438</v>
      </c>
      <c s="35">
        <v>0</v>
      </c>
      <c s="36">
        <f>ROUND(ROUND(H120,2)*ROUND(G120,3),2)</f>
      </c>
      <c r="O120">
        <f>(I120*21)/100</f>
      </c>
      <c t="s">
        <v>28</v>
      </c>
    </row>
    <row r="121" spans="1:5" ht="12.75">
      <c r="A121" s="37" t="s">
        <v>56</v>
      </c>
      <c r="E121" s="38" t="s">
        <v>53</v>
      </c>
    </row>
    <row r="122" spans="1:5" ht="12.75">
      <c r="A122" s="39" t="s">
        <v>57</v>
      </c>
      <c r="E122" s="40" t="s">
        <v>4375</v>
      </c>
    </row>
    <row r="123" spans="1:5" ht="191.25">
      <c r="A123" t="s">
        <v>58</v>
      </c>
      <c r="E123" s="38" t="s">
        <v>4376</v>
      </c>
    </row>
    <row r="124" spans="1:16" ht="12.75">
      <c r="A124" s="26" t="s">
        <v>51</v>
      </c>
      <c s="31" t="s">
        <v>162</v>
      </c>
      <c s="31" t="s">
        <v>4377</v>
      </c>
      <c s="26" t="s">
        <v>53</v>
      </c>
      <c s="32" t="s">
        <v>4378</v>
      </c>
      <c s="33" t="s">
        <v>114</v>
      </c>
      <c s="34">
        <v>867.4</v>
      </c>
      <c s="35">
        <v>0</v>
      </c>
      <c s="36">
        <f>ROUND(ROUND(H124,2)*ROUND(G124,3),2)</f>
      </c>
      <c r="O124">
        <f>(I124*21)/100</f>
      </c>
      <c t="s">
        <v>28</v>
      </c>
    </row>
    <row r="125" spans="1:5" ht="12.75">
      <c r="A125" s="37" t="s">
        <v>56</v>
      </c>
      <c r="E125" s="38" t="s">
        <v>53</v>
      </c>
    </row>
    <row r="126" spans="1:5" ht="25.5">
      <c r="A126" s="39" t="s">
        <v>57</v>
      </c>
      <c r="E126" s="40" t="s">
        <v>4379</v>
      </c>
    </row>
    <row r="127" spans="1:5" ht="191.25">
      <c r="A127" t="s">
        <v>58</v>
      </c>
      <c r="E127" s="38" t="s">
        <v>4376</v>
      </c>
    </row>
    <row r="128" spans="1:16" ht="12.75">
      <c r="A128" s="26" t="s">
        <v>51</v>
      </c>
      <c s="31" t="s">
        <v>166</v>
      </c>
      <c s="31" t="s">
        <v>4380</v>
      </c>
      <c s="26" t="s">
        <v>53</v>
      </c>
      <c s="32" t="s">
        <v>4381</v>
      </c>
      <c s="33" t="s">
        <v>114</v>
      </c>
      <c s="34">
        <v>867.4</v>
      </c>
      <c s="35">
        <v>0</v>
      </c>
      <c s="36">
        <f>ROUND(ROUND(H128,2)*ROUND(G128,3),2)</f>
      </c>
      <c r="O128">
        <f>(I128*21)/100</f>
      </c>
      <c t="s">
        <v>28</v>
      </c>
    </row>
    <row r="129" spans="1:5" ht="12.75">
      <c r="A129" s="37" t="s">
        <v>56</v>
      </c>
      <c r="E129" s="38" t="s">
        <v>53</v>
      </c>
    </row>
    <row r="130" spans="1:5" ht="25.5">
      <c r="A130" s="39" t="s">
        <v>57</v>
      </c>
      <c r="E130" s="40" t="s">
        <v>4379</v>
      </c>
    </row>
    <row r="131" spans="1:5" ht="38.25">
      <c r="A131" t="s">
        <v>58</v>
      </c>
      <c r="E131" s="38" t="s">
        <v>4382</v>
      </c>
    </row>
    <row r="132" spans="1:16" ht="12.75">
      <c r="A132" s="26" t="s">
        <v>51</v>
      </c>
      <c s="31" t="s">
        <v>318</v>
      </c>
      <c s="31" t="s">
        <v>3707</v>
      </c>
      <c s="26" t="s">
        <v>53</v>
      </c>
      <c s="32" t="s">
        <v>3708</v>
      </c>
      <c s="33" t="s">
        <v>65</v>
      </c>
      <c s="34">
        <v>2</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4383</v>
      </c>
    </row>
    <row r="136" spans="1:16" ht="12.75">
      <c r="A136" s="26" t="s">
        <v>51</v>
      </c>
      <c s="31" t="s">
        <v>170</v>
      </c>
      <c s="31" t="s">
        <v>4384</v>
      </c>
      <c s="26" t="s">
        <v>53</v>
      </c>
      <c s="32" t="s">
        <v>4385</v>
      </c>
      <c s="33" t="s">
        <v>114</v>
      </c>
      <c s="34">
        <v>371.48</v>
      </c>
      <c s="35">
        <v>0</v>
      </c>
      <c s="36">
        <f>ROUND(ROUND(H136,2)*ROUND(G136,3),2)</f>
      </c>
      <c r="O136">
        <f>(I136*21)/100</f>
      </c>
      <c t="s">
        <v>28</v>
      </c>
    </row>
    <row r="137" spans="1:5" ht="12.75">
      <c r="A137" s="37" t="s">
        <v>56</v>
      </c>
      <c r="E137" s="38" t="s">
        <v>53</v>
      </c>
    </row>
    <row r="138" spans="1:5" ht="51">
      <c r="A138" s="39" t="s">
        <v>57</v>
      </c>
      <c r="E138" s="40" t="s">
        <v>4386</v>
      </c>
    </row>
    <row r="139" spans="1:5" ht="38.25">
      <c r="A139" t="s">
        <v>58</v>
      </c>
      <c r="E139" s="38" t="s">
        <v>4387</v>
      </c>
    </row>
    <row r="140" spans="1:16" ht="12.75">
      <c r="A140" s="26" t="s">
        <v>51</v>
      </c>
      <c s="31" t="s">
        <v>174</v>
      </c>
      <c s="31" t="s">
        <v>4388</v>
      </c>
      <c s="26" t="s">
        <v>53</v>
      </c>
      <c s="32" t="s">
        <v>4389</v>
      </c>
      <c s="33" t="s">
        <v>114</v>
      </c>
      <c s="34">
        <v>134.032</v>
      </c>
      <c s="35">
        <v>0</v>
      </c>
      <c s="36">
        <f>ROUND(ROUND(H140,2)*ROUND(G140,3),2)</f>
      </c>
      <c r="O140">
        <f>(I140*21)/100</f>
      </c>
      <c t="s">
        <v>28</v>
      </c>
    </row>
    <row r="141" spans="1:5" ht="12.75">
      <c r="A141" s="37" t="s">
        <v>56</v>
      </c>
      <c r="E141" s="38" t="s">
        <v>53</v>
      </c>
    </row>
    <row r="142" spans="1:5" ht="12.75">
      <c r="A142" s="39" t="s">
        <v>57</v>
      </c>
      <c r="E142" s="40" t="s">
        <v>4390</v>
      </c>
    </row>
    <row r="143" spans="1:5" ht="38.25">
      <c r="A143" t="s">
        <v>58</v>
      </c>
      <c r="E143" s="38" t="s">
        <v>4387</v>
      </c>
    </row>
    <row r="144" spans="1:18" ht="12.75" customHeight="1">
      <c r="A144" s="6" t="s">
        <v>48</v>
      </c>
      <c s="6"/>
      <c s="44" t="s">
        <v>85</v>
      </c>
      <c s="6"/>
      <c s="29" t="s">
        <v>3340</v>
      </c>
      <c s="6"/>
      <c s="6"/>
      <c s="6"/>
      <c s="46">
        <f>0+Q144</f>
      </c>
      <c r="O144">
        <f>0+R144</f>
      </c>
      <c r="Q144">
        <f>0+I145+I149+I153+I157</f>
      </c>
      <c>
        <f>0+O145+O149+O153+O157</f>
      </c>
    </row>
    <row r="145" spans="1:16" ht="12.75">
      <c r="A145" s="26" t="s">
        <v>51</v>
      </c>
      <c s="31" t="s">
        <v>178</v>
      </c>
      <c s="31" t="s">
        <v>4391</v>
      </c>
      <c s="26" t="s">
        <v>53</v>
      </c>
      <c s="32" t="s">
        <v>4392</v>
      </c>
      <c s="33" t="s">
        <v>55</v>
      </c>
      <c s="34">
        <v>0.4</v>
      </c>
      <c s="35">
        <v>0</v>
      </c>
      <c s="36">
        <f>ROUND(ROUND(H145,2)*ROUND(G145,3),2)</f>
      </c>
      <c r="O145">
        <f>(I145*21)/100</f>
      </c>
      <c t="s">
        <v>28</v>
      </c>
    </row>
    <row r="146" spans="1:5" ht="12.75">
      <c r="A146" s="37" t="s">
        <v>56</v>
      </c>
      <c r="E146" s="38" t="s">
        <v>53</v>
      </c>
    </row>
    <row r="147" spans="1:5" ht="12.75">
      <c r="A147" s="39" t="s">
        <v>57</v>
      </c>
      <c r="E147" s="40" t="s">
        <v>4393</v>
      </c>
    </row>
    <row r="148" spans="1:5" ht="280.5">
      <c r="A148" t="s">
        <v>58</v>
      </c>
      <c r="E148" s="38" t="s">
        <v>4394</v>
      </c>
    </row>
    <row r="149" spans="1:16" ht="12.75">
      <c r="A149" s="26" t="s">
        <v>51</v>
      </c>
      <c s="31" t="s">
        <v>182</v>
      </c>
      <c s="31" t="s">
        <v>3344</v>
      </c>
      <c s="26" t="s">
        <v>53</v>
      </c>
      <c s="32" t="s">
        <v>3345</v>
      </c>
      <c s="33" t="s">
        <v>55</v>
      </c>
      <c s="34">
        <v>135.5</v>
      </c>
      <c s="35">
        <v>0</v>
      </c>
      <c s="36">
        <f>ROUND(ROUND(H149,2)*ROUND(G149,3),2)</f>
      </c>
      <c r="O149">
        <f>(I149*21)/100</f>
      </c>
      <c t="s">
        <v>28</v>
      </c>
    </row>
    <row r="150" spans="1:5" ht="12.75">
      <c r="A150" s="37" t="s">
        <v>56</v>
      </c>
      <c r="E150" s="38" t="s">
        <v>53</v>
      </c>
    </row>
    <row r="151" spans="1:5" ht="12.75">
      <c r="A151" s="39" t="s">
        <v>57</v>
      </c>
      <c r="E151" s="40" t="s">
        <v>4395</v>
      </c>
    </row>
    <row r="152" spans="1:5" ht="267.75">
      <c r="A152" t="s">
        <v>58</v>
      </c>
      <c r="E152" s="38" t="s">
        <v>4396</v>
      </c>
    </row>
    <row r="153" spans="1:16" ht="12.75">
      <c r="A153" s="26" t="s">
        <v>51</v>
      </c>
      <c s="31" t="s">
        <v>186</v>
      </c>
      <c s="31" t="s">
        <v>3353</v>
      </c>
      <c s="26" t="s">
        <v>53</v>
      </c>
      <c s="32" t="s">
        <v>3354</v>
      </c>
      <c s="33" t="s">
        <v>65</v>
      </c>
      <c s="34">
        <v>4</v>
      </c>
      <c s="35">
        <v>0</v>
      </c>
      <c s="36">
        <f>ROUND(ROUND(H153,2)*ROUND(G153,3),2)</f>
      </c>
      <c r="O153">
        <f>(I153*21)/100</f>
      </c>
      <c t="s">
        <v>28</v>
      </c>
    </row>
    <row r="154" spans="1:5" ht="12.75">
      <c r="A154" s="37" t="s">
        <v>56</v>
      </c>
      <c r="E154" s="38" t="s">
        <v>53</v>
      </c>
    </row>
    <row r="155" spans="1:5" ht="12.75">
      <c r="A155" s="39" t="s">
        <v>57</v>
      </c>
      <c r="E155" s="40" t="s">
        <v>53</v>
      </c>
    </row>
    <row r="156" spans="1:5" ht="89.25">
      <c r="A156" t="s">
        <v>58</v>
      </c>
      <c r="E156" s="38" t="s">
        <v>4397</v>
      </c>
    </row>
    <row r="157" spans="1:16" ht="12.75">
      <c r="A157" s="26" t="s">
        <v>51</v>
      </c>
      <c s="31" t="s">
        <v>190</v>
      </c>
      <c s="31" t="s">
        <v>4398</v>
      </c>
      <c s="26" t="s">
        <v>53</v>
      </c>
      <c s="32" t="s">
        <v>4399</v>
      </c>
      <c s="33" t="s">
        <v>65</v>
      </c>
      <c s="34">
        <v>3</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4397</v>
      </c>
    </row>
    <row r="161" spans="1:18" ht="12.75" customHeight="1">
      <c r="A161" s="6" t="s">
        <v>48</v>
      </c>
      <c s="6"/>
      <c s="44" t="s">
        <v>44</v>
      </c>
      <c s="6"/>
      <c s="29" t="s">
        <v>359</v>
      </c>
      <c s="6"/>
      <c s="6"/>
      <c s="6"/>
      <c s="46">
        <f>0+Q161</f>
      </c>
      <c r="O161">
        <f>0+R161</f>
      </c>
      <c r="Q161">
        <f>0+I162+I166+I170</f>
      </c>
      <c>
        <f>0+O162+O166+O170</f>
      </c>
    </row>
    <row r="162" spans="1:16" ht="12.75">
      <c r="A162" s="26" t="s">
        <v>51</v>
      </c>
      <c s="31" t="s">
        <v>194</v>
      </c>
      <c s="31" t="s">
        <v>4400</v>
      </c>
      <c s="26" t="s">
        <v>53</v>
      </c>
      <c s="32" t="s">
        <v>4401</v>
      </c>
      <c s="33" t="s">
        <v>55</v>
      </c>
      <c s="34">
        <v>18.8</v>
      </c>
      <c s="35">
        <v>0</v>
      </c>
      <c s="36">
        <f>ROUND(ROUND(H162,2)*ROUND(G162,3),2)</f>
      </c>
      <c r="O162">
        <f>(I162*21)/100</f>
      </c>
      <c t="s">
        <v>28</v>
      </c>
    </row>
    <row r="163" spans="1:5" ht="12.75">
      <c r="A163" s="37" t="s">
        <v>56</v>
      </c>
      <c r="E163" s="38" t="s">
        <v>53</v>
      </c>
    </row>
    <row r="164" spans="1:5" ht="12.75">
      <c r="A164" s="39" t="s">
        <v>57</v>
      </c>
      <c r="E164" s="40" t="s">
        <v>53</v>
      </c>
    </row>
    <row r="165" spans="1:5" ht="76.5">
      <c r="A165" t="s">
        <v>58</v>
      </c>
      <c r="E165" s="38" t="s">
        <v>4402</v>
      </c>
    </row>
    <row r="166" spans="1:16" ht="12.75">
      <c r="A166" s="26" t="s">
        <v>51</v>
      </c>
      <c s="31" t="s">
        <v>198</v>
      </c>
      <c s="31" t="s">
        <v>4403</v>
      </c>
      <c s="26" t="s">
        <v>53</v>
      </c>
      <c s="32" t="s">
        <v>4228</v>
      </c>
      <c s="33" t="s">
        <v>2590</v>
      </c>
      <c s="34">
        <v>390.36</v>
      </c>
      <c s="35">
        <v>0</v>
      </c>
      <c s="36">
        <f>ROUND(ROUND(H166,2)*ROUND(G166,3),2)</f>
      </c>
      <c r="O166">
        <f>(I166*21)/100</f>
      </c>
      <c t="s">
        <v>28</v>
      </c>
    </row>
    <row r="167" spans="1:5" ht="12.75">
      <c r="A167" s="37" t="s">
        <v>56</v>
      </c>
      <c r="E167" s="38" t="s">
        <v>53</v>
      </c>
    </row>
    <row r="168" spans="1:5" ht="38.25">
      <c r="A168" s="39" t="s">
        <v>57</v>
      </c>
      <c r="E168" s="40" t="s">
        <v>4404</v>
      </c>
    </row>
    <row r="169" spans="1:5" ht="357">
      <c r="A169" t="s">
        <v>58</v>
      </c>
      <c r="E169" s="38" t="s">
        <v>4405</v>
      </c>
    </row>
    <row r="170" spans="1:16" ht="12.75">
      <c r="A170" s="26" t="s">
        <v>51</v>
      </c>
      <c s="31" t="s">
        <v>238</v>
      </c>
      <c s="31" t="s">
        <v>4406</v>
      </c>
      <c s="26" t="s">
        <v>53</v>
      </c>
      <c s="32" t="s">
        <v>4407</v>
      </c>
      <c s="33" t="s">
        <v>55</v>
      </c>
      <c s="34">
        <v>100</v>
      </c>
      <c s="35">
        <v>0</v>
      </c>
      <c s="36">
        <f>ROUND(ROUND(H170,2)*ROUND(G170,3),2)</f>
      </c>
      <c r="O170">
        <f>(I170*21)/100</f>
      </c>
      <c t="s">
        <v>28</v>
      </c>
    </row>
    <row r="171" spans="1:5" ht="25.5">
      <c r="A171" s="37" t="s">
        <v>56</v>
      </c>
      <c r="E171" s="38" t="s">
        <v>4408</v>
      </c>
    </row>
    <row r="172" spans="1:5" ht="12.75">
      <c r="A172" s="39" t="s">
        <v>57</v>
      </c>
      <c r="E172" s="40" t="s">
        <v>4409</v>
      </c>
    </row>
    <row r="173" spans="1:5" ht="12.75">
      <c r="A173" t="s">
        <v>58</v>
      </c>
      <c r="E173" s="38" t="s">
        <v>53</v>
      </c>
    </row>
    <row r="174" spans="1:18" ht="12.75" customHeight="1">
      <c r="A174" s="6" t="s">
        <v>48</v>
      </c>
      <c s="6"/>
      <c s="44" t="s">
        <v>364</v>
      </c>
      <c s="6"/>
      <c s="29" t="s">
        <v>1086</v>
      </c>
      <c s="6"/>
      <c s="6"/>
      <c s="6"/>
      <c s="46">
        <f>0+Q174</f>
      </c>
      <c r="O174">
        <f>0+R174</f>
      </c>
      <c r="Q174">
        <f>0+I175+I179+I183+I187+I191+I195+I199+I203+I207+I211</f>
      </c>
      <c>
        <f>0+O175+O179+O183+O187+O191+O195+O199+O203+O207+O211</f>
      </c>
    </row>
    <row r="175" spans="1:16" ht="38.25">
      <c r="A175" s="26" t="s">
        <v>51</v>
      </c>
      <c s="31" t="s">
        <v>302</v>
      </c>
      <c s="31" t="s">
        <v>2722</v>
      </c>
      <c s="26" t="s">
        <v>373</v>
      </c>
      <c s="32" t="s">
        <v>2723</v>
      </c>
      <c s="33" t="s">
        <v>375</v>
      </c>
      <c s="34">
        <v>7801.4</v>
      </c>
      <c s="35">
        <v>0</v>
      </c>
      <c s="36">
        <f>ROUND(ROUND(H175,2)*ROUND(G175,3),2)</f>
      </c>
      <c r="O175">
        <f>(I175*21)/100</f>
      </c>
      <c t="s">
        <v>28</v>
      </c>
    </row>
    <row r="176" spans="1:5" ht="38.25">
      <c r="A176" s="37" t="s">
        <v>56</v>
      </c>
      <c r="E176" s="38" t="s">
        <v>2252</v>
      </c>
    </row>
    <row r="177" spans="1:5" ht="12.75">
      <c r="A177" s="39" t="s">
        <v>57</v>
      </c>
      <c r="E177" s="40" t="s">
        <v>4410</v>
      </c>
    </row>
    <row r="178" spans="1:5" ht="165.75">
      <c r="A178" t="s">
        <v>58</v>
      </c>
      <c r="E178" s="38" t="s">
        <v>2253</v>
      </c>
    </row>
    <row r="179" spans="1:16" ht="25.5">
      <c r="A179" s="26" t="s">
        <v>51</v>
      </c>
      <c s="31" t="s">
        <v>306</v>
      </c>
      <c s="31" t="s">
        <v>3379</v>
      </c>
      <c s="26" t="s">
        <v>373</v>
      </c>
      <c s="32" t="s">
        <v>3380</v>
      </c>
      <c s="33" t="s">
        <v>375</v>
      </c>
      <c s="34">
        <v>0.3</v>
      </c>
      <c s="35">
        <v>0</v>
      </c>
      <c s="36">
        <f>ROUND(ROUND(H179,2)*ROUND(G179,3),2)</f>
      </c>
      <c r="O179">
        <f>(I179*21)/100</f>
      </c>
      <c t="s">
        <v>28</v>
      </c>
    </row>
    <row r="180" spans="1:5" ht="38.25">
      <c r="A180" s="37" t="s">
        <v>56</v>
      </c>
      <c r="E180" s="38" t="s">
        <v>2255</v>
      </c>
    </row>
    <row r="181" spans="1:5" ht="12.75">
      <c r="A181" s="39" t="s">
        <v>57</v>
      </c>
      <c r="E181" s="40" t="s">
        <v>53</v>
      </c>
    </row>
    <row r="182" spans="1:5" ht="165.75">
      <c r="A182" t="s">
        <v>58</v>
      </c>
      <c r="E182" s="38" t="s">
        <v>2253</v>
      </c>
    </row>
    <row r="183" spans="1:16" ht="25.5">
      <c r="A183" s="26" t="s">
        <v>51</v>
      </c>
      <c s="31" t="s">
        <v>310</v>
      </c>
      <c s="31" t="s">
        <v>2114</v>
      </c>
      <c s="26" t="s">
        <v>373</v>
      </c>
      <c s="32" t="s">
        <v>2115</v>
      </c>
      <c s="33" t="s">
        <v>375</v>
      </c>
      <c s="34">
        <v>3</v>
      </c>
      <c s="35">
        <v>0</v>
      </c>
      <c s="36">
        <f>ROUND(ROUND(H183,2)*ROUND(G183,3),2)</f>
      </c>
      <c r="O183">
        <f>(I183*21)/100</f>
      </c>
      <c t="s">
        <v>28</v>
      </c>
    </row>
    <row r="184" spans="1:5" ht="38.25">
      <c r="A184" s="37" t="s">
        <v>56</v>
      </c>
      <c r="E184" s="38" t="s">
        <v>2255</v>
      </c>
    </row>
    <row r="185" spans="1:5" ht="12.75">
      <c r="A185" s="39" t="s">
        <v>57</v>
      </c>
      <c r="E185" s="40" t="s">
        <v>53</v>
      </c>
    </row>
    <row r="186" spans="1:5" ht="165.75">
      <c r="A186" t="s">
        <v>58</v>
      </c>
      <c r="E186" s="38" t="s">
        <v>2253</v>
      </c>
    </row>
    <row r="187" spans="1:16" ht="25.5">
      <c r="A187" s="26" t="s">
        <v>51</v>
      </c>
      <c s="31" t="s">
        <v>202</v>
      </c>
      <c s="31" t="s">
        <v>1087</v>
      </c>
      <c s="26" t="s">
        <v>373</v>
      </c>
      <c s="32" t="s">
        <v>1088</v>
      </c>
      <c s="33" t="s">
        <v>375</v>
      </c>
      <c s="34">
        <v>0.5</v>
      </c>
      <c s="35">
        <v>0</v>
      </c>
      <c s="36">
        <f>ROUND(ROUND(H187,2)*ROUND(G187,3),2)</f>
      </c>
      <c r="O187">
        <f>(I187*21)/100</f>
      </c>
      <c t="s">
        <v>28</v>
      </c>
    </row>
    <row r="188" spans="1:5" ht="25.5">
      <c r="A188" s="37" t="s">
        <v>56</v>
      </c>
      <c r="E188" s="38" t="s">
        <v>1089</v>
      </c>
    </row>
    <row r="189" spans="1:5" ht="12.75">
      <c r="A189" s="39" t="s">
        <v>57</v>
      </c>
      <c r="E189" s="40" t="s">
        <v>53</v>
      </c>
    </row>
    <row r="190" spans="1:5" ht="165.75">
      <c r="A190" t="s">
        <v>58</v>
      </c>
      <c r="E190" s="38" t="s">
        <v>2253</v>
      </c>
    </row>
    <row r="191" spans="1:16" ht="38.25">
      <c r="A191" s="26" t="s">
        <v>51</v>
      </c>
      <c s="31" t="s">
        <v>206</v>
      </c>
      <c s="31" t="s">
        <v>1090</v>
      </c>
      <c s="26" t="s">
        <v>373</v>
      </c>
      <c s="32" t="s">
        <v>1091</v>
      </c>
      <c s="33" t="s">
        <v>375</v>
      </c>
      <c s="34">
        <v>0.3</v>
      </c>
      <c s="35">
        <v>0</v>
      </c>
      <c s="36">
        <f>ROUND(ROUND(H191,2)*ROUND(G191,3),2)</f>
      </c>
      <c r="O191">
        <f>(I191*21)/100</f>
      </c>
      <c t="s">
        <v>28</v>
      </c>
    </row>
    <row r="192" spans="1:5" ht="38.25">
      <c r="A192" s="37" t="s">
        <v>56</v>
      </c>
      <c r="E192" s="38" t="s">
        <v>2255</v>
      </c>
    </row>
    <row r="193" spans="1:5" ht="12.75">
      <c r="A193" s="39" t="s">
        <v>57</v>
      </c>
      <c r="E193" s="40" t="s">
        <v>53</v>
      </c>
    </row>
    <row r="194" spans="1:5" ht="165.75">
      <c r="A194" t="s">
        <v>58</v>
      </c>
      <c r="E194" s="38" t="s">
        <v>2253</v>
      </c>
    </row>
    <row r="195" spans="1:16" ht="25.5">
      <c r="A195" s="26" t="s">
        <v>51</v>
      </c>
      <c s="31" t="s">
        <v>210</v>
      </c>
      <c s="31" t="s">
        <v>1095</v>
      </c>
      <c s="26" t="s">
        <v>373</v>
      </c>
      <c s="32" t="s">
        <v>1096</v>
      </c>
      <c s="33" t="s">
        <v>375</v>
      </c>
      <c s="34">
        <v>0.2</v>
      </c>
      <c s="35">
        <v>0</v>
      </c>
      <c s="36">
        <f>ROUND(ROUND(H195,2)*ROUND(G195,3),2)</f>
      </c>
      <c r="O195">
        <f>(I195*21)/100</f>
      </c>
      <c t="s">
        <v>28</v>
      </c>
    </row>
    <row r="196" spans="1:5" ht="38.25">
      <c r="A196" s="37" t="s">
        <v>56</v>
      </c>
      <c r="E196" s="38" t="s">
        <v>2255</v>
      </c>
    </row>
    <row r="197" spans="1:5" ht="12.75">
      <c r="A197" s="39" t="s">
        <v>57</v>
      </c>
      <c r="E197" s="40" t="s">
        <v>53</v>
      </c>
    </row>
    <row r="198" spans="1:5" ht="165.75">
      <c r="A198" t="s">
        <v>58</v>
      </c>
      <c r="E198" s="38" t="s">
        <v>2253</v>
      </c>
    </row>
    <row r="199" spans="1:16" ht="25.5">
      <c r="A199" s="26" t="s">
        <v>51</v>
      </c>
      <c s="31" t="s">
        <v>214</v>
      </c>
      <c s="31" t="s">
        <v>4240</v>
      </c>
      <c s="26" t="s">
        <v>373</v>
      </c>
      <c s="32" t="s">
        <v>4241</v>
      </c>
      <c s="33" t="s">
        <v>375</v>
      </c>
      <c s="34">
        <v>0.1</v>
      </c>
      <c s="35">
        <v>0</v>
      </c>
      <c s="36">
        <f>ROUND(ROUND(H199,2)*ROUND(G199,3),2)</f>
      </c>
      <c r="O199">
        <f>(I199*21)/100</f>
      </c>
      <c t="s">
        <v>28</v>
      </c>
    </row>
    <row r="200" spans="1:5" ht="25.5">
      <c r="A200" s="37" t="s">
        <v>56</v>
      </c>
      <c r="E200" s="38" t="s">
        <v>4411</v>
      </c>
    </row>
    <row r="201" spans="1:5" ht="12.75">
      <c r="A201" s="39" t="s">
        <v>57</v>
      </c>
      <c r="E201" s="40" t="s">
        <v>53</v>
      </c>
    </row>
    <row r="202" spans="1:5" ht="165.75">
      <c r="A202" t="s">
        <v>58</v>
      </c>
      <c r="E202" s="38" t="s">
        <v>2253</v>
      </c>
    </row>
    <row r="203" spans="1:16" ht="25.5">
      <c r="A203" s="26" t="s">
        <v>51</v>
      </c>
      <c s="31" t="s">
        <v>218</v>
      </c>
      <c s="31" t="s">
        <v>4243</v>
      </c>
      <c s="26" t="s">
        <v>373</v>
      </c>
      <c s="32" t="s">
        <v>4244</v>
      </c>
      <c s="33" t="s">
        <v>375</v>
      </c>
      <c s="34">
        <v>0.05</v>
      </c>
      <c s="35">
        <v>0</v>
      </c>
      <c s="36">
        <f>ROUND(ROUND(H203,2)*ROUND(G203,3),2)</f>
      </c>
      <c r="O203">
        <f>(I203*21)/100</f>
      </c>
      <c t="s">
        <v>28</v>
      </c>
    </row>
    <row r="204" spans="1:5" ht="25.5">
      <c r="A204" s="37" t="s">
        <v>56</v>
      </c>
      <c r="E204" s="38" t="s">
        <v>4411</v>
      </c>
    </row>
    <row r="205" spans="1:5" ht="12.75">
      <c r="A205" s="39" t="s">
        <v>57</v>
      </c>
      <c r="E205" s="40" t="s">
        <v>53</v>
      </c>
    </row>
    <row r="206" spans="1:5" ht="165.75">
      <c r="A206" t="s">
        <v>58</v>
      </c>
      <c r="E206" s="38" t="s">
        <v>2253</v>
      </c>
    </row>
    <row r="207" spans="1:16" ht="25.5">
      <c r="A207" s="26" t="s">
        <v>51</v>
      </c>
      <c s="31" t="s">
        <v>222</v>
      </c>
      <c s="31" t="s">
        <v>1102</v>
      </c>
      <c s="26" t="s">
        <v>373</v>
      </c>
      <c s="32" t="s">
        <v>1103</v>
      </c>
      <c s="33" t="s">
        <v>375</v>
      </c>
      <c s="34">
        <v>0.05</v>
      </c>
      <c s="35">
        <v>0</v>
      </c>
      <c s="36">
        <f>ROUND(ROUND(H207,2)*ROUND(G207,3),2)</f>
      </c>
      <c r="O207">
        <f>(I207*21)/100</f>
      </c>
      <c t="s">
        <v>28</v>
      </c>
    </row>
    <row r="208" spans="1:5" ht="38.25">
      <c r="A208" s="37" t="s">
        <v>56</v>
      </c>
      <c r="E208" s="38" t="s">
        <v>2254</v>
      </c>
    </row>
    <row r="209" spans="1:5" ht="12.75">
      <c r="A209" s="39" t="s">
        <v>57</v>
      </c>
      <c r="E209" s="40" t="s">
        <v>53</v>
      </c>
    </row>
    <row r="210" spans="1:5" ht="165.75">
      <c r="A210" t="s">
        <v>58</v>
      </c>
      <c r="E210" s="38" t="s">
        <v>2253</v>
      </c>
    </row>
    <row r="211" spans="1:16" ht="25.5">
      <c r="A211" s="26" t="s">
        <v>51</v>
      </c>
      <c s="31" t="s">
        <v>314</v>
      </c>
      <c s="31" t="s">
        <v>1105</v>
      </c>
      <c s="26" t="s">
        <v>373</v>
      </c>
      <c s="32" t="s">
        <v>1106</v>
      </c>
      <c s="33" t="s">
        <v>375</v>
      </c>
      <c s="34">
        <v>0.05</v>
      </c>
      <c s="35">
        <v>0</v>
      </c>
      <c s="36">
        <f>ROUND(ROUND(H211,2)*ROUND(G211,3),2)</f>
      </c>
      <c r="O211">
        <f>(I211*21)/100</f>
      </c>
      <c t="s">
        <v>28</v>
      </c>
    </row>
    <row r="212" spans="1:5" ht="38.25">
      <c r="A212" s="37" t="s">
        <v>56</v>
      </c>
      <c r="E212" s="38" t="s">
        <v>2255</v>
      </c>
    </row>
    <row r="213" spans="1:5" ht="12.75">
      <c r="A213" s="39" t="s">
        <v>57</v>
      </c>
      <c r="E213" s="40" t="s">
        <v>53</v>
      </c>
    </row>
    <row r="214" spans="1:5" ht="165.75">
      <c r="A214" t="s">
        <v>58</v>
      </c>
      <c r="E214" s="38" t="s">
        <v>2253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4412</v>
      </c>
      <c s="41">
        <f>0+I9+I18+I31+I36</f>
      </c>
      <c r="O3" t="s">
        <v>23</v>
      </c>
      <c t="s">
        <v>28</v>
      </c>
    </row>
    <row r="4" spans="1:16" ht="15" customHeight="1">
      <c r="A4" t="s">
        <v>17</v>
      </c>
      <c s="12" t="s">
        <v>18</v>
      </c>
      <c s="13" t="s">
        <v>4155</v>
      </c>
      <c s="1"/>
      <c s="14" t="s">
        <v>4156</v>
      </c>
      <c s="1"/>
      <c s="1"/>
      <c s="11"/>
      <c s="11"/>
      <c r="O4" t="s">
        <v>24</v>
      </c>
      <c t="s">
        <v>28</v>
      </c>
    </row>
    <row r="5" spans="1:16" ht="12.75" customHeight="1">
      <c r="A5" t="s">
        <v>21</v>
      </c>
      <c s="16" t="s">
        <v>22</v>
      </c>
      <c s="17" t="s">
        <v>4412</v>
      </c>
      <c s="6"/>
      <c s="18" t="s">
        <v>4413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3300</v>
      </c>
      <c s="27"/>
      <c s="27"/>
      <c s="27"/>
      <c s="30">
        <f>0+Q9</f>
      </c>
      <c r="O9">
        <f>0+R9</f>
      </c>
      <c r="Q9">
        <f>0+I10+I14</f>
      </c>
      <c>
        <f>0+O10+O14</f>
      </c>
    </row>
    <row r="10" spans="1:16" ht="12.75">
      <c r="A10" s="26" t="s">
        <v>51</v>
      </c>
      <c s="31" t="s">
        <v>34</v>
      </c>
      <c s="31" t="s">
        <v>4339</v>
      </c>
      <c s="26" t="s">
        <v>53</v>
      </c>
      <c s="32" t="s">
        <v>4340</v>
      </c>
      <c s="33" t="s">
        <v>118</v>
      </c>
      <c s="34">
        <v>72.8</v>
      </c>
      <c s="35">
        <v>0</v>
      </c>
      <c s="36">
        <f>ROUND(ROUND(H10,2)*ROUND(G10,3),2)</f>
      </c>
      <c r="O10">
        <f>(I10*21)/100</f>
      </c>
      <c t="s">
        <v>28</v>
      </c>
    </row>
    <row r="11" spans="1:5" ht="12.75">
      <c r="A11" s="37" t="s">
        <v>56</v>
      </c>
      <c r="E11" s="38" t="s">
        <v>53</v>
      </c>
    </row>
    <row r="12" spans="1:5" ht="38.25">
      <c r="A12" s="39" t="s">
        <v>57</v>
      </c>
      <c r="E12" s="40" t="s">
        <v>4415</v>
      </c>
    </row>
    <row r="13" spans="1:5" ht="369.75">
      <c r="A13" t="s">
        <v>58</v>
      </c>
      <c r="E13" s="38" t="s">
        <v>4119</v>
      </c>
    </row>
    <row r="14" spans="1:16" ht="12.75">
      <c r="A14" s="26" t="s">
        <v>51</v>
      </c>
      <c s="31" t="s">
        <v>28</v>
      </c>
      <c s="31" t="s">
        <v>4346</v>
      </c>
      <c s="26" t="s">
        <v>53</v>
      </c>
      <c s="32" t="s">
        <v>4347</v>
      </c>
      <c s="33" t="s">
        <v>375</v>
      </c>
      <c s="34">
        <v>12.016</v>
      </c>
      <c s="35">
        <v>0</v>
      </c>
      <c s="36">
        <f>ROUND(ROUND(H14,2)*ROUND(G14,3),2)</f>
      </c>
      <c r="O14">
        <f>(I14*21)/100</f>
      </c>
      <c t="s">
        <v>28</v>
      </c>
    </row>
    <row r="15" spans="1:5" ht="12.75">
      <c r="A15" s="37" t="s">
        <v>56</v>
      </c>
      <c r="E15" s="38" t="s">
        <v>53</v>
      </c>
    </row>
    <row r="16" spans="1:5" ht="12.75">
      <c r="A16" s="39" t="s">
        <v>57</v>
      </c>
      <c r="E16" s="40" t="s">
        <v>4416</v>
      </c>
    </row>
    <row r="17" spans="1:5" ht="267.75">
      <c r="A17" t="s">
        <v>58</v>
      </c>
      <c r="E17" s="38" t="s">
        <v>4417</v>
      </c>
    </row>
    <row r="18" spans="1:18" ht="12.75" customHeight="1">
      <c r="A18" s="6" t="s">
        <v>48</v>
      </c>
      <c s="6"/>
      <c s="44" t="s">
        <v>81</v>
      </c>
      <c s="6"/>
      <c s="29" t="s">
        <v>330</v>
      </c>
      <c s="6"/>
      <c s="6"/>
      <c s="6"/>
      <c s="46">
        <f>0+Q18</f>
      </c>
      <c r="O18">
        <f>0+R18</f>
      </c>
      <c r="Q18">
        <f>0+I19+I23+I27</f>
      </c>
      <c>
        <f>0+O19+O23+O27</f>
      </c>
    </row>
    <row r="19" spans="1:16" ht="12.75">
      <c r="A19" s="26" t="s">
        <v>51</v>
      </c>
      <c s="31" t="s">
        <v>26</v>
      </c>
      <c s="31" t="s">
        <v>4373</v>
      </c>
      <c s="26" t="s">
        <v>53</v>
      </c>
      <c s="32" t="s">
        <v>4374</v>
      </c>
      <c s="33" t="s">
        <v>114</v>
      </c>
      <c s="34">
        <v>76.48</v>
      </c>
      <c s="35">
        <v>0</v>
      </c>
      <c s="36">
        <f>ROUND(ROUND(H19,2)*ROUND(G19,3),2)</f>
      </c>
      <c r="O19">
        <f>(I19*21)/100</f>
      </c>
      <c t="s">
        <v>28</v>
      </c>
    </row>
    <row r="20" spans="1:5" ht="12.75">
      <c r="A20" s="37" t="s">
        <v>56</v>
      </c>
      <c r="E20" s="38" t="s">
        <v>53</v>
      </c>
    </row>
    <row r="21" spans="1:5" ht="12.75">
      <c r="A21" s="39" t="s">
        <v>57</v>
      </c>
      <c r="E21" s="40" t="s">
        <v>4418</v>
      </c>
    </row>
    <row r="22" spans="1:5" ht="191.25">
      <c r="A22" t="s">
        <v>58</v>
      </c>
      <c r="E22" s="38" t="s">
        <v>3706</v>
      </c>
    </row>
    <row r="23" spans="1:16" ht="12.75">
      <c r="A23" s="26" t="s">
        <v>51</v>
      </c>
      <c s="31" t="s">
        <v>38</v>
      </c>
      <c s="31" t="s">
        <v>4380</v>
      </c>
      <c s="26" t="s">
        <v>53</v>
      </c>
      <c s="32" t="s">
        <v>4381</v>
      </c>
      <c s="33" t="s">
        <v>114</v>
      </c>
      <c s="34">
        <v>76.48</v>
      </c>
      <c s="35">
        <v>0</v>
      </c>
      <c s="36">
        <f>ROUND(ROUND(H23,2)*ROUND(G23,3),2)</f>
      </c>
      <c r="O23">
        <f>(I23*21)/100</f>
      </c>
      <c t="s">
        <v>28</v>
      </c>
    </row>
    <row r="24" spans="1:5" ht="12.75">
      <c r="A24" s="37" t="s">
        <v>56</v>
      </c>
      <c r="E24" s="38" t="s">
        <v>53</v>
      </c>
    </row>
    <row r="25" spans="1:5" ht="12.75">
      <c r="A25" s="39" t="s">
        <v>57</v>
      </c>
      <c r="E25" s="40" t="s">
        <v>4418</v>
      </c>
    </row>
    <row r="26" spans="1:5" ht="38.25">
      <c r="A26" t="s">
        <v>58</v>
      </c>
      <c r="E26" s="38" t="s">
        <v>4419</v>
      </c>
    </row>
    <row r="27" spans="1:16" ht="12.75">
      <c r="A27" s="26" t="s">
        <v>51</v>
      </c>
      <c s="31" t="s">
        <v>40</v>
      </c>
      <c s="31" t="s">
        <v>4384</v>
      </c>
      <c s="26" t="s">
        <v>53</v>
      </c>
      <c s="32" t="s">
        <v>4385</v>
      </c>
      <c s="33" t="s">
        <v>114</v>
      </c>
      <c s="34">
        <v>107.901</v>
      </c>
      <c s="35">
        <v>0</v>
      </c>
      <c s="36">
        <f>ROUND(ROUND(H27,2)*ROUND(G27,3),2)</f>
      </c>
      <c r="O27">
        <f>(I27*21)/100</f>
      </c>
      <c t="s">
        <v>28</v>
      </c>
    </row>
    <row r="28" spans="1:5" ht="12.75">
      <c r="A28" s="37" t="s">
        <v>56</v>
      </c>
      <c r="E28" s="38" t="s">
        <v>53</v>
      </c>
    </row>
    <row r="29" spans="1:5" ht="12.75">
      <c r="A29" s="39" t="s">
        <v>57</v>
      </c>
      <c r="E29" s="40" t="s">
        <v>4420</v>
      </c>
    </row>
    <row r="30" spans="1:5" ht="38.25">
      <c r="A30" t="s">
        <v>58</v>
      </c>
      <c r="E30" s="38" t="s">
        <v>4387</v>
      </c>
    </row>
    <row r="31" spans="1:18" ht="12.75" customHeight="1">
      <c r="A31" s="6" t="s">
        <v>48</v>
      </c>
      <c s="6"/>
      <c s="44" t="s">
        <v>44</v>
      </c>
      <c s="6"/>
      <c s="29" t="s">
        <v>359</v>
      </c>
      <c s="6"/>
      <c s="6"/>
      <c s="6"/>
      <c s="46">
        <f>0+Q31</f>
      </c>
      <c r="O31">
        <f>0+R31</f>
      </c>
      <c r="Q31">
        <f>0+I32</f>
      </c>
      <c>
        <f>0+O32</f>
      </c>
    </row>
    <row r="32" spans="1:16" ht="12.75">
      <c r="A32" s="26" t="s">
        <v>51</v>
      </c>
      <c s="31" t="s">
        <v>27</v>
      </c>
      <c s="31" t="s">
        <v>4211</v>
      </c>
      <c s="26" t="s">
        <v>53</v>
      </c>
      <c s="32" t="s">
        <v>4212</v>
      </c>
      <c s="33" t="s">
        <v>2590</v>
      </c>
      <c s="34">
        <v>808.55</v>
      </c>
      <c s="35">
        <v>0</v>
      </c>
      <c s="36">
        <f>ROUND(ROUND(H32,2)*ROUND(G32,3),2)</f>
      </c>
      <c r="O32">
        <f>(I32*21)/100</f>
      </c>
      <c t="s">
        <v>28</v>
      </c>
    </row>
    <row r="33" spans="1:5" ht="12.75">
      <c r="A33" s="37" t="s">
        <v>56</v>
      </c>
      <c r="E33" s="38" t="s">
        <v>53</v>
      </c>
    </row>
    <row r="34" spans="1:5" ht="12.75">
      <c r="A34" s="39" t="s">
        <v>57</v>
      </c>
      <c r="E34" s="40" t="s">
        <v>4421</v>
      </c>
    </row>
    <row r="35" spans="1:5" ht="409.5">
      <c r="A35" t="s">
        <v>58</v>
      </c>
      <c r="E35" s="38" t="s">
        <v>4214</v>
      </c>
    </row>
    <row r="36" spans="1:18" ht="12.75" customHeight="1">
      <c r="A36" s="6" t="s">
        <v>48</v>
      </c>
      <c s="6"/>
      <c s="44" t="s">
        <v>364</v>
      </c>
      <c s="6"/>
      <c s="29" t="s">
        <v>365</v>
      </c>
      <c s="6"/>
      <c s="6"/>
      <c s="6"/>
      <c s="46">
        <f>0+Q36</f>
      </c>
      <c r="O36">
        <f>0+R36</f>
      </c>
      <c r="Q36">
        <f>0+I37+I41+I45+I49+I53</f>
      </c>
      <c>
        <f>0+O37+O41+O45+O49+O53</f>
      </c>
    </row>
    <row r="37" spans="1:16" ht="25.5">
      <c r="A37" s="26" t="s">
        <v>51</v>
      </c>
      <c s="31" t="s">
        <v>81</v>
      </c>
      <c s="31" t="s">
        <v>2114</v>
      </c>
      <c s="26" t="s">
        <v>373</v>
      </c>
      <c s="32" t="s">
        <v>2115</v>
      </c>
      <c s="33" t="s">
        <v>375</v>
      </c>
      <c s="34">
        <v>0.5</v>
      </c>
      <c s="35">
        <v>0</v>
      </c>
      <c s="36">
        <f>ROUND(ROUND(H37,2)*ROUND(G37,3),2)</f>
      </c>
      <c r="O37">
        <f>(I37*21)/100</f>
      </c>
      <c t="s">
        <v>28</v>
      </c>
    </row>
    <row r="38" spans="1:5" ht="38.25">
      <c r="A38" s="37" t="s">
        <v>56</v>
      </c>
      <c r="E38" s="38" t="s">
        <v>1155</v>
      </c>
    </row>
    <row r="39" spans="1:5" ht="12.75">
      <c r="A39" s="39" t="s">
        <v>57</v>
      </c>
      <c r="E39" s="40" t="s">
        <v>53</v>
      </c>
    </row>
    <row r="40" spans="1:5" ht="165.75">
      <c r="A40" t="s">
        <v>58</v>
      </c>
      <c r="E40" s="38" t="s">
        <v>1154</v>
      </c>
    </row>
    <row r="41" spans="1:16" ht="25.5">
      <c r="A41" s="26" t="s">
        <v>51</v>
      </c>
      <c s="31" t="s">
        <v>85</v>
      </c>
      <c s="31" t="s">
        <v>1087</v>
      </c>
      <c s="26" t="s">
        <v>373</v>
      </c>
      <c s="32" t="s">
        <v>1088</v>
      </c>
      <c s="33" t="s">
        <v>375</v>
      </c>
      <c s="34">
        <v>0.05</v>
      </c>
      <c s="35">
        <v>0</v>
      </c>
      <c s="36">
        <f>ROUND(ROUND(H41,2)*ROUND(G41,3),2)</f>
      </c>
      <c r="O41">
        <f>(I41*21)/100</f>
      </c>
      <c t="s">
        <v>28</v>
      </c>
    </row>
    <row r="42" spans="1:5" ht="25.5">
      <c r="A42" s="37" t="s">
        <v>56</v>
      </c>
      <c r="E42" s="38" t="s">
        <v>1089</v>
      </c>
    </row>
    <row r="43" spans="1:5" ht="12.75">
      <c r="A43" s="39" t="s">
        <v>57</v>
      </c>
      <c r="E43" s="40" t="s">
        <v>53</v>
      </c>
    </row>
    <row r="44" spans="1:5" ht="165.75">
      <c r="A44" t="s">
        <v>58</v>
      </c>
      <c r="E44" s="38" t="s">
        <v>1154</v>
      </c>
    </row>
    <row r="45" spans="1:16" ht="38.25">
      <c r="A45" s="26" t="s">
        <v>51</v>
      </c>
      <c s="31" t="s">
        <v>44</v>
      </c>
      <c s="31" t="s">
        <v>1090</v>
      </c>
      <c s="26" t="s">
        <v>373</v>
      </c>
      <c s="32" t="s">
        <v>1091</v>
      </c>
      <c s="33" t="s">
        <v>375</v>
      </c>
      <c s="34">
        <v>0.05</v>
      </c>
      <c s="35">
        <v>0</v>
      </c>
      <c s="36">
        <f>ROUND(ROUND(H45,2)*ROUND(G45,3),2)</f>
      </c>
      <c r="O45">
        <f>(I45*21)/100</f>
      </c>
      <c t="s">
        <v>28</v>
      </c>
    </row>
    <row r="46" spans="1:5" ht="38.25">
      <c r="A46" s="37" t="s">
        <v>56</v>
      </c>
      <c r="E46" s="38" t="s">
        <v>1155</v>
      </c>
    </row>
    <row r="47" spans="1:5" ht="12.75">
      <c r="A47" s="39" t="s">
        <v>57</v>
      </c>
      <c r="E47" s="40" t="s">
        <v>53</v>
      </c>
    </row>
    <row r="48" spans="1:5" ht="165.75">
      <c r="A48" t="s">
        <v>58</v>
      </c>
      <c r="E48" s="38" t="s">
        <v>1154</v>
      </c>
    </row>
    <row r="49" spans="1:16" ht="25.5">
      <c r="A49" s="26" t="s">
        <v>51</v>
      </c>
      <c s="31" t="s">
        <v>46</v>
      </c>
      <c s="31" t="s">
        <v>4240</v>
      </c>
      <c s="26" t="s">
        <v>373</v>
      </c>
      <c s="32" t="s">
        <v>4241</v>
      </c>
      <c s="33" t="s">
        <v>375</v>
      </c>
      <c s="34">
        <v>0.03</v>
      </c>
      <c s="35">
        <v>0</v>
      </c>
      <c s="36">
        <f>ROUND(ROUND(H49,2)*ROUND(G49,3),2)</f>
      </c>
      <c r="O49">
        <f>(I49*21)/100</f>
      </c>
      <c t="s">
        <v>28</v>
      </c>
    </row>
    <row r="50" spans="1:5" ht="25.5">
      <c r="A50" s="37" t="s">
        <v>56</v>
      </c>
      <c r="E50" s="38" t="s">
        <v>4242</v>
      </c>
    </row>
    <row r="51" spans="1:5" ht="12.75">
      <c r="A51" s="39" t="s">
        <v>57</v>
      </c>
      <c r="E51" s="40" t="s">
        <v>53</v>
      </c>
    </row>
    <row r="52" spans="1:5" ht="165.75">
      <c r="A52" t="s">
        <v>58</v>
      </c>
      <c r="E52" s="38" t="s">
        <v>1154</v>
      </c>
    </row>
    <row r="53" spans="1:16" ht="25.5">
      <c r="A53" s="26" t="s">
        <v>51</v>
      </c>
      <c s="31" t="s">
        <v>95</v>
      </c>
      <c s="31" t="s">
        <v>4243</v>
      </c>
      <c s="26" t="s">
        <v>373</v>
      </c>
      <c s="32" t="s">
        <v>4244</v>
      </c>
      <c s="33" t="s">
        <v>375</v>
      </c>
      <c s="34">
        <v>0.01</v>
      </c>
      <c s="35">
        <v>0</v>
      </c>
      <c s="36">
        <f>ROUND(ROUND(H53,2)*ROUND(G53,3),2)</f>
      </c>
      <c r="O53">
        <f>(I53*21)/100</f>
      </c>
      <c t="s">
        <v>28</v>
      </c>
    </row>
    <row r="54" spans="1:5" ht="25.5">
      <c r="A54" s="37" t="s">
        <v>56</v>
      </c>
      <c r="E54" s="38" t="s">
        <v>4242</v>
      </c>
    </row>
    <row r="55" spans="1:5" ht="12.75">
      <c r="A55" s="39" t="s">
        <v>57</v>
      </c>
      <c r="E55" s="40" t="s">
        <v>53</v>
      </c>
    </row>
    <row r="56" spans="1:5" ht="165.75">
      <c r="A56" t="s">
        <v>58</v>
      </c>
      <c r="E56"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4422</v>
      </c>
      <c s="41">
        <f>0+I9+I22+I31+I40+I45+I54+I59</f>
      </c>
      <c r="O3" t="s">
        <v>23</v>
      </c>
      <c t="s">
        <v>28</v>
      </c>
    </row>
    <row r="4" spans="1:16" ht="15" customHeight="1">
      <c r="A4" t="s">
        <v>17</v>
      </c>
      <c s="12" t="s">
        <v>18</v>
      </c>
      <c s="13" t="s">
        <v>4155</v>
      </c>
      <c s="1"/>
      <c s="14" t="s">
        <v>4156</v>
      </c>
      <c s="1"/>
      <c s="1"/>
      <c s="11"/>
      <c s="11"/>
      <c r="O4" t="s">
        <v>24</v>
      </c>
      <c t="s">
        <v>28</v>
      </c>
    </row>
    <row r="5" spans="1:16" ht="12.75" customHeight="1">
      <c r="A5" t="s">
        <v>21</v>
      </c>
      <c s="16" t="s">
        <v>22</v>
      </c>
      <c s="17" t="s">
        <v>4422</v>
      </c>
      <c s="6"/>
      <c s="18" t="s">
        <v>4423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4160</v>
      </c>
      <c s="26" t="s">
        <v>53</v>
      </c>
      <c s="32" t="s">
        <v>4161</v>
      </c>
      <c s="33" t="s">
        <v>118</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3645</v>
      </c>
    </row>
    <row r="14" spans="1:16" ht="12.75">
      <c r="A14" s="26" t="s">
        <v>51</v>
      </c>
      <c s="31" t="s">
        <v>28</v>
      </c>
      <c s="31" t="s">
        <v>4092</v>
      </c>
      <c s="26" t="s">
        <v>53</v>
      </c>
      <c s="32" t="s">
        <v>4093</v>
      </c>
      <c s="33" t="s">
        <v>118</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4094</v>
      </c>
    </row>
    <row r="18" spans="1:16" ht="12.75">
      <c r="A18" s="26" t="s">
        <v>51</v>
      </c>
      <c s="31" t="s">
        <v>26</v>
      </c>
      <c s="31" t="s">
        <v>2866</v>
      </c>
      <c s="26" t="s">
        <v>53</v>
      </c>
      <c s="32" t="s">
        <v>2867</v>
      </c>
      <c s="33" t="s">
        <v>118</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4100</v>
      </c>
    </row>
    <row r="22" spans="1:18" ht="12.75" customHeight="1">
      <c r="A22" s="6" t="s">
        <v>48</v>
      </c>
      <c s="6"/>
      <c s="44" t="s">
        <v>28</v>
      </c>
      <c s="6"/>
      <c s="29" t="s">
        <v>1811</v>
      </c>
      <c s="6"/>
      <c s="6"/>
      <c s="6"/>
      <c s="46">
        <f>0+Q22</f>
      </c>
      <c r="O22">
        <f>0+R22</f>
      </c>
      <c r="Q22">
        <f>0+I23+I27</f>
      </c>
      <c>
        <f>0+O23+O27</f>
      </c>
    </row>
    <row r="23" spans="1:16" ht="12.75">
      <c r="A23" s="26" t="s">
        <v>51</v>
      </c>
      <c s="31" t="s">
        <v>38</v>
      </c>
      <c s="31" t="s">
        <v>4425</v>
      </c>
      <c s="26" t="s">
        <v>53</v>
      </c>
      <c s="32" t="s">
        <v>4426</v>
      </c>
      <c s="33" t="s">
        <v>118</v>
      </c>
      <c s="34">
        <v>14.56</v>
      </c>
      <c s="35">
        <v>0</v>
      </c>
      <c s="36">
        <f>ROUND(ROUND(H23,2)*ROUND(G23,3),2)</f>
      </c>
      <c r="O23">
        <f>(I23*21)/100</f>
      </c>
      <c t="s">
        <v>28</v>
      </c>
    </row>
    <row r="24" spans="1:5" ht="12.75">
      <c r="A24" s="37" t="s">
        <v>56</v>
      </c>
      <c r="E24" s="38" t="s">
        <v>53</v>
      </c>
    </row>
    <row r="25" spans="1:5" ht="12.75">
      <c r="A25" s="39" t="s">
        <v>57</v>
      </c>
      <c r="E25" s="40" t="s">
        <v>4427</v>
      </c>
    </row>
    <row r="26" spans="1:5" ht="369.75">
      <c r="A26" t="s">
        <v>58</v>
      </c>
      <c r="E26" s="38" t="s">
        <v>3663</v>
      </c>
    </row>
    <row r="27" spans="1:16" ht="12.75">
      <c r="A27" s="26" t="s">
        <v>51</v>
      </c>
      <c s="31" t="s">
        <v>40</v>
      </c>
      <c s="31" t="s">
        <v>4317</v>
      </c>
      <c s="26" t="s">
        <v>53</v>
      </c>
      <c s="32" t="s">
        <v>4318</v>
      </c>
      <c s="33" t="s">
        <v>375</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4417</v>
      </c>
    </row>
    <row r="31" spans="1:18" ht="12.75" customHeight="1">
      <c r="A31" s="6" t="s">
        <v>48</v>
      </c>
      <c s="6"/>
      <c s="44" t="s">
        <v>38</v>
      </c>
      <c s="6"/>
      <c s="29" t="s">
        <v>2572</v>
      </c>
      <c s="6"/>
      <c s="6"/>
      <c s="6"/>
      <c s="46">
        <f>0+Q31</f>
      </c>
      <c r="O31">
        <f>0+R31</f>
      </c>
      <c r="Q31">
        <f>0+I32+I36</f>
      </c>
      <c>
        <f>0+O32+O36</f>
      </c>
    </row>
    <row r="32" spans="1:16" ht="12.75">
      <c r="A32" s="26" t="s">
        <v>51</v>
      </c>
      <c s="31" t="s">
        <v>27</v>
      </c>
      <c s="31" t="s">
        <v>4428</v>
      </c>
      <c s="26" t="s">
        <v>53</v>
      </c>
      <c s="32" t="s">
        <v>4429</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4430</v>
      </c>
    </row>
    <row r="36" spans="1:16" ht="12.75">
      <c r="A36" s="26" t="s">
        <v>51</v>
      </c>
      <c s="31" t="s">
        <v>150</v>
      </c>
      <c s="31" t="s">
        <v>4431</v>
      </c>
      <c s="26" t="s">
        <v>53</v>
      </c>
      <c s="32" t="s">
        <v>4432</v>
      </c>
      <c s="33" t="s">
        <v>118</v>
      </c>
      <c s="34">
        <v>1.764</v>
      </c>
      <c s="35">
        <v>0</v>
      </c>
      <c s="36">
        <f>ROUND(ROUND(H36,2)*ROUND(G36,3),2)</f>
      </c>
      <c r="O36">
        <f>(I36*0)/100</f>
      </c>
      <c t="s">
        <v>32</v>
      </c>
    </row>
    <row r="37" spans="1:5" ht="12.75">
      <c r="A37" s="37" t="s">
        <v>56</v>
      </c>
      <c r="E37" s="38" t="s">
        <v>53</v>
      </c>
    </row>
    <row r="38" spans="1:5" ht="12.75">
      <c r="A38" s="39" t="s">
        <v>57</v>
      </c>
      <c r="E38" s="40" t="s">
        <v>4433</v>
      </c>
    </row>
    <row r="39" spans="1:5" ht="369.75">
      <c r="A39" t="s">
        <v>58</v>
      </c>
      <c r="E39" s="38" t="s">
        <v>4119</v>
      </c>
    </row>
    <row r="40" spans="1:18" ht="12.75" customHeight="1">
      <c r="A40" s="6" t="s">
        <v>48</v>
      </c>
      <c s="6"/>
      <c s="44" t="s">
        <v>81</v>
      </c>
      <c s="6"/>
      <c s="29" t="s">
        <v>330</v>
      </c>
      <c s="6"/>
      <c s="6"/>
      <c s="6"/>
      <c s="46">
        <f>0+Q40</f>
      </c>
      <c r="O40">
        <f>0+R40</f>
      </c>
      <c r="Q40">
        <f>0+I41</f>
      </c>
      <c>
        <f>0+O41</f>
      </c>
    </row>
    <row r="41" spans="1:16" ht="12.75">
      <c r="A41" s="26" t="s">
        <v>51</v>
      </c>
      <c s="31" t="s">
        <v>85</v>
      </c>
      <c s="31" t="s">
        <v>4434</v>
      </c>
      <c s="26" t="s">
        <v>53</v>
      </c>
      <c s="32" t="s">
        <v>4435</v>
      </c>
      <c s="33" t="s">
        <v>114</v>
      </c>
      <c s="34">
        <v>194.4</v>
      </c>
      <c s="35">
        <v>0</v>
      </c>
      <c s="36">
        <f>ROUND(ROUND(H41,2)*ROUND(G41,3),2)</f>
      </c>
      <c r="O41">
        <f>(I41*21)/100</f>
      </c>
      <c t="s">
        <v>28</v>
      </c>
    </row>
    <row r="42" spans="1:5" ht="12.75">
      <c r="A42" s="37" t="s">
        <v>56</v>
      </c>
      <c r="E42" s="38" t="s">
        <v>53</v>
      </c>
    </row>
    <row r="43" spans="1:5" ht="12.75">
      <c r="A43" s="39" t="s">
        <v>57</v>
      </c>
      <c r="E43" s="40" t="s">
        <v>53</v>
      </c>
    </row>
    <row r="44" spans="1:5" ht="51">
      <c r="A44" t="s">
        <v>58</v>
      </c>
      <c r="E44" s="38" t="s">
        <v>4261</v>
      </c>
    </row>
    <row r="45" spans="1:18" ht="12.75" customHeight="1">
      <c r="A45" s="6" t="s">
        <v>48</v>
      </c>
      <c s="6"/>
      <c s="44" t="s">
        <v>85</v>
      </c>
      <c s="6"/>
      <c s="29" t="s">
        <v>3340</v>
      </c>
      <c s="6"/>
      <c s="6"/>
      <c s="6"/>
      <c s="46">
        <f>0+Q45</f>
      </c>
      <c r="O45">
        <f>0+R45</f>
      </c>
      <c r="Q45">
        <f>0+I46+I50</f>
      </c>
      <c>
        <f>0+O46+O50</f>
      </c>
    </row>
    <row r="46" spans="1:16" ht="12.75">
      <c r="A46" s="26" t="s">
        <v>51</v>
      </c>
      <c s="31" t="s">
        <v>44</v>
      </c>
      <c s="31" t="s">
        <v>4436</v>
      </c>
      <c s="26" t="s">
        <v>53</v>
      </c>
      <c s="32" t="s">
        <v>4437</v>
      </c>
      <c s="33" t="s">
        <v>55</v>
      </c>
      <c s="34">
        <v>5.08</v>
      </c>
      <c s="35">
        <v>0</v>
      </c>
      <c s="36">
        <f>ROUND(ROUND(H46,2)*ROUND(G46,3),2)</f>
      </c>
      <c r="O46">
        <f>(I46*21)/100</f>
      </c>
      <c t="s">
        <v>28</v>
      </c>
    </row>
    <row r="47" spans="1:5" ht="12.75">
      <c r="A47" s="37" t="s">
        <v>56</v>
      </c>
      <c r="E47" s="38" t="s">
        <v>53</v>
      </c>
    </row>
    <row r="48" spans="1:5" ht="12.75">
      <c r="A48" s="39" t="s">
        <v>57</v>
      </c>
      <c r="E48" s="40" t="s">
        <v>4438</v>
      </c>
    </row>
    <row r="49" spans="1:5" ht="242.25">
      <c r="A49" t="s">
        <v>58</v>
      </c>
      <c r="E49" s="38" t="s">
        <v>4115</v>
      </c>
    </row>
    <row r="50" spans="1:16" ht="12.75">
      <c r="A50" s="26" t="s">
        <v>51</v>
      </c>
      <c s="31" t="s">
        <v>46</v>
      </c>
      <c s="31" t="s">
        <v>4439</v>
      </c>
      <c s="26" t="s">
        <v>53</v>
      </c>
      <c s="32" t="s">
        <v>4440</v>
      </c>
      <c s="33" t="s">
        <v>55</v>
      </c>
      <c s="34">
        <v>2.8</v>
      </c>
      <c s="35">
        <v>0</v>
      </c>
      <c s="36">
        <f>ROUND(ROUND(H50,2)*ROUND(G50,3),2)</f>
      </c>
      <c r="O50">
        <f>(I50*21)/100</f>
      </c>
      <c t="s">
        <v>28</v>
      </c>
    </row>
    <row r="51" spans="1:5" ht="12.75">
      <c r="A51" s="37" t="s">
        <v>56</v>
      </c>
      <c r="E51" s="38" t="s">
        <v>53</v>
      </c>
    </row>
    <row r="52" spans="1:5" ht="12.75">
      <c r="A52" s="39" t="s">
        <v>57</v>
      </c>
      <c r="E52" s="40" t="s">
        <v>4441</v>
      </c>
    </row>
    <row r="53" spans="1:5" ht="242.25">
      <c r="A53" t="s">
        <v>58</v>
      </c>
      <c r="E53" s="38" t="s">
        <v>4115</v>
      </c>
    </row>
    <row r="54" spans="1:18" ht="12.75" customHeight="1">
      <c r="A54" s="6" t="s">
        <v>48</v>
      </c>
      <c s="6"/>
      <c s="44" t="s">
        <v>44</v>
      </c>
      <c s="6"/>
      <c s="29" t="s">
        <v>359</v>
      </c>
      <c s="6"/>
      <c s="6"/>
      <c s="6"/>
      <c s="46">
        <f>0+Q54</f>
      </c>
      <c r="O54">
        <f>0+R54</f>
      </c>
      <c r="Q54">
        <f>0+I55</f>
      </c>
      <c>
        <f>0+O55</f>
      </c>
    </row>
    <row r="55" spans="1:16" ht="12.75">
      <c r="A55" s="26" t="s">
        <v>51</v>
      </c>
      <c s="31" t="s">
        <v>95</v>
      </c>
      <c s="31" t="s">
        <v>4442</v>
      </c>
      <c s="26" t="s">
        <v>53</v>
      </c>
      <c s="32" t="s">
        <v>4443</v>
      </c>
      <c s="33" t="s">
        <v>114</v>
      </c>
      <c s="34">
        <v>15.18</v>
      </c>
      <c s="35">
        <v>0</v>
      </c>
      <c s="36">
        <f>ROUND(ROUND(H55,2)*ROUND(G55,3),2)</f>
      </c>
      <c r="O55">
        <f>(I55*21)/100</f>
      </c>
      <c t="s">
        <v>28</v>
      </c>
    </row>
    <row r="56" spans="1:5" ht="12.75">
      <c r="A56" s="37" t="s">
        <v>56</v>
      </c>
      <c r="E56" s="38" t="s">
        <v>53</v>
      </c>
    </row>
    <row r="57" spans="1:5" ht="12.75">
      <c r="A57" s="39" t="s">
        <v>57</v>
      </c>
      <c r="E57" s="40" t="s">
        <v>4444</v>
      </c>
    </row>
    <row r="58" spans="1:5" ht="89.25">
      <c r="A58" t="s">
        <v>58</v>
      </c>
      <c r="E58" s="38" t="s">
        <v>4445</v>
      </c>
    </row>
    <row r="59" spans="1:18" ht="12.75" customHeight="1">
      <c r="A59" s="6" t="s">
        <v>48</v>
      </c>
      <c s="6"/>
      <c s="44" t="s">
        <v>364</v>
      </c>
      <c s="6"/>
      <c s="29" t="s">
        <v>365</v>
      </c>
      <c s="6"/>
      <c s="6"/>
      <c s="6"/>
      <c s="46">
        <f>0+Q59</f>
      </c>
      <c r="O59">
        <f>0+R59</f>
      </c>
      <c r="Q59">
        <f>0+I60+I64+I68+I72+I76</f>
      </c>
      <c>
        <f>0+O60+O64+O68+O72+O76</f>
      </c>
    </row>
    <row r="60" spans="1:16" ht="38.25">
      <c r="A60" s="26" t="s">
        <v>51</v>
      </c>
      <c s="31" t="s">
        <v>99</v>
      </c>
      <c s="31" t="s">
        <v>2722</v>
      </c>
      <c s="26" t="s">
        <v>373</v>
      </c>
      <c s="32" t="s">
        <v>2723</v>
      </c>
      <c s="33" t="s">
        <v>375</v>
      </c>
      <c s="34">
        <v>117.314</v>
      </c>
      <c s="35">
        <v>0</v>
      </c>
      <c s="36">
        <f>ROUND(ROUND(H60,2)*ROUND(G60,3),2)</f>
      </c>
      <c r="O60">
        <f>(I60*21)/100</f>
      </c>
      <c t="s">
        <v>28</v>
      </c>
    </row>
    <row r="61" spans="1:5" ht="38.25">
      <c r="A61" s="37" t="s">
        <v>56</v>
      </c>
      <c r="E61" s="38" t="s">
        <v>3036</v>
      </c>
    </row>
    <row r="62" spans="1:5" ht="12.75">
      <c r="A62" s="39" t="s">
        <v>57</v>
      </c>
      <c r="E62" s="40" t="s">
        <v>4446</v>
      </c>
    </row>
    <row r="63" spans="1:5" ht="165.75">
      <c r="A63" t="s">
        <v>58</v>
      </c>
      <c r="E63" s="38" t="s">
        <v>1154</v>
      </c>
    </row>
    <row r="64" spans="1:16" ht="25.5">
      <c r="A64" s="26" t="s">
        <v>51</v>
      </c>
      <c s="31" t="s">
        <v>103</v>
      </c>
      <c s="31" t="s">
        <v>3379</v>
      </c>
      <c s="26" t="s">
        <v>373</v>
      </c>
      <c s="32" t="s">
        <v>3380</v>
      </c>
      <c s="33" t="s">
        <v>375</v>
      </c>
      <c s="34">
        <v>0.02</v>
      </c>
      <c s="35">
        <v>0</v>
      </c>
      <c s="36">
        <f>ROUND(ROUND(H64,2)*ROUND(G64,3),2)</f>
      </c>
      <c r="O64">
        <f>(I64*21)/100</f>
      </c>
      <c t="s">
        <v>28</v>
      </c>
    </row>
    <row r="65" spans="1:5" ht="38.25">
      <c r="A65" s="37" t="s">
        <v>56</v>
      </c>
      <c r="E65" s="38" t="s">
        <v>1155</v>
      </c>
    </row>
    <row r="66" spans="1:5" ht="12.75">
      <c r="A66" s="39" t="s">
        <v>57</v>
      </c>
      <c r="E66" s="40" t="s">
        <v>53</v>
      </c>
    </row>
    <row r="67" spans="1:5" ht="165.75">
      <c r="A67" t="s">
        <v>58</v>
      </c>
      <c r="E67" s="38" t="s">
        <v>1154</v>
      </c>
    </row>
    <row r="68" spans="1:16" ht="25.5">
      <c r="A68" s="26" t="s">
        <v>51</v>
      </c>
      <c s="31" t="s">
        <v>67</v>
      </c>
      <c s="31" t="s">
        <v>2114</v>
      </c>
      <c s="26" t="s">
        <v>373</v>
      </c>
      <c s="32" t="s">
        <v>2115</v>
      </c>
      <c s="33" t="s">
        <v>375</v>
      </c>
      <c s="34">
        <v>0.7</v>
      </c>
      <c s="35">
        <v>0</v>
      </c>
      <c s="36">
        <f>ROUND(ROUND(H68,2)*ROUND(G68,3),2)</f>
      </c>
      <c r="O68">
        <f>(I68*21)/100</f>
      </c>
      <c t="s">
        <v>28</v>
      </c>
    </row>
    <row r="69" spans="1:5" ht="38.25">
      <c r="A69" s="37" t="s">
        <v>56</v>
      </c>
      <c r="E69" s="38" t="s">
        <v>1155</v>
      </c>
    </row>
    <row r="70" spans="1:5" ht="12.75">
      <c r="A70" s="39" t="s">
        <v>57</v>
      </c>
      <c r="E70" s="40" t="s">
        <v>53</v>
      </c>
    </row>
    <row r="71" spans="1:5" ht="165.75">
      <c r="A71" t="s">
        <v>58</v>
      </c>
      <c r="E71" s="38" t="s">
        <v>1154</v>
      </c>
    </row>
    <row r="72" spans="1:16" ht="25.5">
      <c r="A72" s="26" t="s">
        <v>51</v>
      </c>
      <c s="31" t="s">
        <v>294</v>
      </c>
      <c s="31" t="s">
        <v>1087</v>
      </c>
      <c s="26" t="s">
        <v>373</v>
      </c>
      <c s="32" t="s">
        <v>1088</v>
      </c>
      <c s="33" t="s">
        <v>375</v>
      </c>
      <c s="34">
        <v>0.1</v>
      </c>
      <c s="35">
        <v>0</v>
      </c>
      <c s="36">
        <f>ROUND(ROUND(H72,2)*ROUND(G72,3),2)</f>
      </c>
      <c r="O72">
        <f>(I72*21)/100</f>
      </c>
      <c t="s">
        <v>28</v>
      </c>
    </row>
    <row r="73" spans="1:5" ht="25.5">
      <c r="A73" s="37" t="s">
        <v>56</v>
      </c>
      <c r="E73" s="38" t="s">
        <v>1089</v>
      </c>
    </row>
    <row r="74" spans="1:5" ht="12.75">
      <c r="A74" s="39" t="s">
        <v>57</v>
      </c>
      <c r="E74" s="40" t="s">
        <v>53</v>
      </c>
    </row>
    <row r="75" spans="1:5" ht="165.75">
      <c r="A75" t="s">
        <v>58</v>
      </c>
      <c r="E75" s="38" t="s">
        <v>1154</v>
      </c>
    </row>
    <row r="76" spans="1:16" ht="25.5">
      <c r="A76" s="26" t="s">
        <v>51</v>
      </c>
      <c s="31" t="s">
        <v>298</v>
      </c>
      <c s="31" t="s">
        <v>4243</v>
      </c>
      <c s="26" t="s">
        <v>373</v>
      </c>
      <c s="32" t="s">
        <v>4244</v>
      </c>
      <c s="33" t="s">
        <v>375</v>
      </c>
      <c s="34">
        <v>0.01</v>
      </c>
      <c s="35">
        <v>0</v>
      </c>
      <c s="36">
        <f>ROUND(ROUND(H76,2)*ROUND(G76,3),2)</f>
      </c>
      <c r="O76">
        <f>(I76*21)/100</f>
      </c>
      <c t="s">
        <v>28</v>
      </c>
    </row>
    <row r="77" spans="1:5" ht="25.5">
      <c r="A77" s="37" t="s">
        <v>56</v>
      </c>
      <c r="E77" s="38" t="s">
        <v>4242</v>
      </c>
    </row>
    <row r="78" spans="1:5" ht="12.75">
      <c r="A78" s="39" t="s">
        <v>57</v>
      </c>
      <c r="E78" s="40" t="s">
        <v>53</v>
      </c>
    </row>
    <row r="79" spans="1:5" ht="165.75">
      <c r="A79" t="s">
        <v>58</v>
      </c>
      <c r="E79"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4447</v>
      </c>
      <c s="41">
        <f>0+I9+I22+I31+I40+I45+I54+I59</f>
      </c>
      <c r="O3" t="s">
        <v>23</v>
      </c>
      <c t="s">
        <v>28</v>
      </c>
    </row>
    <row r="4" spans="1:16" ht="15" customHeight="1">
      <c r="A4" t="s">
        <v>17</v>
      </c>
      <c s="12" t="s">
        <v>18</v>
      </c>
      <c s="13" t="s">
        <v>4155</v>
      </c>
      <c s="1"/>
      <c s="14" t="s">
        <v>4156</v>
      </c>
      <c s="1"/>
      <c s="1"/>
      <c s="11"/>
      <c s="11"/>
      <c r="O4" t="s">
        <v>24</v>
      </c>
      <c t="s">
        <v>28</v>
      </c>
    </row>
    <row r="5" spans="1:16" ht="12.75" customHeight="1">
      <c r="A5" t="s">
        <v>21</v>
      </c>
      <c s="16" t="s">
        <v>22</v>
      </c>
      <c s="17" t="s">
        <v>4447</v>
      </c>
      <c s="6"/>
      <c s="18" t="s">
        <v>4448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4160</v>
      </c>
      <c s="26" t="s">
        <v>53</v>
      </c>
      <c s="32" t="s">
        <v>4161</v>
      </c>
      <c s="33" t="s">
        <v>118</v>
      </c>
      <c s="34">
        <v>97.74</v>
      </c>
      <c s="35">
        <v>0</v>
      </c>
      <c s="36">
        <f>ROUND(ROUND(H10,2)*ROUND(G10,3),2)</f>
      </c>
      <c r="O10">
        <f>(I10*21)/100</f>
      </c>
      <c t="s">
        <v>28</v>
      </c>
    </row>
    <row r="11" spans="1:5" ht="12.75">
      <c r="A11" s="37" t="s">
        <v>56</v>
      </c>
      <c r="E11" s="38" t="s">
        <v>53</v>
      </c>
    </row>
    <row r="12" spans="1:5" ht="12.75">
      <c r="A12" s="39" t="s">
        <v>57</v>
      </c>
      <c r="E12" s="40" t="s">
        <v>4450</v>
      </c>
    </row>
    <row r="13" spans="1:5" ht="318.75">
      <c r="A13" t="s">
        <v>58</v>
      </c>
      <c r="E13" s="38" t="s">
        <v>3645</v>
      </c>
    </row>
    <row r="14" spans="1:16" ht="12.75">
      <c r="A14" s="26" t="s">
        <v>51</v>
      </c>
      <c s="31" t="s">
        <v>28</v>
      </c>
      <c s="31" t="s">
        <v>4092</v>
      </c>
      <c s="26" t="s">
        <v>53</v>
      </c>
      <c s="32" t="s">
        <v>4093</v>
      </c>
      <c s="33" t="s">
        <v>118</v>
      </c>
      <c s="34">
        <v>97.74</v>
      </c>
      <c s="35">
        <v>0</v>
      </c>
      <c s="36">
        <f>ROUND(ROUND(H14,2)*ROUND(G14,3),2)</f>
      </c>
      <c r="O14">
        <f>(I14*21)/100</f>
      </c>
      <c t="s">
        <v>28</v>
      </c>
    </row>
    <row r="15" spans="1:5" ht="12.75">
      <c r="A15" s="37" t="s">
        <v>56</v>
      </c>
      <c r="E15" s="38" t="s">
        <v>53</v>
      </c>
    </row>
    <row r="16" spans="1:5" ht="12.75">
      <c r="A16" s="39" t="s">
        <v>57</v>
      </c>
      <c r="E16" s="40" t="s">
        <v>4450</v>
      </c>
    </row>
    <row r="17" spans="1:5" ht="191.25">
      <c r="A17" t="s">
        <v>58</v>
      </c>
      <c r="E17" s="38" t="s">
        <v>4094</v>
      </c>
    </row>
    <row r="18" spans="1:16" ht="12.75">
      <c r="A18" s="26" t="s">
        <v>51</v>
      </c>
      <c s="31" t="s">
        <v>26</v>
      </c>
      <c s="31" t="s">
        <v>2866</v>
      </c>
      <c s="26" t="s">
        <v>53</v>
      </c>
      <c s="32" t="s">
        <v>2867</v>
      </c>
      <c s="33" t="s">
        <v>118</v>
      </c>
      <c s="34">
        <v>67.788</v>
      </c>
      <c s="35">
        <v>0</v>
      </c>
      <c s="36">
        <f>ROUND(ROUND(H18,2)*ROUND(G18,3),2)</f>
      </c>
      <c r="O18">
        <f>(I18*21)/100</f>
      </c>
      <c t="s">
        <v>28</v>
      </c>
    </row>
    <row r="19" spans="1:5" ht="12.75">
      <c r="A19" s="37" t="s">
        <v>56</v>
      </c>
      <c r="E19" s="38" t="s">
        <v>53</v>
      </c>
    </row>
    <row r="20" spans="1:5" ht="12.75">
      <c r="A20" s="39" t="s">
        <v>57</v>
      </c>
      <c r="E20" s="40" t="s">
        <v>4451</v>
      </c>
    </row>
    <row r="21" spans="1:5" ht="229.5">
      <c r="A21" t="s">
        <v>58</v>
      </c>
      <c r="E21" s="38" t="s">
        <v>4100</v>
      </c>
    </row>
    <row r="22" spans="1:18" ht="12.75" customHeight="1">
      <c r="A22" s="6" t="s">
        <v>48</v>
      </c>
      <c s="6"/>
      <c s="44" t="s">
        <v>28</v>
      </c>
      <c s="6"/>
      <c s="29" t="s">
        <v>1811</v>
      </c>
      <c s="6"/>
      <c s="6"/>
      <c s="6"/>
      <c s="46">
        <f>0+Q22</f>
      </c>
      <c r="O22">
        <f>0+R22</f>
      </c>
      <c r="Q22">
        <f>0+I23+I27</f>
      </c>
      <c>
        <f>0+O23+O27</f>
      </c>
    </row>
    <row r="23" spans="1:16" ht="12.75">
      <c r="A23" s="26" t="s">
        <v>51</v>
      </c>
      <c s="31" t="s">
        <v>38</v>
      </c>
      <c s="31" t="s">
        <v>4425</v>
      </c>
      <c s="26" t="s">
        <v>53</v>
      </c>
      <c s="32" t="s">
        <v>4426</v>
      </c>
      <c s="33" t="s">
        <v>118</v>
      </c>
      <c s="34">
        <v>29.952</v>
      </c>
      <c s="35">
        <v>0</v>
      </c>
      <c s="36">
        <f>ROUND(ROUND(H23,2)*ROUND(G23,3),2)</f>
      </c>
      <c r="O23">
        <f>(I23*21)/100</f>
      </c>
      <c t="s">
        <v>28</v>
      </c>
    </row>
    <row r="24" spans="1:5" ht="12.75">
      <c r="A24" s="37" t="s">
        <v>56</v>
      </c>
      <c r="E24" s="38" t="s">
        <v>53</v>
      </c>
    </row>
    <row r="25" spans="1:5" ht="12.75">
      <c r="A25" s="39" t="s">
        <v>57</v>
      </c>
      <c r="E25" s="40" t="s">
        <v>4452</v>
      </c>
    </row>
    <row r="26" spans="1:5" ht="369.75">
      <c r="A26" t="s">
        <v>58</v>
      </c>
      <c r="E26" s="38" t="s">
        <v>3663</v>
      </c>
    </row>
    <row r="27" spans="1:16" ht="12.75">
      <c r="A27" s="26" t="s">
        <v>51</v>
      </c>
      <c s="31" t="s">
        <v>40</v>
      </c>
      <c s="31" t="s">
        <v>4317</v>
      </c>
      <c s="26" t="s">
        <v>53</v>
      </c>
      <c s="32" t="s">
        <v>4318</v>
      </c>
      <c s="33" t="s">
        <v>375</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4417</v>
      </c>
    </row>
    <row r="31" spans="1:18" ht="12.75" customHeight="1">
      <c r="A31" s="6" t="s">
        <v>48</v>
      </c>
      <c s="6"/>
      <c s="44" t="s">
        <v>38</v>
      </c>
      <c s="6"/>
      <c s="29" t="s">
        <v>2572</v>
      </c>
      <c s="6"/>
      <c s="6"/>
      <c s="6"/>
      <c s="46">
        <f>0+Q31</f>
      </c>
      <c r="O31">
        <f>0+R31</f>
      </c>
      <c r="Q31">
        <f>0+I32+I36</f>
      </c>
      <c>
        <f>0+O32+O36</f>
      </c>
    </row>
    <row r="32" spans="1:16" ht="12.75">
      <c r="A32" s="26" t="s">
        <v>51</v>
      </c>
      <c s="31" t="s">
        <v>27</v>
      </c>
      <c s="31" t="s">
        <v>4453</v>
      </c>
      <c s="26" t="s">
        <v>53</v>
      </c>
      <c s="32" t="s">
        <v>4454</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4430</v>
      </c>
    </row>
    <row r="36" spans="1:16" ht="12.75">
      <c r="A36" s="26" t="s">
        <v>51</v>
      </c>
      <c s="31" t="s">
        <v>150</v>
      </c>
      <c s="31" t="s">
        <v>4431</v>
      </c>
      <c s="26" t="s">
        <v>53</v>
      </c>
      <c s="32" t="s">
        <v>4432</v>
      </c>
      <c s="33" t="s">
        <v>118</v>
      </c>
      <c s="34">
        <v>2.214</v>
      </c>
      <c s="35">
        <v>0</v>
      </c>
      <c s="36">
        <f>ROUND(ROUND(H36,2)*ROUND(G36,3),2)</f>
      </c>
      <c r="O36">
        <f>(I36*0)/100</f>
      </c>
      <c t="s">
        <v>32</v>
      </c>
    </row>
    <row r="37" spans="1:5" ht="12.75">
      <c r="A37" s="37" t="s">
        <v>56</v>
      </c>
      <c r="E37" s="38" t="s">
        <v>53</v>
      </c>
    </row>
    <row r="38" spans="1:5" ht="12.75">
      <c r="A38" s="39" t="s">
        <v>57</v>
      </c>
      <c r="E38" s="40" t="s">
        <v>4455</v>
      </c>
    </row>
    <row r="39" spans="1:5" ht="369.75">
      <c r="A39" t="s">
        <v>58</v>
      </c>
      <c r="E39" s="38" t="s">
        <v>4119</v>
      </c>
    </row>
    <row r="40" spans="1:18" ht="12.75" customHeight="1">
      <c r="A40" s="6" t="s">
        <v>48</v>
      </c>
      <c s="6"/>
      <c s="44" t="s">
        <v>81</v>
      </c>
      <c s="6"/>
      <c s="29" t="s">
        <v>330</v>
      </c>
      <c s="6"/>
      <c s="6"/>
      <c s="6"/>
      <c s="46">
        <f>0+Q40</f>
      </c>
      <c r="O40">
        <f>0+R40</f>
      </c>
      <c r="Q40">
        <f>0+I41</f>
      </c>
      <c>
        <f>0+O41</f>
      </c>
    </row>
    <row r="41" spans="1:16" ht="12.75">
      <c r="A41" s="26" t="s">
        <v>51</v>
      </c>
      <c s="31" t="s">
        <v>85</v>
      </c>
      <c s="31" t="s">
        <v>4434</v>
      </c>
      <c s="26" t="s">
        <v>53</v>
      </c>
      <c s="32" t="s">
        <v>4435</v>
      </c>
      <c s="33" t="s">
        <v>114</v>
      </c>
      <c s="34">
        <v>453.397</v>
      </c>
      <c s="35">
        <v>0</v>
      </c>
      <c s="36">
        <f>ROUND(ROUND(H41,2)*ROUND(G41,3),2)</f>
      </c>
      <c r="O41">
        <f>(I41*21)/100</f>
      </c>
      <c t="s">
        <v>28</v>
      </c>
    </row>
    <row r="42" spans="1:5" ht="12.75">
      <c r="A42" s="37" t="s">
        <v>56</v>
      </c>
      <c r="E42" s="38" t="s">
        <v>53</v>
      </c>
    </row>
    <row r="43" spans="1:5" ht="12.75">
      <c r="A43" s="39" t="s">
        <v>57</v>
      </c>
      <c r="E43" s="40" t="s">
        <v>53</v>
      </c>
    </row>
    <row r="44" spans="1:5" ht="51">
      <c r="A44" t="s">
        <v>58</v>
      </c>
      <c r="E44" s="38" t="s">
        <v>4261</v>
      </c>
    </row>
    <row r="45" spans="1:18" ht="12.75" customHeight="1">
      <c r="A45" s="6" t="s">
        <v>48</v>
      </c>
      <c s="6"/>
      <c s="44" t="s">
        <v>85</v>
      </c>
      <c s="6"/>
      <c s="29" t="s">
        <v>3340</v>
      </c>
      <c s="6"/>
      <c s="6"/>
      <c s="6"/>
      <c s="46">
        <f>0+Q45</f>
      </c>
      <c r="O45">
        <f>0+R45</f>
      </c>
      <c r="Q45">
        <f>0+I46+I50</f>
      </c>
      <c>
        <f>0+O46+O50</f>
      </c>
    </row>
    <row r="46" spans="1:16" ht="12.75">
      <c r="A46" s="26" t="s">
        <v>51</v>
      </c>
      <c s="31" t="s">
        <v>44</v>
      </c>
      <c s="31" t="s">
        <v>4436</v>
      </c>
      <c s="26" t="s">
        <v>53</v>
      </c>
      <c s="32" t="s">
        <v>4437</v>
      </c>
      <c s="33" t="s">
        <v>55</v>
      </c>
      <c s="34">
        <v>10.16</v>
      </c>
      <c s="35">
        <v>0</v>
      </c>
      <c s="36">
        <f>ROUND(ROUND(H46,2)*ROUND(G46,3),2)</f>
      </c>
      <c r="O46">
        <f>(I46*21)/100</f>
      </c>
      <c t="s">
        <v>28</v>
      </c>
    </row>
    <row r="47" spans="1:5" ht="12.75">
      <c r="A47" s="37" t="s">
        <v>56</v>
      </c>
      <c r="E47" s="38" t="s">
        <v>53</v>
      </c>
    </row>
    <row r="48" spans="1:5" ht="12.75">
      <c r="A48" s="39" t="s">
        <v>57</v>
      </c>
      <c r="E48" s="40" t="s">
        <v>4456</v>
      </c>
    </row>
    <row r="49" spans="1:5" ht="242.25">
      <c r="A49" t="s">
        <v>58</v>
      </c>
      <c r="E49" s="38" t="s">
        <v>4115</v>
      </c>
    </row>
    <row r="50" spans="1:16" ht="12.75">
      <c r="A50" s="26" t="s">
        <v>51</v>
      </c>
      <c s="31" t="s">
        <v>46</v>
      </c>
      <c s="31" t="s">
        <v>4439</v>
      </c>
      <c s="26" t="s">
        <v>53</v>
      </c>
      <c s="32" t="s">
        <v>4440</v>
      </c>
      <c s="33" t="s">
        <v>55</v>
      </c>
      <c s="34">
        <v>5.6</v>
      </c>
      <c s="35">
        <v>0</v>
      </c>
      <c s="36">
        <f>ROUND(ROUND(H50,2)*ROUND(G50,3),2)</f>
      </c>
      <c r="O50">
        <f>(I50*21)/100</f>
      </c>
      <c t="s">
        <v>28</v>
      </c>
    </row>
    <row r="51" spans="1:5" ht="12.75">
      <c r="A51" s="37" t="s">
        <v>56</v>
      </c>
      <c r="E51" s="38" t="s">
        <v>53</v>
      </c>
    </row>
    <row r="52" spans="1:5" ht="12.75">
      <c r="A52" s="39" t="s">
        <v>57</v>
      </c>
      <c r="E52" s="40" t="s">
        <v>4457</v>
      </c>
    </row>
    <row r="53" spans="1:5" ht="242.25">
      <c r="A53" t="s">
        <v>58</v>
      </c>
      <c r="E53" s="38" t="s">
        <v>4115</v>
      </c>
    </row>
    <row r="54" spans="1:18" ht="12.75" customHeight="1">
      <c r="A54" s="6" t="s">
        <v>48</v>
      </c>
      <c s="6"/>
      <c s="44" t="s">
        <v>44</v>
      </c>
      <c s="6"/>
      <c s="29" t="s">
        <v>359</v>
      </c>
      <c s="6"/>
      <c s="6"/>
      <c s="6"/>
      <c s="46">
        <f>0+Q54</f>
      </c>
      <c r="O54">
        <f>0+R54</f>
      </c>
      <c r="Q54">
        <f>0+I55</f>
      </c>
      <c>
        <f>0+O55</f>
      </c>
    </row>
    <row r="55" spans="1:16" ht="12.75">
      <c r="A55" s="26" t="s">
        <v>51</v>
      </c>
      <c s="31" t="s">
        <v>95</v>
      </c>
      <c s="31" t="s">
        <v>4442</v>
      </c>
      <c s="26" t="s">
        <v>53</v>
      </c>
      <c s="32" t="s">
        <v>4443</v>
      </c>
      <c s="33" t="s">
        <v>114</v>
      </c>
      <c s="34">
        <v>56.1</v>
      </c>
      <c s="35">
        <v>0</v>
      </c>
      <c s="36">
        <f>ROUND(ROUND(H55,2)*ROUND(G55,3),2)</f>
      </c>
      <c r="O55">
        <f>(I55*21)/100</f>
      </c>
      <c t="s">
        <v>28</v>
      </c>
    </row>
    <row r="56" spans="1:5" ht="12.75">
      <c r="A56" s="37" t="s">
        <v>56</v>
      </c>
      <c r="E56" s="38" t="s">
        <v>53</v>
      </c>
    </row>
    <row r="57" spans="1:5" ht="12.75">
      <c r="A57" s="39" t="s">
        <v>57</v>
      </c>
      <c r="E57" s="40" t="s">
        <v>4458</v>
      </c>
    </row>
    <row r="58" spans="1:5" ht="89.25">
      <c r="A58" t="s">
        <v>58</v>
      </c>
      <c r="E58" s="38" t="s">
        <v>4445</v>
      </c>
    </row>
    <row r="59" spans="1:18" ht="12.75" customHeight="1">
      <c r="A59" s="6" t="s">
        <v>48</v>
      </c>
      <c s="6"/>
      <c s="44" t="s">
        <v>364</v>
      </c>
      <c s="6"/>
      <c s="29" t="s">
        <v>365</v>
      </c>
      <c s="6"/>
      <c s="6"/>
      <c s="6"/>
      <c s="46">
        <f>0+Q59</f>
      </c>
      <c r="O59">
        <f>0+R59</f>
      </c>
      <c r="Q59">
        <f>0+I60+I64+I68+I72+I76</f>
      </c>
      <c>
        <f>0+O60+O64+O68+O72+O76</f>
      </c>
    </row>
    <row r="60" spans="1:16" ht="38.25">
      <c r="A60" s="26" t="s">
        <v>51</v>
      </c>
      <c s="31" t="s">
        <v>99</v>
      </c>
      <c s="31" t="s">
        <v>2722</v>
      </c>
      <c s="26" t="s">
        <v>373</v>
      </c>
      <c s="32" t="s">
        <v>2723</v>
      </c>
      <c s="33" t="s">
        <v>375</v>
      </c>
      <c s="34">
        <v>185.706</v>
      </c>
      <c s="35">
        <v>0</v>
      </c>
      <c s="36">
        <f>ROUND(ROUND(H60,2)*ROUND(G60,3),2)</f>
      </c>
      <c r="O60">
        <f>(I60*21)/100</f>
      </c>
      <c t="s">
        <v>28</v>
      </c>
    </row>
    <row r="61" spans="1:5" ht="38.25">
      <c r="A61" s="37" t="s">
        <v>56</v>
      </c>
      <c r="E61" s="38" t="s">
        <v>3036</v>
      </c>
    </row>
    <row r="62" spans="1:5" ht="12.75">
      <c r="A62" s="39" t="s">
        <v>57</v>
      </c>
      <c r="E62" s="40" t="s">
        <v>4459</v>
      </c>
    </row>
    <row r="63" spans="1:5" ht="165.75">
      <c r="A63" t="s">
        <v>58</v>
      </c>
      <c r="E63" s="38" t="s">
        <v>1154</v>
      </c>
    </row>
    <row r="64" spans="1:16" ht="25.5">
      <c r="A64" s="26" t="s">
        <v>51</v>
      </c>
      <c s="31" t="s">
        <v>103</v>
      </c>
      <c s="31" t="s">
        <v>3379</v>
      </c>
      <c s="26" t="s">
        <v>373</v>
      </c>
      <c s="32" t="s">
        <v>3380</v>
      </c>
      <c s="33" t="s">
        <v>375</v>
      </c>
      <c s="34">
        <v>0.03</v>
      </c>
      <c s="35">
        <v>0</v>
      </c>
      <c s="36">
        <f>ROUND(ROUND(H64,2)*ROUND(G64,3),2)</f>
      </c>
      <c r="O64">
        <f>(I64*21)/100</f>
      </c>
      <c t="s">
        <v>28</v>
      </c>
    </row>
    <row r="65" spans="1:5" ht="38.25">
      <c r="A65" s="37" t="s">
        <v>56</v>
      </c>
      <c r="E65" s="38" t="s">
        <v>1155</v>
      </c>
    </row>
    <row r="66" spans="1:5" ht="12.75">
      <c r="A66" s="39" t="s">
        <v>57</v>
      </c>
      <c r="E66" s="40" t="s">
        <v>53</v>
      </c>
    </row>
    <row r="67" spans="1:5" ht="165.75">
      <c r="A67" t="s">
        <v>58</v>
      </c>
      <c r="E67" s="38" t="s">
        <v>1154</v>
      </c>
    </row>
    <row r="68" spans="1:16" ht="25.5">
      <c r="A68" s="26" t="s">
        <v>51</v>
      </c>
      <c s="31" t="s">
        <v>67</v>
      </c>
      <c s="31" t="s">
        <v>2114</v>
      </c>
      <c s="26" t="s">
        <v>373</v>
      </c>
      <c s="32" t="s">
        <v>2115</v>
      </c>
      <c s="33" t="s">
        <v>375</v>
      </c>
      <c s="34">
        <v>1.2</v>
      </c>
      <c s="35">
        <v>0</v>
      </c>
      <c s="36">
        <f>ROUND(ROUND(H68,2)*ROUND(G68,3),2)</f>
      </c>
      <c r="O68">
        <f>(I68*21)/100</f>
      </c>
      <c t="s">
        <v>28</v>
      </c>
    </row>
    <row r="69" spans="1:5" ht="38.25">
      <c r="A69" s="37" t="s">
        <v>56</v>
      </c>
      <c r="E69" s="38" t="s">
        <v>1155</v>
      </c>
    </row>
    <row r="70" spans="1:5" ht="12.75">
      <c r="A70" s="39" t="s">
        <v>57</v>
      </c>
      <c r="E70" s="40" t="s">
        <v>53</v>
      </c>
    </row>
    <row r="71" spans="1:5" ht="165.75">
      <c r="A71" t="s">
        <v>58</v>
      </c>
      <c r="E71" s="38" t="s">
        <v>1154</v>
      </c>
    </row>
    <row r="72" spans="1:16" ht="25.5">
      <c r="A72" s="26" t="s">
        <v>51</v>
      </c>
      <c s="31" t="s">
        <v>294</v>
      </c>
      <c s="31" t="s">
        <v>1087</v>
      </c>
      <c s="26" t="s">
        <v>373</v>
      </c>
      <c s="32" t="s">
        <v>1088</v>
      </c>
      <c s="33" t="s">
        <v>375</v>
      </c>
      <c s="34">
        <v>0.1</v>
      </c>
      <c s="35">
        <v>0</v>
      </c>
      <c s="36">
        <f>ROUND(ROUND(H72,2)*ROUND(G72,3),2)</f>
      </c>
      <c r="O72">
        <f>(I72*21)/100</f>
      </c>
      <c t="s">
        <v>28</v>
      </c>
    </row>
    <row r="73" spans="1:5" ht="25.5">
      <c r="A73" s="37" t="s">
        <v>56</v>
      </c>
      <c r="E73" s="38" t="s">
        <v>1089</v>
      </c>
    </row>
    <row r="74" spans="1:5" ht="12.75">
      <c r="A74" s="39" t="s">
        <v>57</v>
      </c>
      <c r="E74" s="40" t="s">
        <v>53</v>
      </c>
    </row>
    <row r="75" spans="1:5" ht="165.75">
      <c r="A75" t="s">
        <v>58</v>
      </c>
      <c r="E75" s="38" t="s">
        <v>1154</v>
      </c>
    </row>
    <row r="76" spans="1:16" ht="25.5">
      <c r="A76" s="26" t="s">
        <v>51</v>
      </c>
      <c s="31" t="s">
        <v>298</v>
      </c>
      <c s="31" t="s">
        <v>4243</v>
      </c>
      <c s="26" t="s">
        <v>373</v>
      </c>
      <c s="32" t="s">
        <v>4244</v>
      </c>
      <c s="33" t="s">
        <v>375</v>
      </c>
      <c s="34">
        <v>0.01</v>
      </c>
      <c s="35">
        <v>0</v>
      </c>
      <c s="36">
        <f>ROUND(ROUND(H76,2)*ROUND(G76,3),2)</f>
      </c>
      <c r="O76">
        <f>(I76*21)/100</f>
      </c>
      <c t="s">
        <v>28</v>
      </c>
    </row>
    <row r="77" spans="1:5" ht="25.5">
      <c r="A77" s="37" t="s">
        <v>56</v>
      </c>
      <c r="E77" s="38" t="s">
        <v>4242</v>
      </c>
    </row>
    <row r="78" spans="1:5" ht="12.75">
      <c r="A78" s="39" t="s">
        <v>57</v>
      </c>
      <c r="E78" s="40" t="s">
        <v>53</v>
      </c>
    </row>
    <row r="79" spans="1:5" ht="165.75">
      <c r="A79" t="s">
        <v>58</v>
      </c>
      <c r="E79"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4460</v>
      </c>
      <c s="41">
        <f>0+I9+I22+I31+I40+I45+I54+I59</f>
      </c>
      <c r="O3" t="s">
        <v>23</v>
      </c>
      <c t="s">
        <v>28</v>
      </c>
    </row>
    <row r="4" spans="1:16" ht="15" customHeight="1">
      <c r="A4" t="s">
        <v>17</v>
      </c>
      <c s="12" t="s">
        <v>18</v>
      </c>
      <c s="13" t="s">
        <v>4155</v>
      </c>
      <c s="1"/>
      <c s="14" t="s">
        <v>4156</v>
      </c>
      <c s="1"/>
      <c s="1"/>
      <c s="11"/>
      <c s="11"/>
      <c r="O4" t="s">
        <v>24</v>
      </c>
      <c t="s">
        <v>28</v>
      </c>
    </row>
    <row r="5" spans="1:16" ht="12.75" customHeight="1">
      <c r="A5" t="s">
        <v>21</v>
      </c>
      <c s="16" t="s">
        <v>22</v>
      </c>
      <c s="17" t="s">
        <v>4460</v>
      </c>
      <c s="6"/>
      <c s="18" t="s">
        <v>4461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4160</v>
      </c>
      <c s="26" t="s">
        <v>53</v>
      </c>
      <c s="32" t="s">
        <v>4161</v>
      </c>
      <c s="33" t="s">
        <v>118</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3645</v>
      </c>
    </row>
    <row r="14" spans="1:16" ht="12.75">
      <c r="A14" s="26" t="s">
        <v>51</v>
      </c>
      <c s="31" t="s">
        <v>28</v>
      </c>
      <c s="31" t="s">
        <v>4092</v>
      </c>
      <c s="26" t="s">
        <v>53</v>
      </c>
      <c s="32" t="s">
        <v>4093</v>
      </c>
      <c s="33" t="s">
        <v>118</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4094</v>
      </c>
    </row>
    <row r="18" spans="1:16" ht="12.75">
      <c r="A18" s="26" t="s">
        <v>51</v>
      </c>
      <c s="31" t="s">
        <v>26</v>
      </c>
      <c s="31" t="s">
        <v>2866</v>
      </c>
      <c s="26" t="s">
        <v>53</v>
      </c>
      <c s="32" t="s">
        <v>2867</v>
      </c>
      <c s="33" t="s">
        <v>118</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4100</v>
      </c>
    </row>
    <row r="22" spans="1:18" ht="12.75" customHeight="1">
      <c r="A22" s="6" t="s">
        <v>48</v>
      </c>
      <c s="6"/>
      <c s="44" t="s">
        <v>28</v>
      </c>
      <c s="6"/>
      <c s="29" t="s">
        <v>1811</v>
      </c>
      <c s="6"/>
      <c s="6"/>
      <c s="6"/>
      <c s="46">
        <f>0+Q22</f>
      </c>
      <c r="O22">
        <f>0+R22</f>
      </c>
      <c r="Q22">
        <f>0+I23+I27</f>
      </c>
      <c>
        <f>0+O23+O27</f>
      </c>
    </row>
    <row r="23" spans="1:16" ht="12.75">
      <c r="A23" s="26" t="s">
        <v>51</v>
      </c>
      <c s="31" t="s">
        <v>38</v>
      </c>
      <c s="31" t="s">
        <v>4425</v>
      </c>
      <c s="26" t="s">
        <v>53</v>
      </c>
      <c s="32" t="s">
        <v>4426</v>
      </c>
      <c s="33" t="s">
        <v>118</v>
      </c>
      <c s="34">
        <v>14.56</v>
      </c>
      <c s="35">
        <v>0</v>
      </c>
      <c s="36">
        <f>ROUND(ROUND(H23,2)*ROUND(G23,3),2)</f>
      </c>
      <c r="O23">
        <f>(I23*21)/100</f>
      </c>
      <c t="s">
        <v>28</v>
      </c>
    </row>
    <row r="24" spans="1:5" ht="12.75">
      <c r="A24" s="37" t="s">
        <v>56</v>
      </c>
      <c r="E24" s="38" t="s">
        <v>53</v>
      </c>
    </row>
    <row r="25" spans="1:5" ht="12.75">
      <c r="A25" s="39" t="s">
        <v>57</v>
      </c>
      <c r="E25" s="40" t="s">
        <v>4427</v>
      </c>
    </row>
    <row r="26" spans="1:5" ht="369.75">
      <c r="A26" t="s">
        <v>58</v>
      </c>
      <c r="E26" s="38" t="s">
        <v>3663</v>
      </c>
    </row>
    <row r="27" spans="1:16" ht="12.75">
      <c r="A27" s="26" t="s">
        <v>51</v>
      </c>
      <c s="31" t="s">
        <v>40</v>
      </c>
      <c s="31" t="s">
        <v>4317</v>
      </c>
      <c s="26" t="s">
        <v>53</v>
      </c>
      <c s="32" t="s">
        <v>4318</v>
      </c>
      <c s="33" t="s">
        <v>375</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4417</v>
      </c>
    </row>
    <row r="31" spans="1:18" ht="12.75" customHeight="1">
      <c r="A31" s="6" t="s">
        <v>48</v>
      </c>
      <c s="6"/>
      <c s="44" t="s">
        <v>38</v>
      </c>
      <c s="6"/>
      <c s="29" t="s">
        <v>2572</v>
      </c>
      <c s="6"/>
      <c s="6"/>
      <c s="6"/>
      <c s="46">
        <f>0+Q31</f>
      </c>
      <c r="O31">
        <f>0+R31</f>
      </c>
      <c r="Q31">
        <f>0+I32+I36</f>
      </c>
      <c>
        <f>0+O32+O36</f>
      </c>
    </row>
    <row r="32" spans="1:16" ht="12.75">
      <c r="A32" s="26" t="s">
        <v>51</v>
      </c>
      <c s="31" t="s">
        <v>27</v>
      </c>
      <c s="31" t="s">
        <v>4463</v>
      </c>
      <c s="26" t="s">
        <v>53</v>
      </c>
      <c s="32" t="s">
        <v>4429</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4430</v>
      </c>
    </row>
    <row r="36" spans="1:16" ht="12.75">
      <c r="A36" s="26" t="s">
        <v>51</v>
      </c>
      <c s="31" t="s">
        <v>150</v>
      </c>
      <c s="31" t="s">
        <v>4431</v>
      </c>
      <c s="26" t="s">
        <v>53</v>
      </c>
      <c s="32" t="s">
        <v>4432</v>
      </c>
      <c s="33" t="s">
        <v>118</v>
      </c>
      <c s="34">
        <v>1.764</v>
      </c>
      <c s="35">
        <v>0</v>
      </c>
      <c s="36">
        <f>ROUND(ROUND(H36,2)*ROUND(G36,3),2)</f>
      </c>
      <c r="O36">
        <f>(I36*0)/100</f>
      </c>
      <c t="s">
        <v>32</v>
      </c>
    </row>
    <row r="37" spans="1:5" ht="12.75">
      <c r="A37" s="37" t="s">
        <v>56</v>
      </c>
      <c r="E37" s="38" t="s">
        <v>53</v>
      </c>
    </row>
    <row r="38" spans="1:5" ht="12.75">
      <c r="A38" s="39" t="s">
        <v>57</v>
      </c>
      <c r="E38" s="40" t="s">
        <v>4433</v>
      </c>
    </row>
    <row r="39" spans="1:5" ht="369.75">
      <c r="A39" t="s">
        <v>58</v>
      </c>
      <c r="E39" s="38" t="s">
        <v>4119</v>
      </c>
    </row>
    <row r="40" spans="1:18" ht="12.75" customHeight="1">
      <c r="A40" s="6" t="s">
        <v>48</v>
      </c>
      <c s="6"/>
      <c s="44" t="s">
        <v>81</v>
      </c>
      <c s="6"/>
      <c s="29" t="s">
        <v>330</v>
      </c>
      <c s="6"/>
      <c s="6"/>
      <c s="6"/>
      <c s="46">
        <f>0+Q40</f>
      </c>
      <c r="O40">
        <f>0+R40</f>
      </c>
      <c r="Q40">
        <f>0+I41</f>
      </c>
      <c>
        <f>0+O41</f>
      </c>
    </row>
    <row r="41" spans="1:16" ht="12.75">
      <c r="A41" s="26" t="s">
        <v>51</v>
      </c>
      <c s="31" t="s">
        <v>85</v>
      </c>
      <c s="31" t="s">
        <v>4434</v>
      </c>
      <c s="26" t="s">
        <v>53</v>
      </c>
      <c s="32" t="s">
        <v>4435</v>
      </c>
      <c s="33" t="s">
        <v>114</v>
      </c>
      <c s="34">
        <v>156.576</v>
      </c>
      <c s="35">
        <v>0</v>
      </c>
      <c s="36">
        <f>ROUND(ROUND(H41,2)*ROUND(G41,3),2)</f>
      </c>
      <c r="O41">
        <f>(I41*21)/100</f>
      </c>
      <c t="s">
        <v>28</v>
      </c>
    </row>
    <row r="42" spans="1:5" ht="12.75">
      <c r="A42" s="37" t="s">
        <v>56</v>
      </c>
      <c r="E42" s="38" t="s">
        <v>53</v>
      </c>
    </row>
    <row r="43" spans="1:5" ht="12.75">
      <c r="A43" s="39" t="s">
        <v>57</v>
      </c>
      <c r="E43" s="40" t="s">
        <v>53</v>
      </c>
    </row>
    <row r="44" spans="1:5" ht="51">
      <c r="A44" t="s">
        <v>58</v>
      </c>
      <c r="E44" s="38" t="s">
        <v>4261</v>
      </c>
    </row>
    <row r="45" spans="1:18" ht="12.75" customHeight="1">
      <c r="A45" s="6" t="s">
        <v>48</v>
      </c>
      <c s="6"/>
      <c s="44" t="s">
        <v>85</v>
      </c>
      <c s="6"/>
      <c s="29" t="s">
        <v>3340</v>
      </c>
      <c s="6"/>
      <c s="6"/>
      <c s="6"/>
      <c s="46">
        <f>0+Q45</f>
      </c>
      <c r="O45">
        <f>0+R45</f>
      </c>
      <c r="Q45">
        <f>0+I46+I50</f>
      </c>
      <c>
        <f>0+O46+O50</f>
      </c>
    </row>
    <row r="46" spans="1:16" ht="12.75">
      <c r="A46" s="26" t="s">
        <v>51</v>
      </c>
      <c s="31" t="s">
        <v>44</v>
      </c>
      <c s="31" t="s">
        <v>4436</v>
      </c>
      <c s="26" t="s">
        <v>53</v>
      </c>
      <c s="32" t="s">
        <v>4437</v>
      </c>
      <c s="33" t="s">
        <v>55</v>
      </c>
      <c s="34">
        <v>5.08</v>
      </c>
      <c s="35">
        <v>0</v>
      </c>
      <c s="36">
        <f>ROUND(ROUND(H46,2)*ROUND(G46,3),2)</f>
      </c>
      <c r="O46">
        <f>(I46*21)/100</f>
      </c>
      <c t="s">
        <v>28</v>
      </c>
    </row>
    <row r="47" spans="1:5" ht="12.75">
      <c r="A47" s="37" t="s">
        <v>56</v>
      </c>
      <c r="E47" s="38" t="s">
        <v>53</v>
      </c>
    </row>
    <row r="48" spans="1:5" ht="12.75">
      <c r="A48" s="39" t="s">
        <v>57</v>
      </c>
      <c r="E48" s="40" t="s">
        <v>4438</v>
      </c>
    </row>
    <row r="49" spans="1:5" ht="242.25">
      <c r="A49" t="s">
        <v>58</v>
      </c>
      <c r="E49" s="38" t="s">
        <v>4115</v>
      </c>
    </row>
    <row r="50" spans="1:16" ht="12.75">
      <c r="A50" s="26" t="s">
        <v>51</v>
      </c>
      <c s="31" t="s">
        <v>46</v>
      </c>
      <c s="31" t="s">
        <v>4439</v>
      </c>
      <c s="26" t="s">
        <v>53</v>
      </c>
      <c s="32" t="s">
        <v>4440</v>
      </c>
      <c s="33" t="s">
        <v>55</v>
      </c>
      <c s="34">
        <v>2.8</v>
      </c>
      <c s="35">
        <v>0</v>
      </c>
      <c s="36">
        <f>ROUND(ROUND(H50,2)*ROUND(G50,3),2)</f>
      </c>
      <c r="O50">
        <f>(I50*21)/100</f>
      </c>
      <c t="s">
        <v>28</v>
      </c>
    </row>
    <row r="51" spans="1:5" ht="12.75">
      <c r="A51" s="37" t="s">
        <v>56</v>
      </c>
      <c r="E51" s="38" t="s">
        <v>53</v>
      </c>
    </row>
    <row r="52" spans="1:5" ht="12.75">
      <c r="A52" s="39" t="s">
        <v>57</v>
      </c>
      <c r="E52" s="40" t="s">
        <v>4441</v>
      </c>
    </row>
    <row r="53" spans="1:5" ht="242.25">
      <c r="A53" t="s">
        <v>58</v>
      </c>
      <c r="E53" s="38" t="s">
        <v>4115</v>
      </c>
    </row>
    <row r="54" spans="1:18" ht="12.75" customHeight="1">
      <c r="A54" s="6" t="s">
        <v>48</v>
      </c>
      <c s="6"/>
      <c s="44" t="s">
        <v>44</v>
      </c>
      <c s="6"/>
      <c s="29" t="s">
        <v>359</v>
      </c>
      <c s="6"/>
      <c s="6"/>
      <c s="6"/>
      <c s="46">
        <f>0+Q54</f>
      </c>
      <c r="O54">
        <f>0+R54</f>
      </c>
      <c r="Q54">
        <f>0+I55</f>
      </c>
      <c>
        <f>0+O55</f>
      </c>
    </row>
    <row r="55" spans="1:16" ht="12.75">
      <c r="A55" s="26" t="s">
        <v>51</v>
      </c>
      <c s="31" t="s">
        <v>95</v>
      </c>
      <c s="31" t="s">
        <v>4442</v>
      </c>
      <c s="26" t="s">
        <v>53</v>
      </c>
      <c s="32" t="s">
        <v>4443</v>
      </c>
      <c s="33" t="s">
        <v>114</v>
      </c>
      <c s="34">
        <v>8.03</v>
      </c>
      <c s="35">
        <v>0</v>
      </c>
      <c s="36">
        <f>ROUND(ROUND(H55,2)*ROUND(G55,3),2)</f>
      </c>
      <c r="O55">
        <f>(I55*21)/100</f>
      </c>
      <c t="s">
        <v>28</v>
      </c>
    </row>
    <row r="56" spans="1:5" ht="12.75">
      <c r="A56" s="37" t="s">
        <v>56</v>
      </c>
      <c r="E56" s="38" t="s">
        <v>53</v>
      </c>
    </row>
    <row r="57" spans="1:5" ht="12.75">
      <c r="A57" s="39" t="s">
        <v>57</v>
      </c>
      <c r="E57" s="40" t="s">
        <v>4464</v>
      </c>
    </row>
    <row r="58" spans="1:5" ht="89.25">
      <c r="A58" t="s">
        <v>58</v>
      </c>
      <c r="E58" s="38" t="s">
        <v>4445</v>
      </c>
    </row>
    <row r="59" spans="1:18" ht="12.75" customHeight="1">
      <c r="A59" s="6" t="s">
        <v>48</v>
      </c>
      <c s="6"/>
      <c s="44" t="s">
        <v>364</v>
      </c>
      <c s="6"/>
      <c s="29" t="s">
        <v>365</v>
      </c>
      <c s="6"/>
      <c s="6"/>
      <c s="6"/>
      <c s="46">
        <f>0+Q59</f>
      </c>
      <c r="O59">
        <f>0+R59</f>
      </c>
      <c r="Q59">
        <f>0+I60+I64+I68+I72+I76</f>
      </c>
      <c>
        <f>0+O60+O64+O68+O72+O76</f>
      </c>
    </row>
    <row r="60" spans="1:16" ht="38.25">
      <c r="A60" s="26" t="s">
        <v>51</v>
      </c>
      <c s="31" t="s">
        <v>99</v>
      </c>
      <c s="31" t="s">
        <v>2722</v>
      </c>
      <c s="26" t="s">
        <v>373</v>
      </c>
      <c s="32" t="s">
        <v>2723</v>
      </c>
      <c s="33" t="s">
        <v>375</v>
      </c>
      <c s="34">
        <v>88.979</v>
      </c>
      <c s="35">
        <v>0</v>
      </c>
      <c s="36">
        <f>ROUND(ROUND(H60,2)*ROUND(G60,3),2)</f>
      </c>
      <c r="O60">
        <f>(I60*21)/100</f>
      </c>
      <c t="s">
        <v>28</v>
      </c>
    </row>
    <row r="61" spans="1:5" ht="38.25">
      <c r="A61" s="37" t="s">
        <v>56</v>
      </c>
      <c r="E61" s="38" t="s">
        <v>3036</v>
      </c>
    </row>
    <row r="62" spans="1:5" ht="12.75">
      <c r="A62" s="39" t="s">
        <v>57</v>
      </c>
      <c r="E62" s="40" t="s">
        <v>4465</v>
      </c>
    </row>
    <row r="63" spans="1:5" ht="165.75">
      <c r="A63" t="s">
        <v>58</v>
      </c>
      <c r="E63" s="38" t="s">
        <v>1154</v>
      </c>
    </row>
    <row r="64" spans="1:16" ht="25.5">
      <c r="A64" s="26" t="s">
        <v>51</v>
      </c>
      <c s="31" t="s">
        <v>103</v>
      </c>
      <c s="31" t="s">
        <v>3379</v>
      </c>
      <c s="26" t="s">
        <v>373</v>
      </c>
      <c s="32" t="s">
        <v>3380</v>
      </c>
      <c s="33" t="s">
        <v>375</v>
      </c>
      <c s="34">
        <v>0.02</v>
      </c>
      <c s="35">
        <v>0</v>
      </c>
      <c s="36">
        <f>ROUND(ROUND(H64,2)*ROUND(G64,3),2)</f>
      </c>
      <c r="O64">
        <f>(I64*21)/100</f>
      </c>
      <c t="s">
        <v>28</v>
      </c>
    </row>
    <row r="65" spans="1:5" ht="38.25">
      <c r="A65" s="37" t="s">
        <v>56</v>
      </c>
      <c r="E65" s="38" t="s">
        <v>1155</v>
      </c>
    </row>
    <row r="66" spans="1:5" ht="12.75">
      <c r="A66" s="39" t="s">
        <v>57</v>
      </c>
      <c r="E66" s="40" t="s">
        <v>53</v>
      </c>
    </row>
    <row r="67" spans="1:5" ht="165.75">
      <c r="A67" t="s">
        <v>58</v>
      </c>
      <c r="E67" s="38" t="s">
        <v>1154</v>
      </c>
    </row>
    <row r="68" spans="1:16" ht="25.5">
      <c r="A68" s="26" t="s">
        <v>51</v>
      </c>
      <c s="31" t="s">
        <v>67</v>
      </c>
      <c s="31" t="s">
        <v>2114</v>
      </c>
      <c s="26" t="s">
        <v>373</v>
      </c>
      <c s="32" t="s">
        <v>2115</v>
      </c>
      <c s="33" t="s">
        <v>375</v>
      </c>
      <c s="34">
        <v>0.7</v>
      </c>
      <c s="35">
        <v>0</v>
      </c>
      <c s="36">
        <f>ROUND(ROUND(H68,2)*ROUND(G68,3),2)</f>
      </c>
      <c r="O68">
        <f>(I68*21)/100</f>
      </c>
      <c t="s">
        <v>28</v>
      </c>
    </row>
    <row r="69" spans="1:5" ht="38.25">
      <c r="A69" s="37" t="s">
        <v>56</v>
      </c>
      <c r="E69" s="38" t="s">
        <v>1155</v>
      </c>
    </row>
    <row r="70" spans="1:5" ht="12.75">
      <c r="A70" s="39" t="s">
        <v>57</v>
      </c>
      <c r="E70" s="40" t="s">
        <v>53</v>
      </c>
    </row>
    <row r="71" spans="1:5" ht="165.75">
      <c r="A71" t="s">
        <v>58</v>
      </c>
      <c r="E71" s="38" t="s">
        <v>1154</v>
      </c>
    </row>
    <row r="72" spans="1:16" ht="25.5">
      <c r="A72" s="26" t="s">
        <v>51</v>
      </c>
      <c s="31" t="s">
        <v>294</v>
      </c>
      <c s="31" t="s">
        <v>1087</v>
      </c>
      <c s="26" t="s">
        <v>373</v>
      </c>
      <c s="32" t="s">
        <v>1088</v>
      </c>
      <c s="33" t="s">
        <v>375</v>
      </c>
      <c s="34">
        <v>0.1</v>
      </c>
      <c s="35">
        <v>0</v>
      </c>
      <c s="36">
        <f>ROUND(ROUND(H72,2)*ROUND(G72,3),2)</f>
      </c>
      <c r="O72">
        <f>(I72*21)/100</f>
      </c>
      <c t="s">
        <v>28</v>
      </c>
    </row>
    <row r="73" spans="1:5" ht="25.5">
      <c r="A73" s="37" t="s">
        <v>56</v>
      </c>
      <c r="E73" s="38" t="s">
        <v>1089</v>
      </c>
    </row>
    <row r="74" spans="1:5" ht="12.75">
      <c r="A74" s="39" t="s">
        <v>57</v>
      </c>
      <c r="E74" s="40" t="s">
        <v>53</v>
      </c>
    </row>
    <row r="75" spans="1:5" ht="165.75">
      <c r="A75" t="s">
        <v>58</v>
      </c>
      <c r="E75" s="38" t="s">
        <v>1154</v>
      </c>
    </row>
    <row r="76" spans="1:16" ht="25.5">
      <c r="A76" s="26" t="s">
        <v>51</v>
      </c>
      <c s="31" t="s">
        <v>298</v>
      </c>
      <c s="31" t="s">
        <v>4243</v>
      </c>
      <c s="26" t="s">
        <v>373</v>
      </c>
      <c s="32" t="s">
        <v>4244</v>
      </c>
      <c s="33" t="s">
        <v>375</v>
      </c>
      <c s="34">
        <v>0.01</v>
      </c>
      <c s="35">
        <v>0</v>
      </c>
      <c s="36">
        <f>ROUND(ROUND(H76,2)*ROUND(G76,3),2)</f>
      </c>
      <c r="O76">
        <f>(I76*21)/100</f>
      </c>
      <c t="s">
        <v>28</v>
      </c>
    </row>
    <row r="77" spans="1:5" ht="25.5">
      <c r="A77" s="37" t="s">
        <v>56</v>
      </c>
      <c r="E77" s="38" t="s">
        <v>4242</v>
      </c>
    </row>
    <row r="78" spans="1:5" ht="12.75">
      <c r="A78" s="39" t="s">
        <v>57</v>
      </c>
      <c r="E78" s="40" t="s">
        <v>53</v>
      </c>
    </row>
    <row r="79" spans="1:5" ht="165.75">
      <c r="A79" t="s">
        <v>58</v>
      </c>
      <c r="E79"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4466</v>
      </c>
      <c s="41">
        <f>0+I9+I18+I35+I44+I53+I62+I87+I136</f>
      </c>
      <c r="O3" t="s">
        <v>23</v>
      </c>
      <c t="s">
        <v>28</v>
      </c>
    </row>
    <row r="4" spans="1:16" ht="15" customHeight="1">
      <c r="A4" t="s">
        <v>17</v>
      </c>
      <c s="12" t="s">
        <v>18</v>
      </c>
      <c s="13" t="s">
        <v>4155</v>
      </c>
      <c s="1"/>
      <c s="14" t="s">
        <v>4156</v>
      </c>
      <c s="1"/>
      <c s="1"/>
      <c s="11"/>
      <c s="11"/>
      <c r="O4" t="s">
        <v>24</v>
      </c>
      <c t="s">
        <v>28</v>
      </c>
    </row>
    <row r="5" spans="1:16" ht="12.75" customHeight="1">
      <c r="A5" t="s">
        <v>21</v>
      </c>
      <c s="16" t="s">
        <v>22</v>
      </c>
      <c s="17" t="s">
        <v>4466</v>
      </c>
      <c s="6"/>
      <c s="18" t="s">
        <v>4467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4160</v>
      </c>
      <c s="26" t="s">
        <v>53</v>
      </c>
      <c s="32" t="s">
        <v>4161</v>
      </c>
      <c s="33" t="s">
        <v>118</v>
      </c>
      <c s="34">
        <v>15.18</v>
      </c>
      <c s="35">
        <v>0</v>
      </c>
      <c s="36">
        <f>ROUND(ROUND(H10,2)*ROUND(G10,3),2)</f>
      </c>
      <c r="O10">
        <f>(I10*21)/100</f>
      </c>
      <c t="s">
        <v>28</v>
      </c>
    </row>
    <row r="11" spans="1:5" ht="12.75">
      <c r="A11" s="37" t="s">
        <v>56</v>
      </c>
      <c r="E11" s="38" t="s">
        <v>53</v>
      </c>
    </row>
    <row r="12" spans="1:5" ht="12.75">
      <c r="A12" s="39" t="s">
        <v>57</v>
      </c>
      <c r="E12" s="40" t="s">
        <v>4469</v>
      </c>
    </row>
    <row r="13" spans="1:5" ht="318.75">
      <c r="A13" t="s">
        <v>58</v>
      </c>
      <c r="E13" s="38" t="s">
        <v>3645</v>
      </c>
    </row>
    <row r="14" spans="1:16" ht="12.75">
      <c r="A14" s="26" t="s">
        <v>51</v>
      </c>
      <c s="31" t="s">
        <v>28</v>
      </c>
      <c s="31" t="s">
        <v>4092</v>
      </c>
      <c s="26" t="s">
        <v>53</v>
      </c>
      <c s="32" t="s">
        <v>4093</v>
      </c>
      <c s="33" t="s">
        <v>118</v>
      </c>
      <c s="34">
        <v>15.18</v>
      </c>
      <c s="35">
        <v>0</v>
      </c>
      <c s="36">
        <f>ROUND(ROUND(H14,2)*ROUND(G14,3),2)</f>
      </c>
      <c r="O14">
        <f>(I14*21)/100</f>
      </c>
      <c t="s">
        <v>28</v>
      </c>
    </row>
    <row r="15" spans="1:5" ht="12.75">
      <c r="A15" s="37" t="s">
        <v>56</v>
      </c>
      <c r="E15" s="38" t="s">
        <v>53</v>
      </c>
    </row>
    <row r="16" spans="1:5" ht="12.75">
      <c r="A16" s="39" t="s">
        <v>57</v>
      </c>
      <c r="E16" s="40" t="s">
        <v>4470</v>
      </c>
    </row>
    <row r="17" spans="1:5" ht="191.25">
      <c r="A17" t="s">
        <v>58</v>
      </c>
      <c r="E17" s="38" t="s">
        <v>4094</v>
      </c>
    </row>
    <row r="18" spans="1:18" ht="12.75" customHeight="1">
      <c r="A18" s="6" t="s">
        <v>48</v>
      </c>
      <c s="6"/>
      <c s="44" t="s">
        <v>28</v>
      </c>
      <c s="6"/>
      <c s="29" t="s">
        <v>1811</v>
      </c>
      <c s="6"/>
      <c s="6"/>
      <c s="6"/>
      <c s="46">
        <f>0+Q18</f>
      </c>
      <c r="O18">
        <f>0+R18</f>
      </c>
      <c r="Q18">
        <f>0+I19+I23+I27+I31</f>
      </c>
      <c>
        <f>0+O19+O23+O27+O31</f>
      </c>
    </row>
    <row r="19" spans="1:16" ht="12.75">
      <c r="A19" s="26" t="s">
        <v>51</v>
      </c>
      <c s="31" t="s">
        <v>26</v>
      </c>
      <c s="31" t="s">
        <v>4166</v>
      </c>
      <c s="26" t="s">
        <v>53</v>
      </c>
      <c s="32" t="s">
        <v>4167</v>
      </c>
      <c s="33" t="s">
        <v>118</v>
      </c>
      <c s="34">
        <v>1.675</v>
      </c>
      <c s="35">
        <v>0</v>
      </c>
      <c s="36">
        <f>ROUND(ROUND(H19,2)*ROUND(G19,3),2)</f>
      </c>
      <c r="O19">
        <f>(I19*21)/100</f>
      </c>
      <c t="s">
        <v>28</v>
      </c>
    </row>
    <row r="20" spans="1:5" ht="12.75">
      <c r="A20" s="37" t="s">
        <v>56</v>
      </c>
      <c r="E20" s="38" t="s">
        <v>53</v>
      </c>
    </row>
    <row r="21" spans="1:5" ht="51">
      <c r="A21" s="39" t="s">
        <v>57</v>
      </c>
      <c r="E21" s="40" t="s">
        <v>4471</v>
      </c>
    </row>
    <row r="22" spans="1:5" ht="51">
      <c r="A22" t="s">
        <v>58</v>
      </c>
      <c r="E22" s="38" t="s">
        <v>4169</v>
      </c>
    </row>
    <row r="23" spans="1:16" ht="25.5">
      <c r="A23" s="26" t="s">
        <v>51</v>
      </c>
      <c s="31" t="s">
        <v>38</v>
      </c>
      <c s="31" t="s">
        <v>4472</v>
      </c>
      <c s="26" t="s">
        <v>53</v>
      </c>
      <c s="32" t="s">
        <v>4473</v>
      </c>
      <c s="33" t="s">
        <v>65</v>
      </c>
      <c s="34">
        <v>124</v>
      </c>
      <c s="35">
        <v>0</v>
      </c>
      <c s="36">
        <f>ROUND(ROUND(H23,2)*ROUND(G23,3),2)</f>
      </c>
      <c r="O23">
        <f>(I23*21)/100</f>
      </c>
      <c t="s">
        <v>28</v>
      </c>
    </row>
    <row r="24" spans="1:5" ht="12.75">
      <c r="A24" s="37" t="s">
        <v>56</v>
      </c>
      <c r="E24" s="38" t="s">
        <v>53</v>
      </c>
    </row>
    <row r="25" spans="1:5" ht="12.75">
      <c r="A25" s="39" t="s">
        <v>57</v>
      </c>
      <c r="E25" s="40" t="s">
        <v>4474</v>
      </c>
    </row>
    <row r="26" spans="1:5" ht="63.75">
      <c r="A26" t="s">
        <v>58</v>
      </c>
      <c r="E26" s="38" t="s">
        <v>4475</v>
      </c>
    </row>
    <row r="27" spans="1:16" ht="25.5">
      <c r="A27" s="26" t="s">
        <v>51</v>
      </c>
      <c s="31" t="s">
        <v>40</v>
      </c>
      <c s="31" t="s">
        <v>4476</v>
      </c>
      <c s="26" t="s">
        <v>53</v>
      </c>
      <c s="32" t="s">
        <v>4477</v>
      </c>
      <c s="33" t="s">
        <v>65</v>
      </c>
      <c s="34">
        <v>54</v>
      </c>
      <c s="35">
        <v>0</v>
      </c>
      <c s="36">
        <f>ROUND(ROUND(H27,2)*ROUND(G27,3),2)</f>
      </c>
      <c r="O27">
        <f>(I27*21)/100</f>
      </c>
      <c t="s">
        <v>28</v>
      </c>
    </row>
    <row r="28" spans="1:5" ht="12.75">
      <c r="A28" s="37" t="s">
        <v>56</v>
      </c>
      <c r="E28" s="38" t="s">
        <v>53</v>
      </c>
    </row>
    <row r="29" spans="1:5" ht="12.75">
      <c r="A29" s="39" t="s">
        <v>57</v>
      </c>
      <c r="E29" s="40" t="s">
        <v>4478</v>
      </c>
    </row>
    <row r="30" spans="1:5" ht="63.75">
      <c r="A30" t="s">
        <v>58</v>
      </c>
      <c r="E30" s="38" t="s">
        <v>4475</v>
      </c>
    </row>
    <row r="31" spans="1:16" ht="12.75">
      <c r="A31" s="26" t="s">
        <v>51</v>
      </c>
      <c s="31" t="s">
        <v>27</v>
      </c>
      <c s="31" t="s">
        <v>4170</v>
      </c>
      <c s="26" t="s">
        <v>53</v>
      </c>
      <c s="32" t="s">
        <v>4171</v>
      </c>
      <c s="33" t="s">
        <v>114</v>
      </c>
      <c s="34">
        <v>103.53</v>
      </c>
      <c s="35">
        <v>0</v>
      </c>
      <c s="36">
        <f>ROUND(ROUND(H31,2)*ROUND(G31,3),2)</f>
      </c>
      <c r="O31">
        <f>(I31*21)/100</f>
      </c>
      <c t="s">
        <v>28</v>
      </c>
    </row>
    <row r="32" spans="1:5" ht="12.75">
      <c r="A32" s="37" t="s">
        <v>56</v>
      </c>
      <c r="E32" s="38" t="s">
        <v>53</v>
      </c>
    </row>
    <row r="33" spans="1:5" ht="12.75">
      <c r="A33" s="39" t="s">
        <v>57</v>
      </c>
      <c r="E33" s="40" t="s">
        <v>4479</v>
      </c>
    </row>
    <row r="34" spans="1:5" ht="102">
      <c r="A34" t="s">
        <v>58</v>
      </c>
      <c r="E34" s="38" t="s">
        <v>4173</v>
      </c>
    </row>
    <row r="35" spans="1:18" ht="12.75" customHeight="1">
      <c r="A35" s="6" t="s">
        <v>48</v>
      </c>
      <c s="6"/>
      <c s="44" t="s">
        <v>38</v>
      </c>
      <c s="6"/>
      <c s="29" t="s">
        <v>2572</v>
      </c>
      <c s="6"/>
      <c s="6"/>
      <c s="6"/>
      <c s="46">
        <f>0+Q35</f>
      </c>
      <c r="O35">
        <f>0+R35</f>
      </c>
      <c r="Q35">
        <f>0+I36+I40</f>
      </c>
      <c>
        <f>0+O36+O40</f>
      </c>
    </row>
    <row r="36" spans="1:16" ht="12.75">
      <c r="A36" s="26" t="s">
        <v>51</v>
      </c>
      <c s="31" t="s">
        <v>81</v>
      </c>
      <c s="31" t="s">
        <v>4174</v>
      </c>
      <c s="26" t="s">
        <v>53</v>
      </c>
      <c s="32" t="s">
        <v>4175</v>
      </c>
      <c s="33" t="s">
        <v>118</v>
      </c>
      <c s="34">
        <v>8.02</v>
      </c>
      <c s="35">
        <v>0</v>
      </c>
      <c s="36">
        <f>ROUND(ROUND(H36,2)*ROUND(G36,3),2)</f>
      </c>
      <c r="O36">
        <f>(I36*21)/100</f>
      </c>
      <c t="s">
        <v>28</v>
      </c>
    </row>
    <row r="37" spans="1:5" ht="12.75">
      <c r="A37" s="37" t="s">
        <v>56</v>
      </c>
      <c r="E37" s="38" t="s">
        <v>53</v>
      </c>
    </row>
    <row r="38" spans="1:5" ht="12.75">
      <c r="A38" s="39" t="s">
        <v>57</v>
      </c>
      <c r="E38" s="40" t="s">
        <v>4480</v>
      </c>
    </row>
    <row r="39" spans="1:5" ht="369.75">
      <c r="A39" t="s">
        <v>58</v>
      </c>
      <c r="E39" s="38" t="s">
        <v>4177</v>
      </c>
    </row>
    <row r="40" spans="1:16" ht="12.75">
      <c r="A40" s="26" t="s">
        <v>51</v>
      </c>
      <c s="31" t="s">
        <v>85</v>
      </c>
      <c s="31" t="s">
        <v>4179</v>
      </c>
      <c s="26" t="s">
        <v>53</v>
      </c>
      <c s="32" t="s">
        <v>4180</v>
      </c>
      <c s="33" t="s">
        <v>118</v>
      </c>
      <c s="34">
        <v>1</v>
      </c>
      <c s="35">
        <v>0</v>
      </c>
      <c s="36">
        <f>ROUND(ROUND(H40,2)*ROUND(G40,3),2)</f>
      </c>
      <c r="O40">
        <f>(I40*21)/100</f>
      </c>
      <c t="s">
        <v>28</v>
      </c>
    </row>
    <row r="41" spans="1:5" ht="12.75">
      <c r="A41" s="37" t="s">
        <v>56</v>
      </c>
      <c r="E41" s="38" t="s">
        <v>53</v>
      </c>
    </row>
    <row r="42" spans="1:5" ht="12.75">
      <c r="A42" s="39" t="s">
        <v>57</v>
      </c>
      <c r="E42" s="40" t="s">
        <v>4181</v>
      </c>
    </row>
    <row r="43" spans="1:5" ht="38.25">
      <c r="A43" t="s">
        <v>58</v>
      </c>
      <c r="E43" s="38" t="s">
        <v>4182</v>
      </c>
    </row>
    <row r="44" spans="1:18" ht="12.75" customHeight="1">
      <c r="A44" s="6" t="s">
        <v>48</v>
      </c>
      <c s="6"/>
      <c s="44" t="s">
        <v>81</v>
      </c>
      <c s="6"/>
      <c s="29" t="s">
        <v>330</v>
      </c>
      <c s="6"/>
      <c s="6"/>
      <c s="6"/>
      <c s="46">
        <f>0+Q44</f>
      </c>
      <c r="O44">
        <f>0+R44</f>
      </c>
      <c r="Q44">
        <f>0+I45+I49</f>
      </c>
      <c>
        <f>0+O45+O49</f>
      </c>
    </row>
    <row r="45" spans="1:16" ht="12.75">
      <c r="A45" s="26" t="s">
        <v>51</v>
      </c>
      <c s="31" t="s">
        <v>44</v>
      </c>
      <c s="31" t="s">
        <v>4187</v>
      </c>
      <c s="26" t="s">
        <v>49</v>
      </c>
      <c s="32" t="s">
        <v>4188</v>
      </c>
      <c s="33" t="s">
        <v>114</v>
      </c>
      <c s="34">
        <v>103.53</v>
      </c>
      <c s="35">
        <v>0</v>
      </c>
      <c s="36">
        <f>ROUND(ROUND(H45,2)*ROUND(G45,3),2)</f>
      </c>
      <c r="O45">
        <f>(I45*21)/100</f>
      </c>
      <c t="s">
        <v>28</v>
      </c>
    </row>
    <row r="46" spans="1:5" ht="12.75">
      <c r="A46" s="37" t="s">
        <v>56</v>
      </c>
      <c r="E46" s="38" t="s">
        <v>53</v>
      </c>
    </row>
    <row r="47" spans="1:5" ht="12.75">
      <c r="A47" s="39" t="s">
        <v>57</v>
      </c>
      <c r="E47" s="40" t="s">
        <v>4479</v>
      </c>
    </row>
    <row r="48" spans="1:5" ht="204">
      <c r="A48" t="s">
        <v>58</v>
      </c>
      <c r="E48" s="38" t="s">
        <v>4190</v>
      </c>
    </row>
    <row r="49" spans="1:16" ht="12.75">
      <c r="A49" s="26" t="s">
        <v>51</v>
      </c>
      <c s="31" t="s">
        <v>46</v>
      </c>
      <c s="31" t="s">
        <v>4187</v>
      </c>
      <c s="26" t="s">
        <v>292</v>
      </c>
      <c s="32" t="s">
        <v>4188</v>
      </c>
      <c s="33" t="s">
        <v>114</v>
      </c>
      <c s="34">
        <v>166.8</v>
      </c>
      <c s="35">
        <v>0</v>
      </c>
      <c s="36">
        <f>ROUND(ROUND(H49,2)*ROUND(G49,3),2)</f>
      </c>
      <c r="O49">
        <f>(I49*21)/100</f>
      </c>
      <c t="s">
        <v>28</v>
      </c>
    </row>
    <row r="50" spans="1:5" ht="12.75">
      <c r="A50" s="37" t="s">
        <v>56</v>
      </c>
      <c r="E50" s="38" t="s">
        <v>53</v>
      </c>
    </row>
    <row r="51" spans="1:5" ht="12.75">
      <c r="A51" s="39" t="s">
        <v>57</v>
      </c>
      <c r="E51" s="40" t="s">
        <v>4481</v>
      </c>
    </row>
    <row r="52" spans="1:5" ht="204">
      <c r="A52" t="s">
        <v>58</v>
      </c>
      <c r="E52" s="38" t="s">
        <v>4190</v>
      </c>
    </row>
    <row r="53" spans="1:18" ht="12.75" customHeight="1">
      <c r="A53" s="6" t="s">
        <v>48</v>
      </c>
      <c s="6"/>
      <c s="44" t="s">
        <v>85</v>
      </c>
      <c s="6"/>
      <c s="29" t="s">
        <v>3340</v>
      </c>
      <c s="6"/>
      <c s="6"/>
      <c s="6"/>
      <c s="46">
        <f>0+Q53</f>
      </c>
      <c r="O53">
        <f>0+R53</f>
      </c>
      <c r="Q53">
        <f>0+I54+I58</f>
      </c>
      <c>
        <f>0+O54+O58</f>
      </c>
    </row>
    <row r="54" spans="1:16" ht="12.75">
      <c r="A54" s="26" t="s">
        <v>51</v>
      </c>
      <c s="31" t="s">
        <v>95</v>
      </c>
      <c s="31" t="s">
        <v>4193</v>
      </c>
      <c s="26" t="s">
        <v>53</v>
      </c>
      <c s="32" t="s">
        <v>4194</v>
      </c>
      <c s="33" t="s">
        <v>55</v>
      </c>
      <c s="34">
        <v>22.1</v>
      </c>
      <c s="35">
        <v>0</v>
      </c>
      <c s="36">
        <f>ROUND(ROUND(H54,2)*ROUND(G54,3),2)</f>
      </c>
      <c r="O54">
        <f>(I54*21)/100</f>
      </c>
      <c t="s">
        <v>28</v>
      </c>
    </row>
    <row r="55" spans="1:5" ht="12.75">
      <c r="A55" s="37" t="s">
        <v>56</v>
      </c>
      <c r="E55" s="38" t="s">
        <v>53</v>
      </c>
    </row>
    <row r="56" spans="1:5" ht="12.75">
      <c r="A56" s="39" t="s">
        <v>57</v>
      </c>
      <c r="E56" s="40" t="s">
        <v>4482</v>
      </c>
    </row>
    <row r="57" spans="1:5" ht="242.25">
      <c r="A57" t="s">
        <v>58</v>
      </c>
      <c r="E57" s="38" t="s">
        <v>4196</v>
      </c>
    </row>
    <row r="58" spans="1:16" ht="12.75">
      <c r="A58" s="26" t="s">
        <v>51</v>
      </c>
      <c s="31" t="s">
        <v>190</v>
      </c>
      <c s="31" t="s">
        <v>4204</v>
      </c>
      <c s="26" t="s">
        <v>53</v>
      </c>
      <c s="32" t="s">
        <v>4205</v>
      </c>
      <c s="33" t="s">
        <v>55</v>
      </c>
      <c s="34">
        <v>27.6</v>
      </c>
      <c s="35">
        <v>0</v>
      </c>
      <c s="36">
        <f>ROUND(ROUND(H58,2)*ROUND(G58,3),2)</f>
      </c>
      <c r="O58">
        <f>(I58*21)/100</f>
      </c>
      <c t="s">
        <v>28</v>
      </c>
    </row>
    <row r="59" spans="1:5" ht="12.75">
      <c r="A59" s="37" t="s">
        <v>56</v>
      </c>
      <c r="E59" s="38" t="s">
        <v>4206</v>
      </c>
    </row>
    <row r="60" spans="1:5" ht="12.75">
      <c r="A60" s="39" t="s">
        <v>57</v>
      </c>
      <c r="E60" s="40" t="s">
        <v>53</v>
      </c>
    </row>
    <row r="61" spans="1:5" ht="165.75">
      <c r="A61" t="s">
        <v>58</v>
      </c>
      <c r="E61" s="38" t="s">
        <v>4207</v>
      </c>
    </row>
    <row r="62" spans="1:18" ht="12.75" customHeight="1">
      <c r="A62" s="6" t="s">
        <v>48</v>
      </c>
      <c s="6"/>
      <c s="44" t="s">
        <v>44</v>
      </c>
      <c s="6"/>
      <c s="29" t="s">
        <v>359</v>
      </c>
      <c s="6"/>
      <c s="6"/>
      <c s="6"/>
      <c s="46">
        <f>0+Q62</f>
      </c>
      <c r="O62">
        <f>0+R62</f>
      </c>
      <c r="Q62">
        <f>0+I63+I67+I71+I75+I79+I83</f>
      </c>
      <c>
        <f>0+O63+O67+O71+O75+O79+O83</f>
      </c>
    </row>
    <row r="63" spans="1:16" ht="12.75">
      <c r="A63" s="26" t="s">
        <v>51</v>
      </c>
      <c s="31" t="s">
        <v>99</v>
      </c>
      <c s="31" t="s">
        <v>4483</v>
      </c>
      <c s="26" t="s">
        <v>53</v>
      </c>
      <c s="32" t="s">
        <v>4484</v>
      </c>
      <c s="33" t="s">
        <v>55</v>
      </c>
      <c s="34">
        <v>14.2</v>
      </c>
      <c s="35">
        <v>0</v>
      </c>
      <c s="36">
        <f>ROUND(ROUND(H63,2)*ROUND(G63,3),2)</f>
      </c>
      <c r="O63">
        <f>(I63*21)/100</f>
      </c>
      <c t="s">
        <v>28</v>
      </c>
    </row>
    <row r="64" spans="1:5" ht="12.75">
      <c r="A64" s="37" t="s">
        <v>56</v>
      </c>
      <c r="E64" s="38" t="s">
        <v>53</v>
      </c>
    </row>
    <row r="65" spans="1:5" ht="12.75">
      <c r="A65" s="39" t="s">
        <v>57</v>
      </c>
      <c r="E65" s="40" t="s">
        <v>4485</v>
      </c>
    </row>
    <row r="66" spans="1:5" ht="89.25">
      <c r="A66" t="s">
        <v>58</v>
      </c>
      <c r="E66" s="38" t="s">
        <v>4486</v>
      </c>
    </row>
    <row r="67" spans="1:16" ht="12.75">
      <c r="A67" s="26" t="s">
        <v>51</v>
      </c>
      <c s="31" t="s">
        <v>103</v>
      </c>
      <c s="31" t="s">
        <v>4215</v>
      </c>
      <c s="26" t="s">
        <v>53</v>
      </c>
      <c s="32" t="s">
        <v>4216</v>
      </c>
      <c s="33" t="s">
        <v>114</v>
      </c>
      <c s="34">
        <v>219.2</v>
      </c>
      <c s="35">
        <v>0</v>
      </c>
      <c s="36">
        <f>ROUND(ROUND(H67,2)*ROUND(G67,3),2)</f>
      </c>
      <c r="O67">
        <f>(I67*21)/100</f>
      </c>
      <c t="s">
        <v>28</v>
      </c>
    </row>
    <row r="68" spans="1:5" ht="12.75">
      <c r="A68" s="37" t="s">
        <v>56</v>
      </c>
      <c r="E68" s="38" t="s">
        <v>53</v>
      </c>
    </row>
    <row r="69" spans="1:5" ht="12.75">
      <c r="A69" s="39" t="s">
        <v>57</v>
      </c>
      <c r="E69" s="40" t="s">
        <v>4487</v>
      </c>
    </row>
    <row r="70" spans="1:5" ht="25.5">
      <c r="A70" t="s">
        <v>58</v>
      </c>
      <c r="E70" s="38" t="s">
        <v>4218</v>
      </c>
    </row>
    <row r="71" spans="1:16" ht="12.75">
      <c r="A71" s="26" t="s">
        <v>51</v>
      </c>
      <c s="31" t="s">
        <v>67</v>
      </c>
      <c s="31" t="s">
        <v>4219</v>
      </c>
      <c s="26" t="s">
        <v>53</v>
      </c>
      <c s="32" t="s">
        <v>4220</v>
      </c>
      <c s="33" t="s">
        <v>118</v>
      </c>
      <c s="34">
        <v>0.856</v>
      </c>
      <c s="35">
        <v>0</v>
      </c>
      <c s="36">
        <f>ROUND(ROUND(H71,2)*ROUND(G71,3),2)</f>
      </c>
      <c r="O71">
        <f>(I71*21)/100</f>
      </c>
      <c t="s">
        <v>28</v>
      </c>
    </row>
    <row r="72" spans="1:5" ht="12.75">
      <c r="A72" s="37" t="s">
        <v>56</v>
      </c>
      <c r="E72" s="38" t="s">
        <v>53</v>
      </c>
    </row>
    <row r="73" spans="1:5" ht="38.25">
      <c r="A73" s="39" t="s">
        <v>57</v>
      </c>
      <c r="E73" s="40" t="s">
        <v>4488</v>
      </c>
    </row>
    <row r="74" spans="1:5" ht="102">
      <c r="A74" t="s">
        <v>58</v>
      </c>
      <c r="E74" s="38" t="s">
        <v>4222</v>
      </c>
    </row>
    <row r="75" spans="1:16" ht="12.75">
      <c r="A75" s="26" t="s">
        <v>51</v>
      </c>
      <c s="31" t="s">
        <v>294</v>
      </c>
      <c s="31" t="s">
        <v>4223</v>
      </c>
      <c s="26" t="s">
        <v>53</v>
      </c>
      <c s="32" t="s">
        <v>4224</v>
      </c>
      <c s="33" t="s">
        <v>114</v>
      </c>
      <c s="34">
        <v>162</v>
      </c>
      <c s="35">
        <v>0</v>
      </c>
      <c s="36">
        <f>ROUND(ROUND(H75,2)*ROUND(G75,3),2)</f>
      </c>
      <c r="O75">
        <f>(I75*21)/100</f>
      </c>
      <c t="s">
        <v>28</v>
      </c>
    </row>
    <row r="76" spans="1:5" ht="12.75">
      <c r="A76" s="37" t="s">
        <v>56</v>
      </c>
      <c r="E76" s="38" t="s">
        <v>53</v>
      </c>
    </row>
    <row r="77" spans="1:5" ht="12.75">
      <c r="A77" s="39" t="s">
        <v>57</v>
      </c>
      <c r="E77" s="40" t="s">
        <v>4489</v>
      </c>
    </row>
    <row r="78" spans="1:5" ht="114.75">
      <c r="A78" t="s">
        <v>58</v>
      </c>
      <c r="E78" s="38" t="s">
        <v>4226</v>
      </c>
    </row>
    <row r="79" spans="1:16" ht="12.75">
      <c r="A79" s="26" t="s">
        <v>51</v>
      </c>
      <c s="31" t="s">
        <v>194</v>
      </c>
      <c s="31" t="s">
        <v>4227</v>
      </c>
      <c s="26" t="s">
        <v>53</v>
      </c>
      <c s="32" t="s">
        <v>4228</v>
      </c>
      <c s="33" t="s">
        <v>2590</v>
      </c>
      <c s="34">
        <v>2799.8</v>
      </c>
      <c s="35">
        <v>0</v>
      </c>
      <c s="36">
        <f>ROUND(ROUND(H79,2)*ROUND(G79,3),2)</f>
      </c>
      <c r="O79">
        <f>(I79*21)/100</f>
      </c>
      <c t="s">
        <v>28</v>
      </c>
    </row>
    <row r="80" spans="1:5" ht="12.75">
      <c r="A80" s="37" t="s">
        <v>56</v>
      </c>
      <c r="E80" s="38" t="s">
        <v>53</v>
      </c>
    </row>
    <row r="81" spans="1:5" ht="38.25">
      <c r="A81" s="39" t="s">
        <v>57</v>
      </c>
      <c r="E81" s="40" t="s">
        <v>4490</v>
      </c>
    </row>
    <row r="82" spans="1:5" ht="357">
      <c r="A82" t="s">
        <v>58</v>
      </c>
      <c r="E82" s="38" t="s">
        <v>4230</v>
      </c>
    </row>
    <row r="83" spans="1:16" ht="12.75">
      <c r="A83" s="26" t="s">
        <v>51</v>
      </c>
      <c s="31" t="s">
        <v>198</v>
      </c>
      <c s="31" t="s">
        <v>4231</v>
      </c>
      <c s="26" t="s">
        <v>53</v>
      </c>
      <c s="32" t="s">
        <v>4232</v>
      </c>
      <c s="33" t="s">
        <v>55</v>
      </c>
      <c s="34">
        <v>27.6</v>
      </c>
      <c s="35">
        <v>0</v>
      </c>
      <c s="36">
        <f>ROUND(ROUND(H83,2)*ROUND(G83,3),2)</f>
      </c>
      <c r="O83">
        <f>(I83*21)/100</f>
      </c>
      <c t="s">
        <v>28</v>
      </c>
    </row>
    <row r="84" spans="1:5" ht="12.75">
      <c r="A84" s="37" t="s">
        <v>56</v>
      </c>
      <c r="E84" s="38" t="s">
        <v>4233</v>
      </c>
    </row>
    <row r="85" spans="1:5" ht="12.75">
      <c r="A85" s="39" t="s">
        <v>57</v>
      </c>
      <c r="E85" s="40" t="s">
        <v>53</v>
      </c>
    </row>
    <row r="86" spans="1:5" ht="76.5">
      <c r="A86" t="s">
        <v>58</v>
      </c>
      <c r="E86" s="38" t="s">
        <v>4234</v>
      </c>
    </row>
    <row r="87" spans="1:18" ht="12.75" customHeight="1">
      <c r="A87" s="6" t="s">
        <v>48</v>
      </c>
      <c s="6"/>
      <c s="44" t="s">
        <v>364</v>
      </c>
      <c s="6"/>
      <c s="29" t="s">
        <v>365</v>
      </c>
      <c s="6"/>
      <c s="6"/>
      <c s="6"/>
      <c s="46">
        <f>0+Q87</f>
      </c>
      <c r="O87">
        <f>0+R87</f>
      </c>
      <c r="Q87">
        <f>0+I88+I92+I96+I100+I104+I108+I112+I116+I120+I124+I128+I132</f>
      </c>
      <c>
        <f>0+O88+O92+O96+O100+O104+O108+O112+O116+O120+O124+O128+O132</f>
      </c>
    </row>
    <row r="88" spans="1:16" ht="38.25">
      <c r="A88" s="26" t="s">
        <v>51</v>
      </c>
      <c s="31" t="s">
        <v>298</v>
      </c>
      <c s="31" t="s">
        <v>2722</v>
      </c>
      <c s="26" t="s">
        <v>373</v>
      </c>
      <c s="32" t="s">
        <v>2723</v>
      </c>
      <c s="33" t="s">
        <v>375</v>
      </c>
      <c s="34">
        <v>28.842</v>
      </c>
      <c s="35">
        <v>0</v>
      </c>
      <c s="36">
        <f>ROUND(ROUND(H88,2)*ROUND(G88,3),2)</f>
      </c>
      <c r="O88">
        <f>(I88*21)/100</f>
      </c>
      <c t="s">
        <v>28</v>
      </c>
    </row>
    <row r="89" spans="1:5" ht="38.25">
      <c r="A89" s="37" t="s">
        <v>56</v>
      </c>
      <c r="E89" s="38" t="s">
        <v>3036</v>
      </c>
    </row>
    <row r="90" spans="1:5" ht="12.75">
      <c r="A90" s="39" t="s">
        <v>57</v>
      </c>
      <c r="E90" s="40" t="s">
        <v>4491</v>
      </c>
    </row>
    <row r="91" spans="1:5" ht="165.75">
      <c r="A91" t="s">
        <v>58</v>
      </c>
      <c r="E91" s="38" t="s">
        <v>1154</v>
      </c>
    </row>
    <row r="92" spans="1:16" ht="25.5">
      <c r="A92" s="26" t="s">
        <v>51</v>
      </c>
      <c s="31" t="s">
        <v>150</v>
      </c>
      <c s="31" t="s">
        <v>3379</v>
      </c>
      <c s="26" t="s">
        <v>373</v>
      </c>
      <c s="32" t="s">
        <v>3380</v>
      </c>
      <c s="33" t="s">
        <v>375</v>
      </c>
      <c s="34">
        <v>0.1</v>
      </c>
      <c s="35">
        <v>0</v>
      </c>
      <c s="36">
        <f>ROUND(ROUND(H92,2)*ROUND(G92,3),2)</f>
      </c>
      <c r="O92">
        <f>(I92*21)/100</f>
      </c>
      <c t="s">
        <v>28</v>
      </c>
    </row>
    <row r="93" spans="1:5" ht="38.25">
      <c r="A93" s="37" t="s">
        <v>56</v>
      </c>
      <c r="E93" s="38" t="s">
        <v>1155</v>
      </c>
    </row>
    <row r="94" spans="1:5" ht="12.75">
      <c r="A94" s="39" t="s">
        <v>57</v>
      </c>
      <c r="E94" s="40" t="s">
        <v>53</v>
      </c>
    </row>
    <row r="95" spans="1:5" ht="165.75">
      <c r="A95" t="s">
        <v>58</v>
      </c>
      <c r="E95" s="38" t="s">
        <v>1154</v>
      </c>
    </row>
    <row r="96" spans="1:16" ht="38.25">
      <c r="A96" s="26" t="s">
        <v>51</v>
      </c>
      <c s="31" t="s">
        <v>152</v>
      </c>
      <c s="31" t="s">
        <v>372</v>
      </c>
      <c s="26" t="s">
        <v>373</v>
      </c>
      <c s="32" t="s">
        <v>374</v>
      </c>
      <c s="33" t="s">
        <v>375</v>
      </c>
      <c s="34">
        <v>2.064</v>
      </c>
      <c s="35">
        <v>0</v>
      </c>
      <c s="36">
        <f>ROUND(ROUND(H96,2)*ROUND(G96,3),2)</f>
      </c>
      <c r="O96">
        <f>(I96*21)/100</f>
      </c>
      <c t="s">
        <v>28</v>
      </c>
    </row>
    <row r="97" spans="1:5" ht="38.25">
      <c r="A97" s="37" t="s">
        <v>56</v>
      </c>
      <c r="E97" s="38" t="s">
        <v>1155</v>
      </c>
    </row>
    <row r="98" spans="1:5" ht="12.75">
      <c r="A98" s="39" t="s">
        <v>57</v>
      </c>
      <c r="E98" s="40" t="s">
        <v>4492</v>
      </c>
    </row>
    <row r="99" spans="1:5" ht="165.75">
      <c r="A99" t="s">
        <v>58</v>
      </c>
      <c r="E99" s="38" t="s">
        <v>1154</v>
      </c>
    </row>
    <row r="100" spans="1:16" ht="25.5">
      <c r="A100" s="26" t="s">
        <v>51</v>
      </c>
      <c s="31" t="s">
        <v>154</v>
      </c>
      <c s="31" t="s">
        <v>2114</v>
      </c>
      <c s="26" t="s">
        <v>373</v>
      </c>
      <c s="32" t="s">
        <v>2115</v>
      </c>
      <c s="33" t="s">
        <v>375</v>
      </c>
      <c s="34">
        <v>0.1</v>
      </c>
      <c s="35">
        <v>0</v>
      </c>
      <c s="36">
        <f>ROUND(ROUND(H100,2)*ROUND(G100,3),2)</f>
      </c>
      <c r="O100">
        <f>(I100*21)/100</f>
      </c>
      <c t="s">
        <v>28</v>
      </c>
    </row>
    <row r="101" spans="1:5" ht="38.25">
      <c r="A101" s="37" t="s">
        <v>56</v>
      </c>
      <c r="E101" s="38" t="s">
        <v>1155</v>
      </c>
    </row>
    <row r="102" spans="1:5" ht="12.75">
      <c r="A102" s="39" t="s">
        <v>57</v>
      </c>
      <c r="E102" s="40" t="s">
        <v>53</v>
      </c>
    </row>
    <row r="103" spans="1:5" ht="165.75">
      <c r="A103" t="s">
        <v>58</v>
      </c>
      <c r="E103" s="38" t="s">
        <v>1154</v>
      </c>
    </row>
    <row r="104" spans="1:16" ht="25.5">
      <c r="A104" s="26" t="s">
        <v>51</v>
      </c>
      <c s="31" t="s">
        <v>158</v>
      </c>
      <c s="31" t="s">
        <v>1087</v>
      </c>
      <c s="26" t="s">
        <v>373</v>
      </c>
      <c s="32" t="s">
        <v>1088</v>
      </c>
      <c s="33" t="s">
        <v>375</v>
      </c>
      <c s="34">
        <v>0.1</v>
      </c>
      <c s="35">
        <v>0</v>
      </c>
      <c s="36">
        <f>ROUND(ROUND(H104,2)*ROUND(G104,3),2)</f>
      </c>
      <c r="O104">
        <f>(I104*21)/100</f>
      </c>
      <c t="s">
        <v>28</v>
      </c>
    </row>
    <row r="105" spans="1:5" ht="25.5">
      <c r="A105" s="37" t="s">
        <v>56</v>
      </c>
      <c r="E105" s="38" t="s">
        <v>1089</v>
      </c>
    </row>
    <row r="106" spans="1:5" ht="12.75">
      <c r="A106" s="39" t="s">
        <v>57</v>
      </c>
      <c r="E106" s="40" t="s">
        <v>53</v>
      </c>
    </row>
    <row r="107" spans="1:5" ht="165.75">
      <c r="A107" t="s">
        <v>58</v>
      </c>
      <c r="E107" s="38" t="s">
        <v>1154</v>
      </c>
    </row>
    <row r="108" spans="1:16" ht="38.25">
      <c r="A108" s="26" t="s">
        <v>51</v>
      </c>
      <c s="31" t="s">
        <v>162</v>
      </c>
      <c s="31" t="s">
        <v>1090</v>
      </c>
      <c s="26" t="s">
        <v>373</v>
      </c>
      <c s="32" t="s">
        <v>1091</v>
      </c>
      <c s="33" t="s">
        <v>375</v>
      </c>
      <c s="34">
        <v>0.01</v>
      </c>
      <c s="35">
        <v>0</v>
      </c>
      <c s="36">
        <f>ROUND(ROUND(H108,2)*ROUND(G108,3),2)</f>
      </c>
      <c r="O108">
        <f>(I108*21)/100</f>
      </c>
      <c t="s">
        <v>28</v>
      </c>
    </row>
    <row r="109" spans="1:5" ht="38.25">
      <c r="A109" s="37" t="s">
        <v>56</v>
      </c>
      <c r="E109" s="38" t="s">
        <v>1155</v>
      </c>
    </row>
    <row r="110" spans="1:5" ht="12.75">
      <c r="A110" s="39" t="s">
        <v>57</v>
      </c>
      <c r="E110" s="40" t="s">
        <v>53</v>
      </c>
    </row>
    <row r="111" spans="1:5" ht="165.75">
      <c r="A111" t="s">
        <v>58</v>
      </c>
      <c r="E111" s="38" t="s">
        <v>1154</v>
      </c>
    </row>
    <row r="112" spans="1:16" ht="38.25">
      <c r="A112" s="26" t="s">
        <v>51</v>
      </c>
      <c s="31" t="s">
        <v>166</v>
      </c>
      <c s="31" t="s">
        <v>4237</v>
      </c>
      <c s="26" t="s">
        <v>373</v>
      </c>
      <c s="32" t="s">
        <v>4238</v>
      </c>
      <c s="33" t="s">
        <v>375</v>
      </c>
      <c s="34">
        <v>0.81</v>
      </c>
      <c s="35">
        <v>0</v>
      </c>
      <c s="36">
        <f>ROUND(ROUND(H112,2)*ROUND(G112,3),2)</f>
      </c>
      <c r="O112">
        <f>(I112*21)/100</f>
      </c>
      <c t="s">
        <v>28</v>
      </c>
    </row>
    <row r="113" spans="1:5" ht="63.75">
      <c r="A113" s="37" t="s">
        <v>56</v>
      </c>
      <c r="E113" s="38" t="s">
        <v>4239</v>
      </c>
    </row>
    <row r="114" spans="1:5" ht="12.75">
      <c r="A114" s="39" t="s">
        <v>57</v>
      </c>
      <c r="E114" s="40" t="s">
        <v>53</v>
      </c>
    </row>
    <row r="115" spans="1:5" ht="165.75">
      <c r="A115" t="s">
        <v>58</v>
      </c>
      <c r="E115" s="38" t="s">
        <v>1154</v>
      </c>
    </row>
    <row r="116" spans="1:16" ht="25.5">
      <c r="A116" s="26" t="s">
        <v>51</v>
      </c>
      <c s="31" t="s">
        <v>170</v>
      </c>
      <c s="31" t="s">
        <v>4240</v>
      </c>
      <c s="26" t="s">
        <v>373</v>
      </c>
      <c s="32" t="s">
        <v>4241</v>
      </c>
      <c s="33" t="s">
        <v>375</v>
      </c>
      <c s="34">
        <v>0.03</v>
      </c>
      <c s="35">
        <v>0</v>
      </c>
      <c s="36">
        <f>ROUND(ROUND(H116,2)*ROUND(G116,3),2)</f>
      </c>
      <c r="O116">
        <f>(I116*21)/100</f>
      </c>
      <c t="s">
        <v>28</v>
      </c>
    </row>
    <row r="117" spans="1:5" ht="25.5">
      <c r="A117" s="37" t="s">
        <v>56</v>
      </c>
      <c r="E117" s="38" t="s">
        <v>4242</v>
      </c>
    </row>
    <row r="118" spans="1:5" ht="12.75">
      <c r="A118" s="39" t="s">
        <v>57</v>
      </c>
      <c r="E118" s="40" t="s">
        <v>53</v>
      </c>
    </row>
    <row r="119" spans="1:5" ht="165.75">
      <c r="A119" t="s">
        <v>58</v>
      </c>
      <c r="E119" s="38" t="s">
        <v>1154</v>
      </c>
    </row>
    <row r="120" spans="1:16" ht="25.5">
      <c r="A120" s="26" t="s">
        <v>51</v>
      </c>
      <c s="31" t="s">
        <v>174</v>
      </c>
      <c s="31" t="s">
        <v>4243</v>
      </c>
      <c s="26" t="s">
        <v>373</v>
      </c>
      <c s="32" t="s">
        <v>4244</v>
      </c>
      <c s="33" t="s">
        <v>375</v>
      </c>
      <c s="34">
        <v>0.02</v>
      </c>
      <c s="35">
        <v>0</v>
      </c>
      <c s="36">
        <f>ROUND(ROUND(H120,2)*ROUND(G120,3),2)</f>
      </c>
      <c r="O120">
        <f>(I120*21)/100</f>
      </c>
      <c t="s">
        <v>28</v>
      </c>
    </row>
    <row r="121" spans="1:5" ht="25.5">
      <c r="A121" s="37" t="s">
        <v>56</v>
      </c>
      <c r="E121" s="38" t="s">
        <v>4242</v>
      </c>
    </row>
    <row r="122" spans="1:5" ht="12.75">
      <c r="A122" s="39" t="s">
        <v>57</v>
      </c>
      <c r="E122" s="40" t="s">
        <v>53</v>
      </c>
    </row>
    <row r="123" spans="1:5" ht="165.75">
      <c r="A123" t="s">
        <v>58</v>
      </c>
      <c r="E123" s="38" t="s">
        <v>1154</v>
      </c>
    </row>
    <row r="124" spans="1:16" ht="25.5">
      <c r="A124" s="26" t="s">
        <v>51</v>
      </c>
      <c s="31" t="s">
        <v>178</v>
      </c>
      <c s="31" t="s">
        <v>379</v>
      </c>
      <c s="26" t="s">
        <v>373</v>
      </c>
      <c s="32" t="s">
        <v>380</v>
      </c>
      <c s="33" t="s">
        <v>375</v>
      </c>
      <c s="34">
        <v>2</v>
      </c>
      <c s="35">
        <v>0</v>
      </c>
      <c s="36">
        <f>ROUND(ROUND(H124,2)*ROUND(G124,3),2)</f>
      </c>
      <c r="O124">
        <f>(I124*21)/100</f>
      </c>
      <c t="s">
        <v>28</v>
      </c>
    </row>
    <row r="125" spans="1:5" ht="38.25">
      <c r="A125" s="37" t="s">
        <v>56</v>
      </c>
      <c r="E125" s="38" t="s">
        <v>1336</v>
      </c>
    </row>
    <row r="126" spans="1:5" ht="12.75">
      <c r="A126" s="39" t="s">
        <v>57</v>
      </c>
      <c r="E126" s="40" t="s">
        <v>53</v>
      </c>
    </row>
    <row r="127" spans="1:5" ht="165.75">
      <c r="A127" t="s">
        <v>58</v>
      </c>
      <c r="E127" s="38" t="s">
        <v>1154</v>
      </c>
    </row>
    <row r="128" spans="1:16" ht="25.5">
      <c r="A128" s="26" t="s">
        <v>51</v>
      </c>
      <c s="31" t="s">
        <v>182</v>
      </c>
      <c s="31" t="s">
        <v>1102</v>
      </c>
      <c s="26" t="s">
        <v>373</v>
      </c>
      <c s="32" t="s">
        <v>1103</v>
      </c>
      <c s="33" t="s">
        <v>375</v>
      </c>
      <c s="34">
        <v>0.01</v>
      </c>
      <c s="35">
        <v>0</v>
      </c>
      <c s="36">
        <f>ROUND(ROUND(H128,2)*ROUND(G128,3),2)</f>
      </c>
      <c r="O128">
        <f>(I128*21)/100</f>
      </c>
      <c t="s">
        <v>28</v>
      </c>
    </row>
    <row r="129" spans="1:5" ht="38.25">
      <c r="A129" s="37" t="s">
        <v>56</v>
      </c>
      <c r="E129" s="38" t="s">
        <v>1156</v>
      </c>
    </row>
    <row r="130" spans="1:5" ht="12.75">
      <c r="A130" s="39" t="s">
        <v>57</v>
      </c>
      <c r="E130" s="40" t="s">
        <v>53</v>
      </c>
    </row>
    <row r="131" spans="1:5" ht="165.75">
      <c r="A131" t="s">
        <v>58</v>
      </c>
      <c r="E131" s="38" t="s">
        <v>1154</v>
      </c>
    </row>
    <row r="132" spans="1:16" ht="25.5">
      <c r="A132" s="26" t="s">
        <v>51</v>
      </c>
      <c s="31" t="s">
        <v>186</v>
      </c>
      <c s="31" t="s">
        <v>1105</v>
      </c>
      <c s="26" t="s">
        <v>373</v>
      </c>
      <c s="32" t="s">
        <v>1106</v>
      </c>
      <c s="33" t="s">
        <v>375</v>
      </c>
      <c s="34">
        <v>0.01</v>
      </c>
      <c s="35">
        <v>0</v>
      </c>
      <c s="36">
        <f>ROUND(ROUND(H132,2)*ROUND(G132,3),2)</f>
      </c>
      <c r="O132">
        <f>(I132*21)/100</f>
      </c>
      <c t="s">
        <v>28</v>
      </c>
    </row>
    <row r="133" spans="1:5" ht="38.25">
      <c r="A133" s="37" t="s">
        <v>56</v>
      </c>
      <c r="E133" s="38" t="s">
        <v>1155</v>
      </c>
    </row>
    <row r="134" spans="1:5" ht="12.75">
      <c r="A134" s="39" t="s">
        <v>57</v>
      </c>
      <c r="E134" s="40" t="s">
        <v>53</v>
      </c>
    </row>
    <row r="135" spans="1:5" ht="165.75">
      <c r="A135" t="s">
        <v>58</v>
      </c>
      <c r="E135" s="38" t="s">
        <v>1154</v>
      </c>
    </row>
    <row r="136" spans="1:18" ht="12.75" customHeight="1">
      <c r="A136" s="6" t="s">
        <v>48</v>
      </c>
      <c s="6"/>
      <c s="44" t="s">
        <v>1264</v>
      </c>
      <c s="6"/>
      <c s="29" t="s">
        <v>1912</v>
      </c>
      <c s="6"/>
      <c s="6"/>
      <c s="6"/>
      <c s="46">
        <f>0+Q136</f>
      </c>
      <c r="O136">
        <f>0+R136</f>
      </c>
      <c r="Q136">
        <f>0+I137</f>
      </c>
      <c>
        <f>0+O137</f>
      </c>
    </row>
    <row r="137" spans="1:16" ht="12.75">
      <c r="A137" s="26" t="s">
        <v>51</v>
      </c>
      <c s="31" t="s">
        <v>302</v>
      </c>
      <c s="31" t="s">
        <v>4245</v>
      </c>
      <c s="26" t="s">
        <v>53</v>
      </c>
      <c s="32" t="s">
        <v>4246</v>
      </c>
      <c s="33" t="s">
        <v>114</v>
      </c>
      <c s="34">
        <v>45.36</v>
      </c>
      <c s="35">
        <v>0</v>
      </c>
      <c s="36">
        <f>ROUND(ROUND(H137,2)*ROUND(G137,3),2)</f>
      </c>
      <c r="O137">
        <f>(I137*0)/100</f>
      </c>
      <c t="s">
        <v>32</v>
      </c>
    </row>
    <row r="138" spans="1:5" ht="12.75">
      <c r="A138" s="37" t="s">
        <v>56</v>
      </c>
      <c r="E138" s="38" t="s">
        <v>53</v>
      </c>
    </row>
    <row r="139" spans="1:5" ht="12.75">
      <c r="A139" s="39" t="s">
        <v>57</v>
      </c>
      <c r="E139" s="40" t="s">
        <v>4493</v>
      </c>
    </row>
    <row r="140" spans="1:5" ht="38.25">
      <c r="A140" t="s">
        <v>58</v>
      </c>
      <c r="E140" s="38" t="s">
        <v>4248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4494</v>
      </c>
      <c s="41">
        <f>0+I9+I18+I23+I44+I49+I54</f>
      </c>
      <c r="O3" t="s">
        <v>23</v>
      </c>
      <c t="s">
        <v>28</v>
      </c>
    </row>
    <row r="4" spans="1:16" ht="15" customHeight="1">
      <c r="A4" t="s">
        <v>17</v>
      </c>
      <c s="12" t="s">
        <v>18</v>
      </c>
      <c s="13" t="s">
        <v>4155</v>
      </c>
      <c s="1"/>
      <c s="14" t="s">
        <v>4156</v>
      </c>
      <c s="1"/>
      <c s="1"/>
      <c s="11"/>
      <c s="11"/>
      <c r="O4" t="s">
        <v>24</v>
      </c>
      <c t="s">
        <v>28</v>
      </c>
    </row>
    <row r="5" spans="1:16" ht="12.75" customHeight="1">
      <c r="A5" t="s">
        <v>21</v>
      </c>
      <c s="16" t="s">
        <v>22</v>
      </c>
      <c s="17" t="s">
        <v>4494</v>
      </c>
      <c s="6"/>
      <c s="18" t="s">
        <v>4495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4160</v>
      </c>
      <c s="26" t="s">
        <v>53</v>
      </c>
      <c s="32" t="s">
        <v>4161</v>
      </c>
      <c s="33" t="s">
        <v>118</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3645</v>
      </c>
    </row>
    <row r="14" spans="1:16" ht="12.75">
      <c r="A14" s="26" t="s">
        <v>51</v>
      </c>
      <c s="31" t="s">
        <v>28</v>
      </c>
      <c s="31" t="s">
        <v>4092</v>
      </c>
      <c s="26" t="s">
        <v>53</v>
      </c>
      <c s="32" t="s">
        <v>4093</v>
      </c>
      <c s="33" t="s">
        <v>118</v>
      </c>
      <c s="34">
        <v>31.6</v>
      </c>
      <c s="35">
        <v>0</v>
      </c>
      <c s="36">
        <f>ROUND(ROUND(H14,2)*ROUND(G14,3),2)</f>
      </c>
      <c r="O14">
        <f>(I14*21)/100</f>
      </c>
      <c t="s">
        <v>28</v>
      </c>
    </row>
    <row r="15" spans="1:5" ht="12.75">
      <c r="A15" s="37" t="s">
        <v>56</v>
      </c>
      <c r="E15" s="38" t="s">
        <v>53</v>
      </c>
    </row>
    <row r="16" spans="1:5" ht="12.75">
      <c r="A16" s="39" t="s">
        <v>57</v>
      </c>
      <c r="E16" s="40" t="s">
        <v>4497</v>
      </c>
    </row>
    <row r="17" spans="1:5" ht="191.25">
      <c r="A17" t="s">
        <v>58</v>
      </c>
      <c r="E17" s="38" t="s">
        <v>4094</v>
      </c>
    </row>
    <row r="18" spans="1:18" ht="12.75" customHeight="1">
      <c r="A18" s="6" t="s">
        <v>48</v>
      </c>
      <c s="6"/>
      <c s="44" t="s">
        <v>38</v>
      </c>
      <c s="6"/>
      <c s="29" t="s">
        <v>2572</v>
      </c>
      <c s="6"/>
      <c s="6"/>
      <c s="6"/>
      <c s="46">
        <f>0+Q18</f>
      </c>
      <c r="O18">
        <f>0+R18</f>
      </c>
      <c r="Q18">
        <f>0+I19</f>
      </c>
      <c>
        <f>0+O19</f>
      </c>
    </row>
    <row r="19" spans="1:16" ht="12.75">
      <c r="A19" s="26" t="s">
        <v>51</v>
      </c>
      <c s="31" t="s">
        <v>26</v>
      </c>
      <c s="31" t="s">
        <v>4498</v>
      </c>
      <c s="26" t="s">
        <v>53</v>
      </c>
      <c s="32" t="s">
        <v>4499</v>
      </c>
      <c s="33" t="s">
        <v>118</v>
      </c>
      <c s="34">
        <v>3.3</v>
      </c>
      <c s="35">
        <v>0</v>
      </c>
      <c s="36">
        <f>ROUND(ROUND(H19,2)*ROUND(G19,3),2)</f>
      </c>
      <c r="O19">
        <f>(I19*21)/100</f>
      </c>
      <c t="s">
        <v>28</v>
      </c>
    </row>
    <row r="20" spans="1:5" ht="12.75">
      <c r="A20" s="37" t="s">
        <v>56</v>
      </c>
      <c r="E20" s="38" t="s">
        <v>53</v>
      </c>
    </row>
    <row r="21" spans="1:5" ht="12.75">
      <c r="A21" s="39" t="s">
        <v>57</v>
      </c>
      <c r="E21" s="40" t="s">
        <v>4500</v>
      </c>
    </row>
    <row r="22" spans="1:5" ht="229.5">
      <c r="A22" t="s">
        <v>58</v>
      </c>
      <c r="E22" s="38" t="s">
        <v>4501</v>
      </c>
    </row>
    <row r="23" spans="1:18" ht="12.75" customHeight="1">
      <c r="A23" s="6" t="s">
        <v>48</v>
      </c>
      <c s="6"/>
      <c s="44" t="s">
        <v>81</v>
      </c>
      <c s="6"/>
      <c s="29" t="s">
        <v>330</v>
      </c>
      <c s="6"/>
      <c s="6"/>
      <c s="6"/>
      <c s="46">
        <f>0+Q23</f>
      </c>
      <c r="O23">
        <f>0+R23</f>
      </c>
      <c r="Q23">
        <f>0+I24+I28+I32+I36+I40</f>
      </c>
      <c>
        <f>0+O24+O28+O32+O36+O40</f>
      </c>
    </row>
    <row r="24" spans="1:16" ht="12.75">
      <c r="A24" s="26" t="s">
        <v>51</v>
      </c>
      <c s="31" t="s">
        <v>38</v>
      </c>
      <c s="31" t="s">
        <v>916</v>
      </c>
      <c s="26" t="s">
        <v>53</v>
      </c>
      <c s="32" t="s">
        <v>917</v>
      </c>
      <c s="33" t="s">
        <v>55</v>
      </c>
      <c s="34">
        <v>50</v>
      </c>
      <c s="35">
        <v>0</v>
      </c>
      <c s="36">
        <f>ROUND(ROUND(H24,2)*ROUND(G24,3),2)</f>
      </c>
      <c r="O24">
        <f>(I24*21)/100</f>
      </c>
      <c t="s">
        <v>28</v>
      </c>
    </row>
    <row r="25" spans="1:5" ht="12.75">
      <c r="A25" s="37" t="s">
        <v>56</v>
      </c>
      <c r="E25" s="38" t="s">
        <v>53</v>
      </c>
    </row>
    <row r="26" spans="1:5" ht="12.75">
      <c r="A26" s="39" t="s">
        <v>57</v>
      </c>
      <c r="E26" s="40" t="s">
        <v>4502</v>
      </c>
    </row>
    <row r="27" spans="1:5" ht="76.5">
      <c r="A27" t="s">
        <v>58</v>
      </c>
      <c r="E27" s="38" t="s">
        <v>132</v>
      </c>
    </row>
    <row r="28" spans="1:16" ht="12.75">
      <c r="A28" s="26" t="s">
        <v>51</v>
      </c>
      <c s="31" t="s">
        <v>40</v>
      </c>
      <c s="31" t="s">
        <v>4254</v>
      </c>
      <c s="26" t="s">
        <v>53</v>
      </c>
      <c s="32" t="s">
        <v>4255</v>
      </c>
      <c s="33" t="s">
        <v>55</v>
      </c>
      <c s="34">
        <v>50</v>
      </c>
      <c s="35">
        <v>0</v>
      </c>
      <c s="36">
        <f>ROUND(ROUND(H28,2)*ROUND(G28,3),2)</f>
      </c>
      <c r="O28">
        <f>(I28*21)/100</f>
      </c>
      <c t="s">
        <v>28</v>
      </c>
    </row>
    <row r="29" spans="1:5" ht="12.75">
      <c r="A29" s="37" t="s">
        <v>56</v>
      </c>
      <c r="E29" s="38" t="s">
        <v>53</v>
      </c>
    </row>
    <row r="30" spans="1:5" ht="12.75">
      <c r="A30" s="39" t="s">
        <v>57</v>
      </c>
      <c r="E30" s="40" t="s">
        <v>4503</v>
      </c>
    </row>
    <row r="31" spans="1:5" ht="76.5">
      <c r="A31" t="s">
        <v>58</v>
      </c>
      <c r="E31" s="38" t="s">
        <v>132</v>
      </c>
    </row>
    <row r="32" spans="1:16" ht="25.5">
      <c r="A32" s="26" t="s">
        <v>51</v>
      </c>
      <c s="31" t="s">
        <v>67</v>
      </c>
      <c s="31" t="s">
        <v>2030</v>
      </c>
      <c s="26" t="s">
        <v>53</v>
      </c>
      <c s="32" t="s">
        <v>2031</v>
      </c>
      <c s="33" t="s">
        <v>55</v>
      </c>
      <c s="34">
        <v>125</v>
      </c>
      <c s="35">
        <v>0</v>
      </c>
      <c s="36">
        <f>ROUND(ROUND(H32,2)*ROUND(G32,3),2)</f>
      </c>
      <c r="O32">
        <f>(I32*0)/100</f>
      </c>
      <c t="s">
        <v>32</v>
      </c>
    </row>
    <row r="33" spans="1:5" ht="12.75">
      <c r="A33" s="37" t="s">
        <v>56</v>
      </c>
      <c r="E33" s="38" t="s">
        <v>53</v>
      </c>
    </row>
    <row r="34" spans="1:5" ht="25.5">
      <c r="A34" s="39" t="s">
        <v>57</v>
      </c>
      <c r="E34" s="40" t="s">
        <v>4504</v>
      </c>
    </row>
    <row r="35" spans="1:5" ht="102">
      <c r="A35" t="s">
        <v>58</v>
      </c>
      <c r="E35" s="38" t="s">
        <v>1145</v>
      </c>
    </row>
    <row r="36" spans="1:16" ht="12.75">
      <c r="A36" s="26" t="s">
        <v>51</v>
      </c>
      <c s="31" t="s">
        <v>81</v>
      </c>
      <c s="31" t="s">
        <v>4258</v>
      </c>
      <c s="26" t="s">
        <v>53</v>
      </c>
      <c s="32" t="s">
        <v>4259</v>
      </c>
      <c s="33" t="s">
        <v>114</v>
      </c>
      <c s="34">
        <v>326</v>
      </c>
      <c s="35">
        <v>0</v>
      </c>
      <c s="36">
        <f>ROUND(ROUND(H36,2)*ROUND(G36,3),2)</f>
      </c>
      <c r="O36">
        <f>(I36*21)/100</f>
      </c>
      <c t="s">
        <v>28</v>
      </c>
    </row>
    <row r="37" spans="1:5" ht="12.75">
      <c r="A37" s="37" t="s">
        <v>56</v>
      </c>
      <c r="E37" s="38" t="s">
        <v>53</v>
      </c>
    </row>
    <row r="38" spans="1:5" ht="51">
      <c r="A38" s="39" t="s">
        <v>57</v>
      </c>
      <c r="E38" s="40" t="s">
        <v>4505</v>
      </c>
    </row>
    <row r="39" spans="1:5" ht="51">
      <c r="A39" t="s">
        <v>58</v>
      </c>
      <c r="E39" s="38" t="s">
        <v>4261</v>
      </c>
    </row>
    <row r="40" spans="1:16" ht="12.75">
      <c r="A40" s="26" t="s">
        <v>51</v>
      </c>
      <c s="31" t="s">
        <v>99</v>
      </c>
      <c s="31" t="s">
        <v>4506</v>
      </c>
      <c s="26" t="s">
        <v>53</v>
      </c>
      <c s="32" t="s">
        <v>4507</v>
      </c>
      <c s="33" t="s">
        <v>55</v>
      </c>
      <c s="34">
        <v>420</v>
      </c>
      <c s="35">
        <v>0</v>
      </c>
      <c s="36">
        <f>ROUND(ROUND(H40,2)*ROUND(G40,3),2)</f>
      </c>
      <c r="O40">
        <f>(I40*21)/100</f>
      </c>
      <c t="s">
        <v>28</v>
      </c>
    </row>
    <row r="41" spans="1:5" ht="12.75">
      <c r="A41" s="37" t="s">
        <v>56</v>
      </c>
      <c r="E41" s="38" t="s">
        <v>53</v>
      </c>
    </row>
    <row r="42" spans="1:5" ht="38.25">
      <c r="A42" s="39" t="s">
        <v>57</v>
      </c>
      <c r="E42" s="40" t="s">
        <v>4508</v>
      </c>
    </row>
    <row r="43" spans="1:5" ht="102">
      <c r="A43" t="s">
        <v>58</v>
      </c>
      <c r="E43" s="38" t="s">
        <v>1115</v>
      </c>
    </row>
    <row r="44" spans="1:18" ht="12.75" customHeight="1">
      <c r="A44" s="6" t="s">
        <v>48</v>
      </c>
      <c s="6"/>
      <c s="44" t="s">
        <v>85</v>
      </c>
      <c s="6"/>
      <c s="29" t="s">
        <v>3340</v>
      </c>
      <c s="6"/>
      <c s="6"/>
      <c s="6"/>
      <c s="46">
        <f>0+Q44</f>
      </c>
      <c r="O44">
        <f>0+R44</f>
      </c>
      <c r="Q44">
        <f>0+I45</f>
      </c>
      <c>
        <f>0+O45</f>
      </c>
    </row>
    <row r="45" spans="1:16" ht="12.75">
      <c r="A45" s="26" t="s">
        <v>51</v>
      </c>
      <c s="31" t="s">
        <v>103</v>
      </c>
      <c s="31" t="s">
        <v>4262</v>
      </c>
      <c s="26" t="s">
        <v>53</v>
      </c>
      <c s="32" t="s">
        <v>4263</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4203</v>
      </c>
    </row>
    <row r="49" spans="1:18" ht="12.75" customHeight="1">
      <c r="A49" s="6" t="s">
        <v>48</v>
      </c>
      <c s="6"/>
      <c s="44" t="s">
        <v>44</v>
      </c>
      <c s="6"/>
      <c s="29" t="s">
        <v>359</v>
      </c>
      <c s="6"/>
      <c s="6"/>
      <c s="6"/>
      <c s="46">
        <f>0+Q49</f>
      </c>
      <c r="O49">
        <f>0+R49</f>
      </c>
      <c r="Q49">
        <f>0+I50</f>
      </c>
      <c>
        <f>0+O50</f>
      </c>
    </row>
    <row r="50" spans="1:16" ht="12.75">
      <c r="A50" s="26" t="s">
        <v>51</v>
      </c>
      <c s="31" t="s">
        <v>85</v>
      </c>
      <c s="31" t="s">
        <v>4219</v>
      </c>
      <c s="26" t="s">
        <v>53</v>
      </c>
      <c s="32" t="s">
        <v>4220</v>
      </c>
      <c s="33" t="s">
        <v>118</v>
      </c>
      <c s="34">
        <v>2.65</v>
      </c>
      <c s="35">
        <v>0</v>
      </c>
      <c s="36">
        <f>ROUND(ROUND(H50,2)*ROUND(G50,3),2)</f>
      </c>
      <c r="O50">
        <f>(I50*21)/100</f>
      </c>
      <c t="s">
        <v>28</v>
      </c>
    </row>
    <row r="51" spans="1:5" ht="12.75">
      <c r="A51" s="37" t="s">
        <v>56</v>
      </c>
      <c r="E51" s="38" t="s">
        <v>53</v>
      </c>
    </row>
    <row r="52" spans="1:5" ht="12.75">
      <c r="A52" s="39" t="s">
        <v>57</v>
      </c>
      <c r="E52" s="40" t="s">
        <v>4509</v>
      </c>
    </row>
    <row r="53" spans="1:5" ht="102">
      <c r="A53" t="s">
        <v>58</v>
      </c>
      <c r="E53" s="38" t="s">
        <v>4222</v>
      </c>
    </row>
    <row r="54" spans="1:18" ht="12.75" customHeight="1">
      <c r="A54" s="6" t="s">
        <v>48</v>
      </c>
      <c s="6"/>
      <c s="44" t="s">
        <v>364</v>
      </c>
      <c s="6"/>
      <c s="29" t="s">
        <v>365</v>
      </c>
      <c s="6"/>
      <c s="6"/>
      <c s="6"/>
      <c s="46">
        <f>0+Q54</f>
      </c>
      <c r="O54">
        <f>0+R54</f>
      </c>
      <c r="Q54">
        <f>0+I55+I59+I63</f>
      </c>
      <c>
        <f>0+O55+O59+O63</f>
      </c>
    </row>
    <row r="55" spans="1:16" ht="38.25">
      <c r="A55" s="26" t="s">
        <v>51</v>
      </c>
      <c s="31" t="s">
        <v>44</v>
      </c>
      <c s="31" t="s">
        <v>2722</v>
      </c>
      <c s="26" t="s">
        <v>373</v>
      </c>
      <c s="32" t="s">
        <v>2723</v>
      </c>
      <c s="33" t="s">
        <v>375</v>
      </c>
      <c s="34">
        <v>60.04</v>
      </c>
      <c s="35">
        <v>0</v>
      </c>
      <c s="36">
        <f>ROUND(ROUND(H55,2)*ROUND(G55,3),2)</f>
      </c>
      <c r="O55">
        <f>(I55*21)/100</f>
      </c>
      <c t="s">
        <v>28</v>
      </c>
    </row>
    <row r="56" spans="1:5" ht="38.25">
      <c r="A56" s="37" t="s">
        <v>56</v>
      </c>
      <c r="E56" s="38" t="s">
        <v>3036</v>
      </c>
    </row>
    <row r="57" spans="1:5" ht="12.75">
      <c r="A57" s="39" t="s">
        <v>57</v>
      </c>
      <c r="E57" s="40" t="s">
        <v>4510</v>
      </c>
    </row>
    <row r="58" spans="1:5" ht="165.75">
      <c r="A58" t="s">
        <v>58</v>
      </c>
      <c r="E58" s="38" t="s">
        <v>1154</v>
      </c>
    </row>
    <row r="59" spans="1:16" ht="38.25">
      <c r="A59" s="26" t="s">
        <v>51</v>
      </c>
      <c s="31" t="s">
        <v>46</v>
      </c>
      <c s="31" t="s">
        <v>372</v>
      </c>
      <c s="26" t="s">
        <v>373</v>
      </c>
      <c s="32" t="s">
        <v>374</v>
      </c>
      <c s="33" t="s">
        <v>375</v>
      </c>
      <c s="34">
        <v>6.36</v>
      </c>
      <c s="35">
        <v>0</v>
      </c>
      <c s="36">
        <f>ROUND(ROUND(H59,2)*ROUND(G59,3),2)</f>
      </c>
      <c r="O59">
        <f>(I59*21)/100</f>
      </c>
      <c t="s">
        <v>28</v>
      </c>
    </row>
    <row r="60" spans="1:5" ht="38.25">
      <c r="A60" s="37" t="s">
        <v>56</v>
      </c>
      <c r="E60" s="38" t="s">
        <v>1155</v>
      </c>
    </row>
    <row r="61" spans="1:5" ht="12.75">
      <c r="A61" s="39" t="s">
        <v>57</v>
      </c>
      <c r="E61" s="40" t="s">
        <v>4511</v>
      </c>
    </row>
    <row r="62" spans="1:5" ht="165.75">
      <c r="A62" t="s">
        <v>58</v>
      </c>
      <c r="E62" s="38" t="s">
        <v>1154</v>
      </c>
    </row>
    <row r="63" spans="1:16" ht="25.5">
      <c r="A63" s="26" t="s">
        <v>51</v>
      </c>
      <c s="31" t="s">
        <v>95</v>
      </c>
      <c s="31" t="s">
        <v>1087</v>
      </c>
      <c s="26" t="s">
        <v>373</v>
      </c>
      <c s="32" t="s">
        <v>1088</v>
      </c>
      <c s="33" t="s">
        <v>375</v>
      </c>
      <c s="34">
        <v>0.05</v>
      </c>
      <c s="35">
        <v>0</v>
      </c>
      <c s="36">
        <f>ROUND(ROUND(H63,2)*ROUND(G63,3),2)</f>
      </c>
      <c r="O63">
        <f>(I63*21)/100</f>
      </c>
      <c t="s">
        <v>28</v>
      </c>
    </row>
    <row r="64" spans="1:5" ht="25.5">
      <c r="A64" s="37" t="s">
        <v>56</v>
      </c>
      <c r="E64" s="38" t="s">
        <v>1089</v>
      </c>
    </row>
    <row r="65" spans="1:5" ht="12.75">
      <c r="A65" s="39" t="s">
        <v>57</v>
      </c>
      <c r="E65" s="40" t="s">
        <v>53</v>
      </c>
    </row>
    <row r="66" spans="1:5" ht="165.75">
      <c r="A66" t="s">
        <v>58</v>
      </c>
      <c r="E66"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4514</v>
      </c>
      <c s="41">
        <f>0+I9+I26+I43+I208</f>
      </c>
      <c r="O3" t="s">
        <v>23</v>
      </c>
      <c t="s">
        <v>28</v>
      </c>
    </row>
    <row r="4" spans="1:16" ht="15" customHeight="1">
      <c r="A4" t="s">
        <v>17</v>
      </c>
      <c s="12" t="s">
        <v>18</v>
      </c>
      <c s="13" t="s">
        <v>4512</v>
      </c>
      <c s="1"/>
      <c s="14" t="s">
        <v>4513</v>
      </c>
      <c s="1"/>
      <c s="1"/>
      <c s="11"/>
      <c s="11"/>
      <c r="O4" t="s">
        <v>24</v>
      </c>
      <c t="s">
        <v>28</v>
      </c>
    </row>
    <row r="5" spans="1:16" ht="12.75" customHeight="1">
      <c r="A5" t="s">
        <v>21</v>
      </c>
      <c s="16" t="s">
        <v>22</v>
      </c>
      <c s="17" t="s">
        <v>4514</v>
      </c>
      <c s="6"/>
      <c s="18" t="s">
        <v>4515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246</v>
      </c>
      <c s="31" t="s">
        <v>4517</v>
      </c>
      <c s="26" t="s">
        <v>53</v>
      </c>
      <c s="32" t="s">
        <v>4518</v>
      </c>
      <c s="33" t="s">
        <v>369</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4519</v>
      </c>
    </row>
    <row r="14" spans="1:16" ht="12.75">
      <c r="A14" s="26" t="s">
        <v>51</v>
      </c>
      <c s="31" t="s">
        <v>250</v>
      </c>
      <c s="31" t="s">
        <v>899</v>
      </c>
      <c s="26" t="s">
        <v>53</v>
      </c>
      <c s="32" t="s">
        <v>900</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6" ht="12.75">
      <c r="A18" s="26" t="s">
        <v>51</v>
      </c>
      <c s="31" t="s">
        <v>254</v>
      </c>
      <c s="31" t="s">
        <v>902</v>
      </c>
      <c s="26" t="s">
        <v>53</v>
      </c>
      <c s="32" t="s">
        <v>903</v>
      </c>
      <c s="33" t="s">
        <v>369</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901</v>
      </c>
    </row>
    <row r="22" spans="1:16" ht="12.75">
      <c r="A22" s="26" t="s">
        <v>51</v>
      </c>
      <c s="31" t="s">
        <v>322</v>
      </c>
      <c s="31" t="s">
        <v>4520</v>
      </c>
      <c s="26" t="s">
        <v>53</v>
      </c>
      <c s="32" t="s">
        <v>4521</v>
      </c>
      <c s="33" t="s">
        <v>369</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4522</v>
      </c>
    </row>
    <row r="26" spans="1:18" ht="12.75" customHeight="1">
      <c r="A26" s="6" t="s">
        <v>48</v>
      </c>
      <c s="6"/>
      <c s="44" t="s">
        <v>34</v>
      </c>
      <c s="6"/>
      <c s="29" t="s">
        <v>111</v>
      </c>
      <c s="6"/>
      <c s="6"/>
      <c s="6"/>
      <c s="46">
        <f>0+Q26</f>
      </c>
      <c r="O26">
        <f>0+R26</f>
      </c>
      <c r="Q26">
        <f>0+I27+I31+I35+I39</f>
      </c>
      <c>
        <f>0+O27+O31+O35+O39</f>
      </c>
    </row>
    <row r="27" spans="1:16" ht="12.75">
      <c r="A27" s="26" t="s">
        <v>51</v>
      </c>
      <c s="31" t="s">
        <v>34</v>
      </c>
      <c s="31" t="s">
        <v>2127</v>
      </c>
      <c s="26" t="s">
        <v>53</v>
      </c>
      <c s="32" t="s">
        <v>2128</v>
      </c>
      <c s="33" t="s">
        <v>118</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907</v>
      </c>
    </row>
    <row r="31" spans="1:16" ht="12.75">
      <c r="A31" s="26" t="s">
        <v>51</v>
      </c>
      <c s="31" t="s">
        <v>28</v>
      </c>
      <c s="31" t="s">
        <v>1618</v>
      </c>
      <c s="26" t="s">
        <v>53</v>
      </c>
      <c s="32" t="s">
        <v>1619</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125</v>
      </c>
    </row>
    <row r="35" spans="1:16" ht="12.75">
      <c r="A35" s="26" t="s">
        <v>51</v>
      </c>
      <c s="31" t="s">
        <v>26</v>
      </c>
      <c s="31" t="s">
        <v>908</v>
      </c>
      <c s="26" t="s">
        <v>53</v>
      </c>
      <c s="32" t="s">
        <v>909</v>
      </c>
      <c s="33" t="s">
        <v>118</v>
      </c>
      <c s="34">
        <v>3.85</v>
      </c>
      <c s="35">
        <v>0</v>
      </c>
      <c s="36">
        <f>ROUND(ROUND(H35,2)*ROUND(G35,3),2)</f>
      </c>
      <c r="O35">
        <f>(I35*21)/100</f>
      </c>
      <c t="s">
        <v>28</v>
      </c>
    </row>
    <row r="36" spans="1:5" ht="12.75">
      <c r="A36" s="37" t="s">
        <v>56</v>
      </c>
      <c r="E36" s="38" t="s">
        <v>53</v>
      </c>
    </row>
    <row r="37" spans="1:5" ht="51">
      <c r="A37" s="39" t="s">
        <v>57</v>
      </c>
      <c r="E37" s="40" t="s">
        <v>4523</v>
      </c>
    </row>
    <row r="38" spans="1:5" ht="280.5">
      <c r="A38" t="s">
        <v>58</v>
      </c>
      <c r="E38" s="38" t="s">
        <v>911</v>
      </c>
    </row>
    <row r="39" spans="1:16" ht="12.75">
      <c r="A39" s="26" t="s">
        <v>51</v>
      </c>
      <c s="31" t="s">
        <v>38</v>
      </c>
      <c s="31" t="s">
        <v>126</v>
      </c>
      <c s="26" t="s">
        <v>53</v>
      </c>
      <c s="32" t="s">
        <v>127</v>
      </c>
      <c s="33" t="s">
        <v>118</v>
      </c>
      <c s="34">
        <v>19.25</v>
      </c>
      <c s="35">
        <v>0</v>
      </c>
      <c s="36">
        <f>ROUND(ROUND(H39,2)*ROUND(G39,3),2)</f>
      </c>
      <c r="O39">
        <f>(I39*21)/100</f>
      </c>
      <c t="s">
        <v>28</v>
      </c>
    </row>
    <row r="40" spans="1:5" ht="12.75">
      <c r="A40" s="37" t="s">
        <v>56</v>
      </c>
      <c r="E40" s="38" t="s">
        <v>53</v>
      </c>
    </row>
    <row r="41" spans="1:5" ht="51">
      <c r="A41" s="39" t="s">
        <v>57</v>
      </c>
      <c r="E41" s="40" t="s">
        <v>4524</v>
      </c>
    </row>
    <row r="42" spans="1:5" ht="229.5">
      <c r="A42" t="s">
        <v>58</v>
      </c>
      <c r="E42" s="38" t="s">
        <v>912</v>
      </c>
    </row>
    <row r="43" spans="1:18" ht="12.75" customHeight="1">
      <c r="A43" s="6" t="s">
        <v>48</v>
      </c>
      <c s="6"/>
      <c s="44" t="s">
        <v>81</v>
      </c>
      <c s="6"/>
      <c s="29" t="s">
        <v>330</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913</v>
      </c>
      <c s="26" t="s">
        <v>53</v>
      </c>
      <c s="32" t="s">
        <v>914</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915</v>
      </c>
    </row>
    <row r="48" spans="1:16" ht="12.75">
      <c r="A48" s="26" t="s">
        <v>51</v>
      </c>
      <c s="31" t="s">
        <v>27</v>
      </c>
      <c s="31" t="s">
        <v>1631</v>
      </c>
      <c s="26" t="s">
        <v>53</v>
      </c>
      <c s="32" t="s">
        <v>1632</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4525</v>
      </c>
    </row>
    <row r="52" spans="1:16" ht="25.5">
      <c r="A52" s="26" t="s">
        <v>51</v>
      </c>
      <c s="31" t="s">
        <v>81</v>
      </c>
      <c s="31" t="s">
        <v>2881</v>
      </c>
      <c s="26" t="s">
        <v>53</v>
      </c>
      <c s="32" t="s">
        <v>2882</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931</v>
      </c>
    </row>
    <row r="56" spans="1:16" ht="25.5">
      <c r="A56" s="26" t="s">
        <v>51</v>
      </c>
      <c s="31" t="s">
        <v>85</v>
      </c>
      <c s="31" t="s">
        <v>936</v>
      </c>
      <c s="26" t="s">
        <v>53</v>
      </c>
      <c s="32" t="s">
        <v>937</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919</v>
      </c>
    </row>
    <row r="60" spans="1:16" ht="12.75">
      <c r="A60" s="26" t="s">
        <v>51</v>
      </c>
      <c s="31" t="s">
        <v>44</v>
      </c>
      <c s="31" t="s">
        <v>1125</v>
      </c>
      <c s="26" t="s">
        <v>53</v>
      </c>
      <c s="32" t="s">
        <v>1126</v>
      </c>
      <c s="33" t="s">
        <v>369</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4526</v>
      </c>
    </row>
    <row r="64" spans="1:16" ht="12.75">
      <c r="A64" s="26" t="s">
        <v>51</v>
      </c>
      <c s="31" t="s">
        <v>46</v>
      </c>
      <c s="31" t="s">
        <v>77</v>
      </c>
      <c s="26" t="s">
        <v>53</v>
      </c>
      <c s="32" t="s">
        <v>78</v>
      </c>
      <c s="33" t="s">
        <v>79</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80</v>
      </c>
    </row>
    <row r="68" spans="1:16" ht="12.75">
      <c r="A68" s="26" t="s">
        <v>51</v>
      </c>
      <c s="31" t="s">
        <v>95</v>
      </c>
      <c s="31" t="s">
        <v>1659</v>
      </c>
      <c s="26" t="s">
        <v>53</v>
      </c>
      <c s="32" t="s">
        <v>1660</v>
      </c>
      <c s="33" t="s">
        <v>946</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948</v>
      </c>
    </row>
    <row r="72" spans="1:16" ht="12.75">
      <c r="A72" s="26" t="s">
        <v>51</v>
      </c>
      <c s="31" t="s">
        <v>99</v>
      </c>
      <c s="31" t="s">
        <v>1662</v>
      </c>
      <c s="26" t="s">
        <v>53</v>
      </c>
      <c s="32" t="s">
        <v>1663</v>
      </c>
      <c s="33" t="s">
        <v>946</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948</v>
      </c>
    </row>
    <row r="76" spans="1:16" ht="12.75">
      <c r="A76" s="26" t="s">
        <v>51</v>
      </c>
      <c s="31" t="s">
        <v>103</v>
      </c>
      <c s="31" t="s">
        <v>4527</v>
      </c>
      <c s="26" t="s">
        <v>53</v>
      </c>
      <c s="32" t="s">
        <v>4528</v>
      </c>
      <c s="33" t="s">
        <v>946</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948</v>
      </c>
    </row>
    <row r="80" spans="1:16" ht="12.75">
      <c r="A80" s="26" t="s">
        <v>51</v>
      </c>
      <c s="31" t="s">
        <v>67</v>
      </c>
      <c s="31" t="s">
        <v>1002</v>
      </c>
      <c s="26" t="s">
        <v>53</v>
      </c>
      <c s="32" t="s">
        <v>1003</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970</v>
      </c>
    </row>
    <row r="84" spans="1:16" ht="12.75">
      <c r="A84" s="26" t="s">
        <v>51</v>
      </c>
      <c s="31" t="s">
        <v>294</v>
      </c>
      <c s="31" t="s">
        <v>1004</v>
      </c>
      <c s="26" t="s">
        <v>53</v>
      </c>
      <c s="32" t="s">
        <v>1005</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973</v>
      </c>
    </row>
    <row r="88" spans="1:16" ht="12.75">
      <c r="A88" s="26" t="s">
        <v>51</v>
      </c>
      <c s="31" t="s">
        <v>298</v>
      </c>
      <c s="31" t="s">
        <v>1006</v>
      </c>
      <c s="26" t="s">
        <v>53</v>
      </c>
      <c s="32" t="s">
        <v>1007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970</v>
      </c>
    </row>
    <row r="92" spans="1:16" ht="12.75">
      <c r="A92" s="26" t="s">
        <v>51</v>
      </c>
      <c s="31" t="s">
        <v>150</v>
      </c>
      <c s="31" t="s">
        <v>1008</v>
      </c>
      <c s="26" t="s">
        <v>53</v>
      </c>
      <c s="32" t="s">
        <v>1009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973</v>
      </c>
    </row>
    <row r="96" spans="1:16" ht="12.75">
      <c r="A96" s="26" t="s">
        <v>51</v>
      </c>
      <c s="31" t="s">
        <v>152</v>
      </c>
      <c s="31" t="s">
        <v>1010</v>
      </c>
      <c s="26" t="s">
        <v>53</v>
      </c>
      <c s="32" t="s">
        <v>1011</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970</v>
      </c>
    </row>
    <row r="100" spans="1:16" ht="12.75">
      <c r="A100" s="26" t="s">
        <v>51</v>
      </c>
      <c s="31" t="s">
        <v>154</v>
      </c>
      <c s="31" t="s">
        <v>1013</v>
      </c>
      <c s="26" t="s">
        <v>53</v>
      </c>
      <c s="32" t="s">
        <v>1014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973</v>
      </c>
    </row>
    <row r="104" spans="1:16" ht="12.75">
      <c r="A104" s="26" t="s">
        <v>51</v>
      </c>
      <c s="31" t="s">
        <v>158</v>
      </c>
      <c s="31" t="s">
        <v>348</v>
      </c>
      <c s="26" t="s">
        <v>53</v>
      </c>
      <c s="32" t="s">
        <v>349</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1032</v>
      </c>
    </row>
    <row r="108" spans="1:16" ht="12.75">
      <c r="A108" s="26" t="s">
        <v>51</v>
      </c>
      <c s="31" t="s">
        <v>162</v>
      </c>
      <c s="31" t="s">
        <v>768</v>
      </c>
      <c s="26" t="s">
        <v>53</v>
      </c>
      <c s="32" t="s">
        <v>769</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1032</v>
      </c>
    </row>
    <row r="112" spans="1:16" ht="12.75">
      <c r="A112" s="26" t="s">
        <v>51</v>
      </c>
      <c s="31" t="s">
        <v>166</v>
      </c>
      <c s="31" t="s">
        <v>4529</v>
      </c>
      <c s="26" t="s">
        <v>53</v>
      </c>
      <c s="32" t="s">
        <v>4530</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1032</v>
      </c>
    </row>
    <row r="116" spans="1:16" ht="12.75">
      <c r="A116" s="26" t="s">
        <v>51</v>
      </c>
      <c s="31" t="s">
        <v>170</v>
      </c>
      <c s="31" t="s">
        <v>1033</v>
      </c>
      <c s="26" t="s">
        <v>53</v>
      </c>
      <c s="32" t="s">
        <v>1034</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1032</v>
      </c>
    </row>
    <row r="120" spans="1:16" ht="12.75">
      <c r="A120" s="26" t="s">
        <v>51</v>
      </c>
      <c s="31" t="s">
        <v>174</v>
      </c>
      <c s="31" t="s">
        <v>1035</v>
      </c>
      <c s="26" t="s">
        <v>53</v>
      </c>
      <c s="32" t="s">
        <v>1036</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1032</v>
      </c>
    </row>
    <row r="124" spans="1:16" ht="12.75">
      <c r="A124" s="26" t="s">
        <v>51</v>
      </c>
      <c s="31" t="s">
        <v>178</v>
      </c>
      <c s="31" t="s">
        <v>4531</v>
      </c>
      <c s="26" t="s">
        <v>53</v>
      </c>
      <c s="32" t="s">
        <v>4532</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1032</v>
      </c>
    </row>
    <row r="128" spans="1:16" ht="12.75">
      <c r="A128" s="26" t="s">
        <v>51</v>
      </c>
      <c s="31" t="s">
        <v>182</v>
      </c>
      <c s="31" t="s">
        <v>1041</v>
      </c>
      <c s="26" t="s">
        <v>53</v>
      </c>
      <c s="32" t="s">
        <v>1042</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1043</v>
      </c>
    </row>
    <row r="132" spans="1:16" ht="12.75">
      <c r="A132" s="26" t="s">
        <v>51</v>
      </c>
      <c s="31" t="s">
        <v>186</v>
      </c>
      <c s="31" t="s">
        <v>1044</v>
      </c>
      <c s="26" t="s">
        <v>53</v>
      </c>
      <c s="32" t="s">
        <v>1045</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973</v>
      </c>
    </row>
    <row r="136" spans="1:16" ht="12.75">
      <c r="A136" s="26" t="s">
        <v>51</v>
      </c>
      <c s="31" t="s">
        <v>190</v>
      </c>
      <c s="31" t="s">
        <v>1046</v>
      </c>
      <c s="26" t="s">
        <v>53</v>
      </c>
      <c s="32" t="s">
        <v>1047</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1043</v>
      </c>
    </row>
    <row r="140" spans="1:16" ht="12.75">
      <c r="A140" s="26" t="s">
        <v>51</v>
      </c>
      <c s="31" t="s">
        <v>194</v>
      </c>
      <c s="31" t="s">
        <v>1048</v>
      </c>
      <c s="26" t="s">
        <v>53</v>
      </c>
      <c s="32" t="s">
        <v>1049</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973</v>
      </c>
    </row>
    <row r="144" spans="1:16" ht="12.75">
      <c r="A144" s="26" t="s">
        <v>51</v>
      </c>
      <c s="31" t="s">
        <v>198</v>
      </c>
      <c s="31" t="s">
        <v>1050</v>
      </c>
      <c s="26" t="s">
        <v>53</v>
      </c>
      <c s="32" t="s">
        <v>1051</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1043</v>
      </c>
    </row>
    <row r="148" spans="1:16" ht="12.75">
      <c r="A148" s="26" t="s">
        <v>51</v>
      </c>
      <c s="31" t="s">
        <v>302</v>
      </c>
      <c s="31" t="s">
        <v>1052</v>
      </c>
      <c s="26" t="s">
        <v>53</v>
      </c>
      <c s="32" t="s">
        <v>1053</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973</v>
      </c>
    </row>
    <row r="152" spans="1:16" ht="12.75">
      <c r="A152" s="26" t="s">
        <v>51</v>
      </c>
      <c s="31" t="s">
        <v>306</v>
      </c>
      <c s="31" t="s">
        <v>4533</v>
      </c>
      <c s="26" t="s">
        <v>53</v>
      </c>
      <c s="32" t="s">
        <v>4534</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1043</v>
      </c>
    </row>
    <row r="156" spans="1:16" ht="12.75">
      <c r="A156" s="26" t="s">
        <v>51</v>
      </c>
      <c s="31" t="s">
        <v>310</v>
      </c>
      <c s="31" t="s">
        <v>1693</v>
      </c>
      <c s="26" t="s">
        <v>53</v>
      </c>
      <c s="32" t="s">
        <v>1694</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973</v>
      </c>
    </row>
    <row r="160" spans="1:16" ht="12.75">
      <c r="A160" s="26" t="s">
        <v>51</v>
      </c>
      <c s="31" t="s">
        <v>202</v>
      </c>
      <c s="31" t="s">
        <v>1695</v>
      </c>
      <c s="26" t="s">
        <v>53</v>
      </c>
      <c s="32" t="s">
        <v>1696</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1043</v>
      </c>
    </row>
    <row r="164" spans="1:16" ht="12.75">
      <c r="A164" s="26" t="s">
        <v>51</v>
      </c>
      <c s="31" t="s">
        <v>206</v>
      </c>
      <c s="31" t="s">
        <v>1697</v>
      </c>
      <c s="26" t="s">
        <v>53</v>
      </c>
      <c s="32" t="s">
        <v>1698</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973</v>
      </c>
    </row>
    <row r="168" spans="1:16" ht="12.75">
      <c r="A168" s="26" t="s">
        <v>51</v>
      </c>
      <c s="31" t="s">
        <v>210</v>
      </c>
      <c s="31" t="s">
        <v>1699</v>
      </c>
      <c s="26" t="s">
        <v>53</v>
      </c>
      <c s="32" t="s">
        <v>1700</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4535</v>
      </c>
    </row>
    <row r="172" spans="1:16" ht="12.75">
      <c r="A172" s="26" t="s">
        <v>51</v>
      </c>
      <c s="31" t="s">
        <v>214</v>
      </c>
      <c s="31" t="s">
        <v>1054</v>
      </c>
      <c s="26" t="s">
        <v>53</v>
      </c>
      <c s="32" t="s">
        <v>1055</v>
      </c>
      <c s="33" t="s">
        <v>65</v>
      </c>
      <c s="34">
        <v>115</v>
      </c>
      <c s="35">
        <v>0</v>
      </c>
      <c s="36">
        <f>ROUND(ROUND(H172,2)*ROUND(G172,3),2)</f>
      </c>
      <c r="O172">
        <f>(I172*21)/100</f>
      </c>
      <c t="s">
        <v>28</v>
      </c>
    </row>
    <row r="173" spans="1:5" ht="12.75">
      <c r="A173" s="37" t="s">
        <v>56</v>
      </c>
      <c r="E173" s="38" t="s">
        <v>53</v>
      </c>
    </row>
    <row r="174" spans="1:5" ht="63.75">
      <c r="A174" s="39" t="s">
        <v>57</v>
      </c>
      <c r="E174" s="40" t="s">
        <v>4536</v>
      </c>
    </row>
    <row r="175" spans="1:5" ht="127.5">
      <c r="A175" t="s">
        <v>58</v>
      </c>
      <c r="E175" s="38" t="s">
        <v>1056</v>
      </c>
    </row>
    <row r="176" spans="1:16" ht="25.5">
      <c r="A176" s="26" t="s">
        <v>51</v>
      </c>
      <c s="31" t="s">
        <v>218</v>
      </c>
      <c s="31" t="s">
        <v>1703</v>
      </c>
      <c s="26" t="s">
        <v>53</v>
      </c>
      <c s="32" t="s">
        <v>1704</v>
      </c>
      <c s="33" t="s">
        <v>65</v>
      </c>
      <c s="34">
        <v>70</v>
      </c>
      <c s="35">
        <v>0</v>
      </c>
      <c s="36">
        <f>ROUND(ROUND(H176,2)*ROUND(G176,3),2)</f>
      </c>
      <c r="O176">
        <f>(I176*21)/100</f>
      </c>
      <c t="s">
        <v>28</v>
      </c>
    </row>
    <row r="177" spans="1:5" ht="12.75">
      <c r="A177" s="37" t="s">
        <v>56</v>
      </c>
      <c r="E177" s="38" t="s">
        <v>53</v>
      </c>
    </row>
    <row r="178" spans="1:5" ht="51">
      <c r="A178" s="39" t="s">
        <v>57</v>
      </c>
      <c r="E178" s="40" t="s">
        <v>4537</v>
      </c>
    </row>
    <row r="179" spans="1:5" ht="63.75">
      <c r="A179" t="s">
        <v>58</v>
      </c>
      <c r="E179" s="38" t="s">
        <v>4538</v>
      </c>
    </row>
    <row r="180" spans="1:16" ht="25.5">
      <c r="A180" s="26" t="s">
        <v>51</v>
      </c>
      <c s="31" t="s">
        <v>222</v>
      </c>
      <c s="31" t="s">
        <v>1707</v>
      </c>
      <c s="26" t="s">
        <v>53</v>
      </c>
      <c s="32" t="s">
        <v>1708</v>
      </c>
      <c s="33" t="s">
        <v>982</v>
      </c>
      <c s="34">
        <v>70</v>
      </c>
      <c s="35">
        <v>0</v>
      </c>
      <c s="36">
        <f>ROUND(ROUND(H180,2)*ROUND(G180,3),2)</f>
      </c>
      <c r="O180">
        <f>(I180*21)/100</f>
      </c>
      <c t="s">
        <v>28</v>
      </c>
    </row>
    <row r="181" spans="1:5" ht="12.75">
      <c r="A181" s="37" t="s">
        <v>56</v>
      </c>
      <c r="E181" s="38" t="s">
        <v>53</v>
      </c>
    </row>
    <row r="182" spans="1:5" ht="51">
      <c r="A182" s="39" t="s">
        <v>57</v>
      </c>
      <c r="E182" s="40" t="s">
        <v>4539</v>
      </c>
    </row>
    <row r="183" spans="1:5" ht="127.5">
      <c r="A183" t="s">
        <v>58</v>
      </c>
      <c r="E183" s="38" t="s">
        <v>983</v>
      </c>
    </row>
    <row r="184" spans="1:16" ht="12.75">
      <c r="A184" s="26" t="s">
        <v>51</v>
      </c>
      <c s="31" t="s">
        <v>314</v>
      </c>
      <c s="31" t="s">
        <v>1065</v>
      </c>
      <c s="26" t="s">
        <v>53</v>
      </c>
      <c s="32" t="s">
        <v>1066</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989</v>
      </c>
    </row>
    <row r="188" spans="1:16" ht="12.75">
      <c r="A188" s="26" t="s">
        <v>51</v>
      </c>
      <c s="31" t="s">
        <v>226</v>
      </c>
      <c s="31" t="s">
        <v>1067</v>
      </c>
      <c s="26" t="s">
        <v>53</v>
      </c>
      <c s="32" t="s">
        <v>1068</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1069</v>
      </c>
    </row>
    <row r="192" spans="1:16" ht="12.75">
      <c r="A192" s="26" t="s">
        <v>51</v>
      </c>
      <c s="31" t="s">
        <v>258</v>
      </c>
      <c s="31" t="s">
        <v>1070</v>
      </c>
      <c s="26" t="s">
        <v>53</v>
      </c>
      <c s="32" t="s">
        <v>1071</v>
      </c>
      <c s="33" t="s">
        <v>369</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1069</v>
      </c>
    </row>
    <row r="196" spans="1:16" ht="12.75">
      <c r="A196" s="26" t="s">
        <v>51</v>
      </c>
      <c s="31" t="s">
        <v>262</v>
      </c>
      <c s="31" t="s">
        <v>1073</v>
      </c>
      <c s="26" t="s">
        <v>53</v>
      </c>
      <c s="32" t="s">
        <v>1074</v>
      </c>
      <c s="33" t="s">
        <v>1075</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4540</v>
      </c>
    </row>
    <row r="200" spans="1:16" ht="12.75">
      <c r="A200" s="26" t="s">
        <v>51</v>
      </c>
      <c s="31" t="s">
        <v>266</v>
      </c>
      <c s="31" t="s">
        <v>1721</v>
      </c>
      <c s="26" t="s">
        <v>53</v>
      </c>
      <c s="32" t="s">
        <v>4541</v>
      </c>
      <c s="33" t="s">
        <v>1075</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4542</v>
      </c>
    </row>
    <row r="204" spans="1:16" ht="12.75">
      <c r="A204" s="26" t="s">
        <v>51</v>
      </c>
      <c s="31" t="s">
        <v>270</v>
      </c>
      <c s="31" t="s">
        <v>1082</v>
      </c>
      <c s="26" t="s">
        <v>53</v>
      </c>
      <c s="32" t="s">
        <v>4543</v>
      </c>
      <c s="33" t="s">
        <v>55</v>
      </c>
      <c s="34">
        <v>265</v>
      </c>
      <c s="35">
        <v>0</v>
      </c>
      <c s="36">
        <f>ROUND(ROUND(H204,2)*ROUND(G204,3),2)</f>
      </c>
      <c r="O204">
        <f>(I204*21)/100</f>
      </c>
      <c t="s">
        <v>28</v>
      </c>
    </row>
    <row r="205" spans="1:5" ht="12.75">
      <c r="A205" s="37" t="s">
        <v>56</v>
      </c>
      <c r="E205" s="38" t="s">
        <v>53</v>
      </c>
    </row>
    <row r="206" spans="1:5" ht="12.75">
      <c r="A206" s="39" t="s">
        <v>57</v>
      </c>
      <c r="E206" s="40" t="s">
        <v>4544</v>
      </c>
    </row>
    <row r="207" spans="1:5" ht="191.25">
      <c r="A207" t="s">
        <v>58</v>
      </c>
      <c r="E207" s="38" t="s">
        <v>1859</v>
      </c>
    </row>
    <row r="208" spans="1:18" ht="12.75" customHeight="1">
      <c r="A208" s="6" t="s">
        <v>48</v>
      </c>
      <c s="6"/>
      <c s="44" t="s">
        <v>364</v>
      </c>
      <c s="6"/>
      <c s="29" t="s">
        <v>365</v>
      </c>
      <c s="6"/>
      <c s="6"/>
      <c s="6"/>
      <c s="46">
        <f>0+Q208</f>
      </c>
      <c r="O208">
        <f>0+R208</f>
      </c>
      <c r="Q208">
        <f>0+I209+I213+I217+I221+I225</f>
      </c>
      <c>
        <f>0+O209+O213+O217+O221+O225</f>
      </c>
    </row>
    <row r="209" spans="1:16" ht="38.25">
      <c r="A209" s="26" t="s">
        <v>51</v>
      </c>
      <c s="31" t="s">
        <v>230</v>
      </c>
      <c s="31" t="s">
        <v>2250</v>
      </c>
      <c s="26" t="s">
        <v>373</v>
      </c>
      <c s="32" t="s">
        <v>2251</v>
      </c>
      <c s="33" t="s">
        <v>375</v>
      </c>
      <c s="34">
        <v>5</v>
      </c>
      <c s="35">
        <v>0</v>
      </c>
      <c s="36">
        <f>ROUND(ROUND(H209,2)*ROUND(G209,3),2)</f>
      </c>
      <c r="O209">
        <f>(I209*21)/100</f>
      </c>
      <c t="s">
        <v>28</v>
      </c>
    </row>
    <row r="210" spans="1:5" ht="38.25">
      <c r="A210" s="37" t="s">
        <v>56</v>
      </c>
      <c r="E210" s="38" t="s">
        <v>2862</v>
      </c>
    </row>
    <row r="211" spans="1:5" ht="12.75">
      <c r="A211" s="39" t="s">
        <v>57</v>
      </c>
      <c r="E211" s="40" t="s">
        <v>53</v>
      </c>
    </row>
    <row r="212" spans="1:5" ht="165.75">
      <c r="A212" t="s">
        <v>58</v>
      </c>
      <c r="E212" s="38" t="s">
        <v>377</v>
      </c>
    </row>
    <row r="213" spans="1:16" ht="25.5">
      <c r="A213" s="26" t="s">
        <v>51</v>
      </c>
      <c s="31" t="s">
        <v>234</v>
      </c>
      <c s="31" t="s">
        <v>1087</v>
      </c>
      <c s="26" t="s">
        <v>373</v>
      </c>
      <c s="32" t="s">
        <v>1088</v>
      </c>
      <c s="33" t="s">
        <v>375</v>
      </c>
      <c s="34">
        <v>0.03</v>
      </c>
      <c s="35">
        <v>0</v>
      </c>
      <c s="36">
        <f>ROUND(ROUND(H213,2)*ROUND(G213,3),2)</f>
      </c>
      <c r="O213">
        <f>(I213*21)/100</f>
      </c>
      <c t="s">
        <v>28</v>
      </c>
    </row>
    <row r="214" spans="1:5" ht="25.5">
      <c r="A214" s="37" t="s">
        <v>56</v>
      </c>
      <c r="E214" s="38" t="s">
        <v>1089</v>
      </c>
    </row>
    <row r="215" spans="1:5" ht="12.75">
      <c r="A215" s="39" t="s">
        <v>57</v>
      </c>
      <c r="E215" s="40" t="s">
        <v>53</v>
      </c>
    </row>
    <row r="216" spans="1:5" ht="165.75">
      <c r="A216" t="s">
        <v>58</v>
      </c>
      <c r="E216" s="38" t="s">
        <v>377</v>
      </c>
    </row>
    <row r="217" spans="1:16" ht="25.5">
      <c r="A217" s="26" t="s">
        <v>51</v>
      </c>
      <c s="31" t="s">
        <v>238</v>
      </c>
      <c s="31" t="s">
        <v>379</v>
      </c>
      <c s="26" t="s">
        <v>373</v>
      </c>
      <c s="32" t="s">
        <v>380</v>
      </c>
      <c s="33" t="s">
        <v>375</v>
      </c>
      <c s="34">
        <v>0.065</v>
      </c>
      <c s="35">
        <v>0</v>
      </c>
      <c s="36">
        <f>ROUND(ROUND(H217,2)*ROUND(G217,3),2)</f>
      </c>
      <c r="O217">
        <f>(I217*21)/100</f>
      </c>
      <c t="s">
        <v>28</v>
      </c>
    </row>
    <row r="218" spans="1:5" ht="38.25">
      <c r="A218" s="37" t="s">
        <v>56</v>
      </c>
      <c r="E218" s="38" t="s">
        <v>381</v>
      </c>
    </row>
    <row r="219" spans="1:5" ht="12.75">
      <c r="A219" s="39" t="s">
        <v>57</v>
      </c>
      <c r="E219" s="40" t="s">
        <v>53</v>
      </c>
    </row>
    <row r="220" spans="1:5" ht="165.75">
      <c r="A220" t="s">
        <v>58</v>
      </c>
      <c r="E220" s="38" t="s">
        <v>377</v>
      </c>
    </row>
    <row r="221" spans="1:16" ht="25.5">
      <c r="A221" s="26" t="s">
        <v>51</v>
      </c>
      <c s="31" t="s">
        <v>318</v>
      </c>
      <c s="31" t="s">
        <v>1102</v>
      </c>
      <c s="26" t="s">
        <v>373</v>
      </c>
      <c s="32" t="s">
        <v>1103</v>
      </c>
      <c s="33" t="s">
        <v>375</v>
      </c>
      <c s="34">
        <v>0.01</v>
      </c>
      <c s="35">
        <v>0</v>
      </c>
      <c s="36">
        <f>ROUND(ROUND(H221,2)*ROUND(G221,3),2)</f>
      </c>
      <c r="O221">
        <f>(I221*21)/100</f>
      </c>
      <c t="s">
        <v>28</v>
      </c>
    </row>
    <row r="222" spans="1:5" ht="38.25">
      <c r="A222" s="37" t="s">
        <v>56</v>
      </c>
      <c r="E222" s="38" t="s">
        <v>1104</v>
      </c>
    </row>
    <row r="223" spans="1:5" ht="12.75">
      <c r="A223" s="39" t="s">
        <v>57</v>
      </c>
      <c r="E223" s="40" t="s">
        <v>53</v>
      </c>
    </row>
    <row r="224" spans="1:5" ht="165.75">
      <c r="A224" t="s">
        <v>58</v>
      </c>
      <c r="E224" s="38" t="s">
        <v>377</v>
      </c>
    </row>
    <row r="225" spans="1:16" ht="25.5">
      <c r="A225" s="26" t="s">
        <v>51</v>
      </c>
      <c s="31" t="s">
        <v>242</v>
      </c>
      <c s="31" t="s">
        <v>1105</v>
      </c>
      <c s="26" t="s">
        <v>373</v>
      </c>
      <c s="32" t="s">
        <v>1106</v>
      </c>
      <c s="33" t="s">
        <v>375</v>
      </c>
      <c s="34">
        <v>0.01</v>
      </c>
      <c s="35">
        <v>0</v>
      </c>
      <c s="36">
        <f>ROUND(ROUND(H225,2)*ROUND(G225,3),2)</f>
      </c>
      <c r="O225">
        <f>(I225*21)/100</f>
      </c>
      <c t="s">
        <v>28</v>
      </c>
    </row>
    <row r="226" spans="1:5" ht="38.25">
      <c r="A226" s="37" t="s">
        <v>56</v>
      </c>
      <c r="E226" s="38" t="s">
        <v>376</v>
      </c>
    </row>
    <row r="227" spans="1:5" ht="12.75">
      <c r="A227" s="39" t="s">
        <v>57</v>
      </c>
      <c r="E227" s="40" t="s">
        <v>53</v>
      </c>
    </row>
    <row r="228" spans="1:5" ht="165.75">
      <c r="A228" t="s">
        <v>58</v>
      </c>
      <c r="E228"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4545</v>
      </c>
      <c s="41">
        <f>0+I9+I26+I39+I244</f>
      </c>
      <c r="O3" t="s">
        <v>23</v>
      </c>
      <c t="s">
        <v>28</v>
      </c>
    </row>
    <row r="4" spans="1:16" ht="15" customHeight="1">
      <c r="A4" t="s">
        <v>17</v>
      </c>
      <c s="12" t="s">
        <v>18</v>
      </c>
      <c s="13" t="s">
        <v>4512</v>
      </c>
      <c s="1"/>
      <c s="14" t="s">
        <v>4513</v>
      </c>
      <c s="1"/>
      <c s="1"/>
      <c s="11"/>
      <c s="11"/>
      <c r="O4" t="s">
        <v>24</v>
      </c>
      <c t="s">
        <v>28</v>
      </c>
    </row>
    <row r="5" spans="1:16" ht="12.75" customHeight="1">
      <c r="A5" t="s">
        <v>21</v>
      </c>
      <c s="16" t="s">
        <v>22</v>
      </c>
      <c s="17" t="s">
        <v>4545</v>
      </c>
      <c s="6"/>
      <c s="18" t="s">
        <v>4546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274</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276</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6" ht="12.75">
      <c r="A18" s="26" t="s">
        <v>51</v>
      </c>
      <c s="31" t="s">
        <v>278</v>
      </c>
      <c s="31" t="s">
        <v>4520</v>
      </c>
      <c s="26" t="s">
        <v>53</v>
      </c>
      <c s="32" t="s">
        <v>4521</v>
      </c>
      <c s="33" t="s">
        <v>369</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4548</v>
      </c>
    </row>
    <row r="22" spans="1:16" ht="12.75">
      <c r="A22" s="26" t="s">
        <v>51</v>
      </c>
      <c s="31" t="s">
        <v>282</v>
      </c>
      <c s="31" t="s">
        <v>4549</v>
      </c>
      <c s="26" t="s">
        <v>53</v>
      </c>
      <c s="32" t="s">
        <v>4550</v>
      </c>
      <c s="33" t="s">
        <v>369</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901</v>
      </c>
    </row>
    <row r="26" spans="1:18" ht="12.75" customHeight="1">
      <c r="A26" s="6" t="s">
        <v>48</v>
      </c>
      <c s="6"/>
      <c s="44" t="s">
        <v>34</v>
      </c>
      <c s="6"/>
      <c s="29" t="s">
        <v>111</v>
      </c>
      <c s="6"/>
      <c s="6"/>
      <c s="6"/>
      <c s="46">
        <f>0+Q26</f>
      </c>
      <c r="O26">
        <f>0+R26</f>
      </c>
      <c r="Q26">
        <f>0+I27+I31+I35</f>
      </c>
      <c>
        <f>0+O27+O31+O35</f>
      </c>
    </row>
    <row r="27" spans="1:16" ht="12.75">
      <c r="A27" s="26" t="s">
        <v>51</v>
      </c>
      <c s="31" t="s">
        <v>34</v>
      </c>
      <c s="31" t="s">
        <v>904</v>
      </c>
      <c s="26" t="s">
        <v>53</v>
      </c>
      <c s="32" t="s">
        <v>905</v>
      </c>
      <c s="33" t="s">
        <v>118</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1111</v>
      </c>
    </row>
    <row r="31" spans="1:16" ht="12.75">
      <c r="A31" s="26" t="s">
        <v>51</v>
      </c>
      <c s="31" t="s">
        <v>28</v>
      </c>
      <c s="31" t="s">
        <v>1618</v>
      </c>
      <c s="26" t="s">
        <v>53</v>
      </c>
      <c s="32" t="s">
        <v>1619</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125</v>
      </c>
    </row>
    <row r="35" spans="1:16" ht="12.75">
      <c r="A35" s="26" t="s">
        <v>51</v>
      </c>
      <c s="31" t="s">
        <v>26</v>
      </c>
      <c s="31" t="s">
        <v>126</v>
      </c>
      <c s="26" t="s">
        <v>53</v>
      </c>
      <c s="32" t="s">
        <v>127</v>
      </c>
      <c s="33" t="s">
        <v>118</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128</v>
      </c>
    </row>
    <row r="39" spans="1:18" ht="12.75" customHeight="1">
      <c r="A39" s="6" t="s">
        <v>48</v>
      </c>
      <c s="6"/>
      <c s="44" t="s">
        <v>81</v>
      </c>
      <c s="6"/>
      <c s="29" t="s">
        <v>330</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913</v>
      </c>
      <c s="26" t="s">
        <v>53</v>
      </c>
      <c s="32" t="s">
        <v>914</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1626</v>
      </c>
    </row>
    <row r="44" spans="1:16" ht="25.5">
      <c r="A44" s="26" t="s">
        <v>51</v>
      </c>
      <c s="31" t="s">
        <v>40</v>
      </c>
      <c s="31" t="s">
        <v>923</v>
      </c>
      <c s="26" t="s">
        <v>53</v>
      </c>
      <c s="32" t="s">
        <v>924</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1121</v>
      </c>
    </row>
    <row r="48" spans="1:16" ht="12.75">
      <c r="A48" s="26" t="s">
        <v>51</v>
      </c>
      <c s="31" t="s">
        <v>27</v>
      </c>
      <c s="31" t="s">
        <v>1170</v>
      </c>
      <c s="26" t="s">
        <v>53</v>
      </c>
      <c s="32" t="s">
        <v>1171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334</v>
      </c>
    </row>
    <row r="52" spans="1:16" ht="12.75">
      <c r="A52" s="26" t="s">
        <v>51</v>
      </c>
      <c s="31" t="s">
        <v>81</v>
      </c>
      <c s="31" t="s">
        <v>4551</v>
      </c>
      <c s="26" t="s">
        <v>53</v>
      </c>
      <c s="32" t="s">
        <v>4552</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1361</v>
      </c>
    </row>
    <row r="56" spans="1:16" ht="12.75">
      <c r="A56" s="26" t="s">
        <v>51</v>
      </c>
      <c s="31" t="s">
        <v>85</v>
      </c>
      <c s="31" t="s">
        <v>961</v>
      </c>
      <c s="26" t="s">
        <v>53</v>
      </c>
      <c s="32" t="s">
        <v>962</v>
      </c>
      <c s="33" t="s">
        <v>958</v>
      </c>
      <c s="34">
        <v>99</v>
      </c>
      <c s="35">
        <v>0</v>
      </c>
      <c s="36">
        <f>ROUND(ROUND(H56,2)*ROUND(G56,3),2)</f>
      </c>
      <c r="O56">
        <f>(I56*21)/100</f>
      </c>
      <c t="s">
        <v>28</v>
      </c>
    </row>
    <row r="57" spans="1:5" ht="12.75">
      <c r="A57" s="37" t="s">
        <v>56</v>
      </c>
      <c r="E57" s="38" t="s">
        <v>53</v>
      </c>
    </row>
    <row r="58" spans="1:5" ht="63.75">
      <c r="A58" s="39" t="s">
        <v>57</v>
      </c>
      <c r="E58" s="40" t="s">
        <v>4553</v>
      </c>
    </row>
    <row r="59" spans="1:5" ht="153">
      <c r="A59" t="s">
        <v>58</v>
      </c>
      <c r="E59" s="38" t="s">
        <v>1780</v>
      </c>
    </row>
    <row r="60" spans="1:16" ht="12.75">
      <c r="A60" s="26" t="s">
        <v>51</v>
      </c>
      <c s="31" t="s">
        <v>44</v>
      </c>
      <c s="31" t="s">
        <v>4554</v>
      </c>
      <c s="26" t="s">
        <v>53</v>
      </c>
      <c s="32" t="s">
        <v>4555</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4556</v>
      </c>
    </row>
    <row r="64" spans="1:16" ht="12.75">
      <c r="A64" s="26" t="s">
        <v>51</v>
      </c>
      <c s="31" t="s">
        <v>46</v>
      </c>
      <c s="31" t="s">
        <v>964</v>
      </c>
      <c s="26" t="s">
        <v>53</v>
      </c>
      <c s="32" t="s">
        <v>965</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1786</v>
      </c>
    </row>
    <row r="68" spans="1:16" ht="12.75">
      <c r="A68" s="26" t="s">
        <v>51</v>
      </c>
      <c s="31" t="s">
        <v>95</v>
      </c>
      <c s="31" t="s">
        <v>4557</v>
      </c>
      <c s="26" t="s">
        <v>53</v>
      </c>
      <c s="32" t="s">
        <v>4558</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1963</v>
      </c>
    </row>
    <row r="72" spans="1:16" ht="12.75">
      <c r="A72" s="26" t="s">
        <v>51</v>
      </c>
      <c s="31" t="s">
        <v>99</v>
      </c>
      <c s="31" t="s">
        <v>4559</v>
      </c>
      <c s="26" t="s">
        <v>53</v>
      </c>
      <c s="32" t="s">
        <v>4560</v>
      </c>
      <c s="33" t="s">
        <v>958</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1780</v>
      </c>
    </row>
    <row r="76" spans="1:16" ht="12.75">
      <c r="A76" s="26" t="s">
        <v>51</v>
      </c>
      <c s="31" t="s">
        <v>103</v>
      </c>
      <c s="31" t="s">
        <v>1823</v>
      </c>
      <c s="26" t="s">
        <v>53</v>
      </c>
      <c s="32" t="s">
        <v>1824</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1786</v>
      </c>
    </row>
    <row r="80" spans="1:16" ht="12.75">
      <c r="A80" s="26" t="s">
        <v>51</v>
      </c>
      <c s="31" t="s">
        <v>67</v>
      </c>
      <c s="31" t="s">
        <v>974</v>
      </c>
      <c s="26" t="s">
        <v>53</v>
      </c>
      <c s="32" t="s">
        <v>975</v>
      </c>
      <c s="33" t="s">
        <v>55</v>
      </c>
      <c s="34">
        <v>2980</v>
      </c>
      <c s="35">
        <v>0</v>
      </c>
      <c s="36">
        <f>ROUND(ROUND(H80,2)*ROUND(G80,3),2)</f>
      </c>
      <c r="O80">
        <f>(I80*21)/100</f>
      </c>
      <c t="s">
        <v>28</v>
      </c>
    </row>
    <row r="81" spans="1:5" ht="12.75">
      <c r="A81" s="37" t="s">
        <v>56</v>
      </c>
      <c r="E81" s="38" t="s">
        <v>53</v>
      </c>
    </row>
    <row r="82" spans="1:5" ht="38.25">
      <c r="A82" s="39" t="s">
        <v>57</v>
      </c>
      <c r="E82" s="40" t="s">
        <v>4561</v>
      </c>
    </row>
    <row r="83" spans="1:5" ht="153">
      <c r="A83" t="s">
        <v>58</v>
      </c>
      <c r="E83" s="38" t="s">
        <v>1669</v>
      </c>
    </row>
    <row r="84" spans="1:16" ht="12.75">
      <c r="A84" s="26" t="s">
        <v>51</v>
      </c>
      <c s="31" t="s">
        <v>294</v>
      </c>
      <c s="31" t="s">
        <v>978</v>
      </c>
      <c s="26" t="s">
        <v>53</v>
      </c>
      <c s="32" t="s">
        <v>979</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1131</v>
      </c>
    </row>
    <row r="88" spans="1:16" ht="12.75">
      <c r="A88" s="26" t="s">
        <v>51</v>
      </c>
      <c s="31" t="s">
        <v>298</v>
      </c>
      <c s="31" t="s">
        <v>4562</v>
      </c>
      <c s="26" t="s">
        <v>53</v>
      </c>
      <c s="32" t="s">
        <v>4563</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1963</v>
      </c>
    </row>
    <row r="92" spans="1:16" ht="12.75">
      <c r="A92" s="26" t="s">
        <v>51</v>
      </c>
      <c s="31" t="s">
        <v>150</v>
      </c>
      <c s="31" t="s">
        <v>4564</v>
      </c>
      <c s="26" t="s">
        <v>53</v>
      </c>
      <c s="32" t="s">
        <v>4565</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1669</v>
      </c>
    </row>
    <row r="96" spans="1:16" ht="12.75">
      <c r="A96" s="26" t="s">
        <v>51</v>
      </c>
      <c s="31" t="s">
        <v>152</v>
      </c>
      <c s="31" t="s">
        <v>4566</v>
      </c>
      <c s="26" t="s">
        <v>53</v>
      </c>
      <c s="32" t="s">
        <v>4567</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1131</v>
      </c>
    </row>
    <row r="100" spans="1:16" ht="12.75">
      <c r="A100" s="26" t="s">
        <v>51</v>
      </c>
      <c s="31" t="s">
        <v>154</v>
      </c>
      <c s="31" t="s">
        <v>980</v>
      </c>
      <c s="26" t="s">
        <v>53</v>
      </c>
      <c s="32" t="s">
        <v>981</v>
      </c>
      <c s="33" t="s">
        <v>982</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1670</v>
      </c>
    </row>
    <row r="104" spans="1:16" ht="12.75">
      <c r="A104" s="26" t="s">
        <v>51</v>
      </c>
      <c s="31" t="s">
        <v>158</v>
      </c>
      <c s="31" t="s">
        <v>984</v>
      </c>
      <c s="26" t="s">
        <v>53</v>
      </c>
      <c s="32" t="s">
        <v>985</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1671</v>
      </c>
    </row>
    <row r="108" spans="1:16" ht="12.75">
      <c r="A108" s="26" t="s">
        <v>51</v>
      </c>
      <c s="31" t="s">
        <v>162</v>
      </c>
      <c s="31" t="s">
        <v>1672</v>
      </c>
      <c s="26" t="s">
        <v>53</v>
      </c>
      <c s="32" t="s">
        <v>1673</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1132</v>
      </c>
    </row>
    <row r="112" spans="1:16" ht="12.75">
      <c r="A112" s="26" t="s">
        <v>51</v>
      </c>
      <c s="31" t="s">
        <v>166</v>
      </c>
      <c s="31" t="s">
        <v>1674</v>
      </c>
      <c s="26" t="s">
        <v>53</v>
      </c>
      <c s="32" t="s">
        <v>1675</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1133</v>
      </c>
    </row>
    <row r="116" spans="1:16" ht="12.75">
      <c r="A116" s="26" t="s">
        <v>51</v>
      </c>
      <c s="31" t="s">
        <v>170</v>
      </c>
      <c s="31" t="s">
        <v>4568</v>
      </c>
      <c s="26" t="s">
        <v>53</v>
      </c>
      <c s="32" t="s">
        <v>4569</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1132</v>
      </c>
    </row>
    <row r="120" spans="1:16" ht="12.75">
      <c r="A120" s="26" t="s">
        <v>51</v>
      </c>
      <c s="31" t="s">
        <v>174</v>
      </c>
      <c s="31" t="s">
        <v>4570</v>
      </c>
      <c s="26" t="s">
        <v>53</v>
      </c>
      <c s="32" t="s">
        <v>4571</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1133</v>
      </c>
    </row>
    <row r="124" spans="1:16" ht="12.75">
      <c r="A124" s="26" t="s">
        <v>51</v>
      </c>
      <c s="31" t="s">
        <v>178</v>
      </c>
      <c s="31" t="s">
        <v>4572</v>
      </c>
      <c s="26" t="s">
        <v>53</v>
      </c>
      <c s="32" t="s">
        <v>4573</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1132</v>
      </c>
    </row>
    <row r="128" spans="1:16" ht="12.75">
      <c r="A128" s="26" t="s">
        <v>51</v>
      </c>
      <c s="31" t="s">
        <v>182</v>
      </c>
      <c s="31" t="s">
        <v>4574</v>
      </c>
      <c s="26" t="s">
        <v>53</v>
      </c>
      <c s="32" t="s">
        <v>4575</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1133</v>
      </c>
    </row>
    <row r="132" spans="1:16" ht="12.75">
      <c r="A132" s="26" t="s">
        <v>51</v>
      </c>
      <c s="31" t="s">
        <v>186</v>
      </c>
      <c s="31" t="s">
        <v>1825</v>
      </c>
      <c s="26" t="s">
        <v>53</v>
      </c>
      <c s="32" t="s">
        <v>1826</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4576</v>
      </c>
    </row>
    <row r="136" spans="1:16" ht="12.75">
      <c r="A136" s="26" t="s">
        <v>51</v>
      </c>
      <c s="31" t="s">
        <v>190</v>
      </c>
      <c s="31" t="s">
        <v>1828</v>
      </c>
      <c s="26" t="s">
        <v>53</v>
      </c>
      <c s="32" t="s">
        <v>1829</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4577</v>
      </c>
    </row>
    <row r="140" spans="1:16" ht="12.75">
      <c r="A140" s="26" t="s">
        <v>51</v>
      </c>
      <c s="31" t="s">
        <v>194</v>
      </c>
      <c s="31" t="s">
        <v>4578</v>
      </c>
      <c s="26" t="s">
        <v>53</v>
      </c>
      <c s="32" t="s">
        <v>4579</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1132</v>
      </c>
    </row>
    <row r="144" spans="1:16" ht="12.75">
      <c r="A144" s="26" t="s">
        <v>51</v>
      </c>
      <c s="31" t="s">
        <v>198</v>
      </c>
      <c s="31" t="s">
        <v>4580</v>
      </c>
      <c s="26" t="s">
        <v>53</v>
      </c>
      <c s="32" t="s">
        <v>4581</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1133</v>
      </c>
    </row>
    <row r="148" spans="1:16" ht="12.75">
      <c r="A148" s="26" t="s">
        <v>51</v>
      </c>
      <c s="31" t="s">
        <v>302</v>
      </c>
      <c s="31" t="s">
        <v>4582</v>
      </c>
      <c s="26" t="s">
        <v>53</v>
      </c>
      <c s="32" t="s">
        <v>4583</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1132</v>
      </c>
    </row>
    <row r="152" spans="1:16" ht="12.75">
      <c r="A152" s="26" t="s">
        <v>51</v>
      </c>
      <c s="31" t="s">
        <v>306</v>
      </c>
      <c s="31" t="s">
        <v>4584</v>
      </c>
      <c s="26" t="s">
        <v>53</v>
      </c>
      <c s="32" t="s">
        <v>4585</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1133</v>
      </c>
    </row>
    <row r="156" spans="1:16" ht="12.75">
      <c r="A156" s="26" t="s">
        <v>51</v>
      </c>
      <c s="31" t="s">
        <v>310</v>
      </c>
      <c s="31" t="s">
        <v>1795</v>
      </c>
      <c s="26" t="s">
        <v>53</v>
      </c>
      <c s="32" t="s">
        <v>1796</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1132</v>
      </c>
    </row>
    <row r="160" spans="1:16" ht="25.5">
      <c r="A160" s="26" t="s">
        <v>51</v>
      </c>
      <c s="31" t="s">
        <v>202</v>
      </c>
      <c s="31" t="s">
        <v>1797</v>
      </c>
      <c s="26" t="s">
        <v>53</v>
      </c>
      <c s="32" t="s">
        <v>1798</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1133</v>
      </c>
    </row>
    <row r="164" spans="1:16" ht="12.75">
      <c r="A164" s="26" t="s">
        <v>51</v>
      </c>
      <c s="31" t="s">
        <v>206</v>
      </c>
      <c s="31" t="s">
        <v>996</v>
      </c>
      <c s="26" t="s">
        <v>53</v>
      </c>
      <c s="32" t="s">
        <v>997</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1141</v>
      </c>
    </row>
    <row r="168" spans="1:16" ht="12.75">
      <c r="A168" s="26" t="s">
        <v>51</v>
      </c>
      <c s="31" t="s">
        <v>210</v>
      </c>
      <c s="31" t="s">
        <v>998</v>
      </c>
      <c s="26" t="s">
        <v>53</v>
      </c>
      <c s="32" t="s">
        <v>999</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1141</v>
      </c>
    </row>
    <row r="172" spans="1:16" ht="12.75">
      <c r="A172" s="26" t="s">
        <v>51</v>
      </c>
      <c s="31" t="s">
        <v>214</v>
      </c>
      <c s="31" t="s">
        <v>1000</v>
      </c>
      <c s="26" t="s">
        <v>53</v>
      </c>
      <c s="32" t="s">
        <v>1001</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1133</v>
      </c>
    </row>
    <row r="176" spans="1:16" ht="12.75">
      <c r="A176" s="26" t="s">
        <v>51</v>
      </c>
      <c s="31" t="s">
        <v>218</v>
      </c>
      <c s="31" t="s">
        <v>4586</v>
      </c>
      <c s="26" t="s">
        <v>53</v>
      </c>
      <c s="32" t="s">
        <v>4587</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1267</v>
      </c>
    </row>
    <row r="180" spans="1:16" ht="12.75">
      <c r="A180" s="26" t="s">
        <v>51</v>
      </c>
      <c s="31" t="s">
        <v>222</v>
      </c>
      <c s="31" t="s">
        <v>1039</v>
      </c>
      <c s="26" t="s">
        <v>53</v>
      </c>
      <c s="32" t="s">
        <v>1040</v>
      </c>
      <c s="33" t="s">
        <v>65</v>
      </c>
      <c s="34">
        <v>6</v>
      </c>
      <c s="35">
        <v>0</v>
      </c>
      <c s="36">
        <f>ROUND(ROUND(H180,2)*ROUND(G180,3),2)</f>
      </c>
      <c r="O180">
        <f>(I180*21)/100</f>
      </c>
      <c t="s">
        <v>28</v>
      </c>
    </row>
    <row r="181" spans="1:5" ht="12.75">
      <c r="A181" s="37" t="s">
        <v>56</v>
      </c>
      <c r="E181" s="38" t="s">
        <v>53</v>
      </c>
    </row>
    <row r="182" spans="1:5" ht="38.25">
      <c r="A182" s="39" t="s">
        <v>57</v>
      </c>
      <c r="E182" s="40" t="s">
        <v>4588</v>
      </c>
    </row>
    <row r="183" spans="1:5" ht="127.5">
      <c r="A183" t="s">
        <v>58</v>
      </c>
      <c r="E183" s="38" t="s">
        <v>1136</v>
      </c>
    </row>
    <row r="184" spans="1:16" ht="12.75">
      <c r="A184" s="26" t="s">
        <v>51</v>
      </c>
      <c s="31" t="s">
        <v>314</v>
      </c>
      <c s="31" t="s">
        <v>4589</v>
      </c>
      <c s="26" t="s">
        <v>53</v>
      </c>
      <c s="32" t="s">
        <v>4590</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1136</v>
      </c>
    </row>
    <row r="188" spans="1:16" ht="12.75">
      <c r="A188" s="26" t="s">
        <v>51</v>
      </c>
      <c s="31" t="s">
        <v>226</v>
      </c>
      <c s="31" t="s">
        <v>4591</v>
      </c>
      <c s="26" t="s">
        <v>53</v>
      </c>
      <c s="32" t="s">
        <v>4592</v>
      </c>
      <c s="33" t="s">
        <v>65</v>
      </c>
      <c s="34">
        <v>4</v>
      </c>
      <c s="35">
        <v>0</v>
      </c>
      <c s="36">
        <f>ROUND(ROUND(H188,2)*ROUND(G188,3),2)</f>
      </c>
      <c r="O188">
        <f>(I188*21)/100</f>
      </c>
      <c t="s">
        <v>28</v>
      </c>
    </row>
    <row r="189" spans="1:5" ht="12.75">
      <c r="A189" s="37" t="s">
        <v>56</v>
      </c>
      <c r="E189" s="38" t="s">
        <v>53</v>
      </c>
    </row>
    <row r="190" spans="1:5" ht="38.25">
      <c r="A190" s="39" t="s">
        <v>57</v>
      </c>
      <c r="E190" s="40" t="s">
        <v>4593</v>
      </c>
    </row>
    <row r="191" spans="1:5" ht="153">
      <c r="A191" t="s">
        <v>58</v>
      </c>
      <c r="E191" s="38" t="s">
        <v>1267</v>
      </c>
    </row>
    <row r="192" spans="1:16" ht="12.75">
      <c r="A192" s="26" t="s">
        <v>51</v>
      </c>
      <c s="31" t="s">
        <v>230</v>
      </c>
      <c s="31" t="s">
        <v>4594</v>
      </c>
      <c s="26" t="s">
        <v>53</v>
      </c>
      <c s="32" t="s">
        <v>4595</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1137</v>
      </c>
    </row>
    <row r="196" spans="1:16" ht="12.75">
      <c r="A196" s="26" t="s">
        <v>51</v>
      </c>
      <c s="31" t="s">
        <v>234</v>
      </c>
      <c s="31" t="s">
        <v>4596</v>
      </c>
      <c s="26" t="s">
        <v>53</v>
      </c>
      <c s="32" t="s">
        <v>4597</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1133</v>
      </c>
    </row>
    <row r="200" spans="1:16" ht="12.75">
      <c r="A200" s="26" t="s">
        <v>51</v>
      </c>
      <c s="31" t="s">
        <v>238</v>
      </c>
      <c s="31" t="s">
        <v>2148</v>
      </c>
      <c s="26" t="s">
        <v>53</v>
      </c>
      <c s="32" t="s">
        <v>2149</v>
      </c>
      <c s="33" t="s">
        <v>1079</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4598</v>
      </c>
    </row>
    <row r="204" spans="1:16" ht="12.75">
      <c r="A204" s="26" t="s">
        <v>51</v>
      </c>
      <c s="31" t="s">
        <v>318</v>
      </c>
      <c s="31" t="s">
        <v>1835</v>
      </c>
      <c s="26" t="s">
        <v>53</v>
      </c>
      <c s="32" t="s">
        <v>1836</v>
      </c>
      <c s="33" t="s">
        <v>65</v>
      </c>
      <c s="34">
        <v>72</v>
      </c>
      <c s="35">
        <v>0</v>
      </c>
      <c s="36">
        <f>ROUND(ROUND(H204,2)*ROUND(G204,3),2)</f>
      </c>
      <c r="O204">
        <f>(I204*21)/100</f>
      </c>
      <c t="s">
        <v>28</v>
      </c>
    </row>
    <row r="205" spans="1:5" ht="12.75">
      <c r="A205" s="37" t="s">
        <v>56</v>
      </c>
      <c r="E205" s="38" t="s">
        <v>53</v>
      </c>
    </row>
    <row r="206" spans="1:5" ht="63.75">
      <c r="A206" s="39" t="s">
        <v>57</v>
      </c>
      <c r="E206" s="40" t="s">
        <v>4599</v>
      </c>
    </row>
    <row r="207" spans="1:5" ht="102">
      <c r="A207" t="s">
        <v>58</v>
      </c>
      <c r="E207" s="38" t="s">
        <v>4600</v>
      </c>
    </row>
    <row r="208" spans="1:16" ht="12.75">
      <c r="A208" s="26" t="s">
        <v>51</v>
      </c>
      <c s="31" t="s">
        <v>242</v>
      </c>
      <c s="31" t="s">
        <v>2154</v>
      </c>
      <c s="26" t="s">
        <v>53</v>
      </c>
      <c s="32" t="s">
        <v>2155</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1374</v>
      </c>
    </row>
    <row r="212" spans="1:16" ht="12.75">
      <c r="A212" s="26" t="s">
        <v>51</v>
      </c>
      <c s="31" t="s">
        <v>246</v>
      </c>
      <c s="31" t="s">
        <v>1391</v>
      </c>
      <c s="26" t="s">
        <v>53</v>
      </c>
      <c s="32" t="s">
        <v>1392</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1150</v>
      </c>
    </row>
    <row r="216" spans="1:16" ht="12.75">
      <c r="A216" s="26" t="s">
        <v>51</v>
      </c>
      <c s="31" t="s">
        <v>250</v>
      </c>
      <c s="31" t="s">
        <v>1393</v>
      </c>
      <c s="26" t="s">
        <v>53</v>
      </c>
      <c s="32" t="s">
        <v>4601</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1267</v>
      </c>
    </row>
    <row r="220" spans="1:16" ht="12.75">
      <c r="A220" s="26" t="s">
        <v>51</v>
      </c>
      <c s="31" t="s">
        <v>286</v>
      </c>
      <c s="31" t="s">
        <v>4602</v>
      </c>
      <c s="26" t="s">
        <v>53</v>
      </c>
      <c s="32" t="s">
        <v>4603</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989</v>
      </c>
    </row>
    <row r="224" spans="1:16" ht="12.75">
      <c r="A224" s="26" t="s">
        <v>51</v>
      </c>
      <c s="31" t="s">
        <v>288</v>
      </c>
      <c s="31" t="s">
        <v>4604</v>
      </c>
      <c s="26" t="s">
        <v>53</v>
      </c>
      <c s="32" t="s">
        <v>4605</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973</v>
      </c>
    </row>
    <row r="228" spans="1:16" ht="12.75">
      <c r="A228" s="26" t="s">
        <v>51</v>
      </c>
      <c s="31" t="s">
        <v>326</v>
      </c>
      <c s="31" t="s">
        <v>1073</v>
      </c>
      <c s="26" t="s">
        <v>53</v>
      </c>
      <c s="32" t="s">
        <v>1074</v>
      </c>
      <c s="33" t="s">
        <v>1075</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1720</v>
      </c>
    </row>
    <row r="232" spans="1:16" ht="12.75">
      <c r="A232" s="26" t="s">
        <v>51</v>
      </c>
      <c s="31" t="s">
        <v>506</v>
      </c>
      <c s="31" t="s">
        <v>1721</v>
      </c>
      <c s="26" t="s">
        <v>53</v>
      </c>
      <c s="32" t="s">
        <v>4541</v>
      </c>
      <c s="33" t="s">
        <v>1075</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1267</v>
      </c>
    </row>
    <row r="236" spans="1:16" ht="12.75">
      <c r="A236" s="26" t="s">
        <v>51</v>
      </c>
      <c s="31" t="s">
        <v>672</v>
      </c>
      <c s="31" t="s">
        <v>4606</v>
      </c>
      <c s="26" t="s">
        <v>53</v>
      </c>
      <c s="32" t="s">
        <v>1078</v>
      </c>
      <c s="33" t="s">
        <v>1079</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4607</v>
      </c>
    </row>
    <row r="240" spans="1:16" ht="12.75">
      <c r="A240" s="26" t="s">
        <v>51</v>
      </c>
      <c s="31" t="s">
        <v>510</v>
      </c>
      <c s="31" t="s">
        <v>1082</v>
      </c>
      <c s="26" t="s">
        <v>53</v>
      </c>
      <c s="32" t="s">
        <v>4543</v>
      </c>
      <c s="33" t="s">
        <v>55</v>
      </c>
      <c s="34">
        <v>2500</v>
      </c>
      <c s="35">
        <v>0</v>
      </c>
      <c s="36">
        <f>ROUND(ROUND(H240,2)*ROUND(G240,3),2)</f>
      </c>
      <c r="O240">
        <f>(I240*21)/100</f>
      </c>
      <c t="s">
        <v>28</v>
      </c>
    </row>
    <row r="241" spans="1:5" ht="12.75">
      <c r="A241" s="37" t="s">
        <v>56</v>
      </c>
      <c r="E241" s="38" t="s">
        <v>53</v>
      </c>
    </row>
    <row r="242" spans="1:5" ht="12.75">
      <c r="A242" s="39" t="s">
        <v>57</v>
      </c>
      <c r="E242" s="40" t="s">
        <v>4544</v>
      </c>
    </row>
    <row r="243" spans="1:5" ht="191.25">
      <c r="A243" t="s">
        <v>58</v>
      </c>
      <c r="E243" s="38" t="s">
        <v>1735</v>
      </c>
    </row>
    <row r="244" spans="1:18" ht="12.75" customHeight="1">
      <c r="A244" s="6" t="s">
        <v>48</v>
      </c>
      <c s="6"/>
      <c s="44" t="s">
        <v>364</v>
      </c>
      <c s="6"/>
      <c s="29" t="s">
        <v>365</v>
      </c>
      <c s="6"/>
      <c s="6"/>
      <c s="6"/>
      <c s="46">
        <f>0+Q244</f>
      </c>
      <c r="O244">
        <f>0+R244</f>
      </c>
      <c r="Q244">
        <f>0+I245+I249+I253+I257+I261+I265</f>
      </c>
      <c>
        <f>0+O245+O249+O253+O257+O261+O265</f>
      </c>
    </row>
    <row r="245" spans="1:16" ht="38.25">
      <c r="A245" s="26" t="s">
        <v>51</v>
      </c>
      <c s="31" t="s">
        <v>254</v>
      </c>
      <c s="31" t="s">
        <v>2250</v>
      </c>
      <c s="26" t="s">
        <v>373</v>
      </c>
      <c s="32" t="s">
        <v>2251</v>
      </c>
      <c s="33" t="s">
        <v>375</v>
      </c>
      <c s="34">
        <v>5</v>
      </c>
      <c s="35">
        <v>0</v>
      </c>
      <c s="36">
        <f>ROUND(ROUND(H245,2)*ROUND(G245,3),2)</f>
      </c>
      <c r="O245">
        <f>(I245*21)/100</f>
      </c>
      <c t="s">
        <v>28</v>
      </c>
    </row>
    <row r="246" spans="1:5" ht="38.25">
      <c r="A246" s="37" t="s">
        <v>56</v>
      </c>
      <c r="E246" s="38" t="s">
        <v>3036</v>
      </c>
    </row>
    <row r="247" spans="1:5" ht="12.75">
      <c r="A247" s="39" t="s">
        <v>57</v>
      </c>
      <c r="E247" s="40" t="s">
        <v>53</v>
      </c>
    </row>
    <row r="248" spans="1:5" ht="165.75">
      <c r="A248" t="s">
        <v>58</v>
      </c>
      <c r="E248" s="38" t="s">
        <v>1154</v>
      </c>
    </row>
    <row r="249" spans="1:16" ht="25.5">
      <c r="A249" s="26" t="s">
        <v>51</v>
      </c>
      <c s="31" t="s">
        <v>322</v>
      </c>
      <c s="31" t="s">
        <v>1087</v>
      </c>
      <c s="26" t="s">
        <v>373</v>
      </c>
      <c s="32" t="s">
        <v>1088</v>
      </c>
      <c s="33" t="s">
        <v>375</v>
      </c>
      <c s="34">
        <v>0.1</v>
      </c>
      <c s="35">
        <v>0</v>
      </c>
      <c s="36">
        <f>ROUND(ROUND(H249,2)*ROUND(G249,3),2)</f>
      </c>
      <c r="O249">
        <f>(I249*21)/100</f>
      </c>
      <c t="s">
        <v>28</v>
      </c>
    </row>
    <row r="250" spans="1:5" ht="25.5">
      <c r="A250" s="37" t="s">
        <v>56</v>
      </c>
      <c r="E250" s="38" t="s">
        <v>1089</v>
      </c>
    </row>
    <row r="251" spans="1:5" ht="12.75">
      <c r="A251" s="39" t="s">
        <v>57</v>
      </c>
      <c r="E251" s="40" t="s">
        <v>53</v>
      </c>
    </row>
    <row r="252" spans="1:5" ht="165.75">
      <c r="A252" t="s">
        <v>58</v>
      </c>
      <c r="E252" s="38" t="s">
        <v>1154</v>
      </c>
    </row>
    <row r="253" spans="1:16" ht="25.5">
      <c r="A253" s="26" t="s">
        <v>51</v>
      </c>
      <c s="31" t="s">
        <v>258</v>
      </c>
      <c s="31" t="s">
        <v>379</v>
      </c>
      <c s="26" t="s">
        <v>373</v>
      </c>
      <c s="32" t="s">
        <v>380</v>
      </c>
      <c s="33" t="s">
        <v>375</v>
      </c>
      <c s="34">
        <v>0.1</v>
      </c>
      <c s="35">
        <v>0</v>
      </c>
      <c s="36">
        <f>ROUND(ROUND(H253,2)*ROUND(G253,3),2)</f>
      </c>
      <c r="O253">
        <f>(I253*21)/100</f>
      </c>
      <c t="s">
        <v>28</v>
      </c>
    </row>
    <row r="254" spans="1:5" ht="38.25">
      <c r="A254" s="37" t="s">
        <v>56</v>
      </c>
      <c r="E254" s="38" t="s">
        <v>1336</v>
      </c>
    </row>
    <row r="255" spans="1:5" ht="12.75">
      <c r="A255" s="39" t="s">
        <v>57</v>
      </c>
      <c r="E255" s="40" t="s">
        <v>53</v>
      </c>
    </row>
    <row r="256" spans="1:5" ht="165.75">
      <c r="A256" t="s">
        <v>58</v>
      </c>
      <c r="E256" s="38" t="s">
        <v>1154</v>
      </c>
    </row>
    <row r="257" spans="1:16" ht="25.5">
      <c r="A257" s="26" t="s">
        <v>51</v>
      </c>
      <c s="31" t="s">
        <v>262</v>
      </c>
      <c s="31" t="s">
        <v>1100</v>
      </c>
      <c s="26" t="s">
        <v>373</v>
      </c>
      <c s="32" t="s">
        <v>1101</v>
      </c>
      <c s="33" t="s">
        <v>375</v>
      </c>
      <c s="34">
        <v>0.02</v>
      </c>
      <c s="35">
        <v>0</v>
      </c>
      <c s="36">
        <f>ROUND(ROUND(H257,2)*ROUND(G257,3),2)</f>
      </c>
      <c r="O257">
        <f>(I257*21)/100</f>
      </c>
      <c t="s">
        <v>28</v>
      </c>
    </row>
    <row r="258" spans="1:5" ht="38.25">
      <c r="A258" s="37" t="s">
        <v>56</v>
      </c>
      <c r="E258" s="38" t="s">
        <v>1155</v>
      </c>
    </row>
    <row r="259" spans="1:5" ht="12.75">
      <c r="A259" s="39" t="s">
        <v>57</v>
      </c>
      <c r="E259" s="40" t="s">
        <v>53</v>
      </c>
    </row>
    <row r="260" spans="1:5" ht="165.75">
      <c r="A260" t="s">
        <v>58</v>
      </c>
      <c r="E260" s="38" t="s">
        <v>1154</v>
      </c>
    </row>
    <row r="261" spans="1:16" ht="25.5">
      <c r="A261" s="26" t="s">
        <v>51</v>
      </c>
      <c s="31" t="s">
        <v>266</v>
      </c>
      <c s="31" t="s">
        <v>1102</v>
      </c>
      <c s="26" t="s">
        <v>373</v>
      </c>
      <c s="32" t="s">
        <v>1103</v>
      </c>
      <c s="33" t="s">
        <v>375</v>
      </c>
      <c s="34">
        <v>0.05</v>
      </c>
      <c s="35">
        <v>0</v>
      </c>
      <c s="36">
        <f>ROUND(ROUND(H261,2)*ROUND(G261,3),2)</f>
      </c>
      <c r="O261">
        <f>(I261*21)/100</f>
      </c>
      <c t="s">
        <v>28</v>
      </c>
    </row>
    <row r="262" spans="1:5" ht="38.25">
      <c r="A262" s="37" t="s">
        <v>56</v>
      </c>
      <c r="E262" s="38" t="s">
        <v>1156</v>
      </c>
    </row>
    <row r="263" spans="1:5" ht="12.75">
      <c r="A263" s="39" t="s">
        <v>57</v>
      </c>
      <c r="E263" s="40" t="s">
        <v>53</v>
      </c>
    </row>
    <row r="264" spans="1:5" ht="165.75">
      <c r="A264" t="s">
        <v>58</v>
      </c>
      <c r="E264" s="38" t="s">
        <v>1154</v>
      </c>
    </row>
    <row r="265" spans="1:16" ht="25.5">
      <c r="A265" s="26" t="s">
        <v>51</v>
      </c>
      <c s="31" t="s">
        <v>270</v>
      </c>
      <c s="31" t="s">
        <v>1105</v>
      </c>
      <c s="26" t="s">
        <v>373</v>
      </c>
      <c s="32" t="s">
        <v>1106</v>
      </c>
      <c s="33" t="s">
        <v>375</v>
      </c>
      <c s="34">
        <v>0.05</v>
      </c>
      <c s="35">
        <v>0</v>
      </c>
      <c s="36">
        <f>ROUND(ROUND(H265,2)*ROUND(G265,3),2)</f>
      </c>
      <c r="O265">
        <f>(I265*21)/100</f>
      </c>
      <c t="s">
        <v>28</v>
      </c>
    </row>
    <row r="266" spans="1:5" ht="38.25">
      <c r="A266" s="37" t="s">
        <v>56</v>
      </c>
      <c r="E266" s="38" t="s">
        <v>1155</v>
      </c>
    </row>
    <row r="267" spans="1:5" ht="12.75">
      <c r="A267" s="39" t="s">
        <v>57</v>
      </c>
      <c r="E267" s="40" t="s">
        <v>53</v>
      </c>
    </row>
    <row r="268" spans="1:5" ht="165.75">
      <c r="A268" t="s">
        <v>58</v>
      </c>
      <c r="E268"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4608</v>
      </c>
      <c s="41">
        <f>0+I9+I26+I151</f>
      </c>
      <c r="O3" t="s">
        <v>23</v>
      </c>
      <c t="s">
        <v>28</v>
      </c>
    </row>
    <row r="4" spans="1:16" ht="15" customHeight="1">
      <c r="A4" t="s">
        <v>17</v>
      </c>
      <c s="12" t="s">
        <v>18</v>
      </c>
      <c s="13" t="s">
        <v>4512</v>
      </c>
      <c s="1"/>
      <c s="14" t="s">
        <v>4513</v>
      </c>
      <c s="1"/>
      <c s="1"/>
      <c s="11"/>
      <c s="11"/>
      <c r="O4" t="s">
        <v>24</v>
      </c>
      <c t="s">
        <v>28</v>
      </c>
    </row>
    <row r="5" spans="1:16" ht="12.75" customHeight="1">
      <c r="A5" t="s">
        <v>21</v>
      </c>
      <c s="16" t="s">
        <v>22</v>
      </c>
      <c s="17" t="s">
        <v>4608</v>
      </c>
      <c s="6"/>
      <c s="18" t="s">
        <v>4609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210</v>
      </c>
      <c s="31" t="s">
        <v>899</v>
      </c>
      <c s="26" t="s">
        <v>53</v>
      </c>
      <c s="32" t="s">
        <v>900</v>
      </c>
      <c s="33" t="s">
        <v>369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214</v>
      </c>
      <c s="31" t="s">
        <v>902</v>
      </c>
      <c s="26" t="s">
        <v>53</v>
      </c>
      <c s="32" t="s">
        <v>903</v>
      </c>
      <c s="33" t="s">
        <v>369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901</v>
      </c>
    </row>
    <row r="18" spans="1:16" ht="12.75">
      <c r="A18" s="26" t="s">
        <v>51</v>
      </c>
      <c s="31" t="s">
        <v>218</v>
      </c>
      <c s="31" t="s">
        <v>4520</v>
      </c>
      <c s="26" t="s">
        <v>53</v>
      </c>
      <c s="32" t="s">
        <v>4521</v>
      </c>
      <c s="33" t="s">
        <v>369</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4548</v>
      </c>
    </row>
    <row r="22" spans="1:16" ht="12.75">
      <c r="A22" s="26" t="s">
        <v>51</v>
      </c>
      <c s="31" t="s">
        <v>222</v>
      </c>
      <c s="31" t="s">
        <v>4549</v>
      </c>
      <c s="26" t="s">
        <v>53</v>
      </c>
      <c s="32" t="s">
        <v>4550</v>
      </c>
      <c s="33" t="s">
        <v>369</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901</v>
      </c>
    </row>
    <row r="26" spans="1:18" ht="12.75" customHeight="1">
      <c r="A26" s="6" t="s">
        <v>48</v>
      </c>
      <c s="6"/>
      <c s="44" t="s">
        <v>81</v>
      </c>
      <c s="6"/>
      <c s="29" t="s">
        <v>330</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1821</v>
      </c>
      <c s="26" t="s">
        <v>53</v>
      </c>
      <c s="32" t="s">
        <v>1822</v>
      </c>
      <c s="33" t="s">
        <v>958</v>
      </c>
      <c s="34">
        <v>14.04</v>
      </c>
      <c s="35">
        <v>0</v>
      </c>
      <c s="36">
        <f>ROUND(ROUND(H27,2)*ROUND(G27,3),2)</f>
      </c>
      <c r="O27">
        <f>(I27*21)/100</f>
      </c>
      <c t="s">
        <v>28</v>
      </c>
    </row>
    <row r="28" spans="1:5" ht="12.75">
      <c r="A28" s="37" t="s">
        <v>56</v>
      </c>
      <c r="E28" s="38" t="s">
        <v>53</v>
      </c>
    </row>
    <row r="29" spans="1:5" ht="63.75">
      <c r="A29" s="39" t="s">
        <v>57</v>
      </c>
      <c r="E29" s="40" t="s">
        <v>4611</v>
      </c>
    </row>
    <row r="30" spans="1:5" ht="153">
      <c r="A30" t="s">
        <v>58</v>
      </c>
      <c r="E30" s="38" t="s">
        <v>1780</v>
      </c>
    </row>
    <row r="31" spans="1:16" ht="12.75">
      <c r="A31" s="26" t="s">
        <v>51</v>
      </c>
      <c s="31" t="s">
        <v>28</v>
      </c>
      <c s="31" t="s">
        <v>4612</v>
      </c>
      <c s="26" t="s">
        <v>53</v>
      </c>
      <c s="32" t="s">
        <v>4613</v>
      </c>
      <c s="33" t="s">
        <v>958</v>
      </c>
      <c s="34">
        <v>69.08</v>
      </c>
      <c s="35">
        <v>0</v>
      </c>
      <c s="36">
        <f>ROUND(ROUND(H31,2)*ROUND(G31,3),2)</f>
      </c>
      <c r="O31">
        <f>(I31*21)/100</f>
      </c>
      <c t="s">
        <v>28</v>
      </c>
    </row>
    <row r="32" spans="1:5" ht="12.75">
      <c r="A32" s="37" t="s">
        <v>56</v>
      </c>
      <c r="E32" s="38" t="s">
        <v>53</v>
      </c>
    </row>
    <row r="33" spans="1:5" ht="63.75">
      <c r="A33" s="39" t="s">
        <v>57</v>
      </c>
      <c r="E33" s="40" t="s">
        <v>4614</v>
      </c>
    </row>
    <row r="34" spans="1:5" ht="153">
      <c r="A34" t="s">
        <v>58</v>
      </c>
      <c r="E34" s="38" t="s">
        <v>1780</v>
      </c>
    </row>
    <row r="35" spans="1:16" ht="12.75">
      <c r="A35" s="26" t="s">
        <v>51</v>
      </c>
      <c s="31" t="s">
        <v>26</v>
      </c>
      <c s="31" t="s">
        <v>1823</v>
      </c>
      <c s="26" t="s">
        <v>53</v>
      </c>
      <c s="32" t="s">
        <v>1824</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1786</v>
      </c>
    </row>
    <row r="39" spans="1:16" ht="12.75">
      <c r="A39" s="26" t="s">
        <v>51</v>
      </c>
      <c s="31" t="s">
        <v>38</v>
      </c>
      <c s="31" t="s">
        <v>4615</v>
      </c>
      <c s="26" t="s">
        <v>53</v>
      </c>
      <c s="32" t="s">
        <v>4616</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1963</v>
      </c>
    </row>
    <row r="43" spans="1:16" ht="12.75">
      <c r="A43" s="26" t="s">
        <v>51</v>
      </c>
      <c s="31" t="s">
        <v>40</v>
      </c>
      <c s="31" t="s">
        <v>974</v>
      </c>
      <c s="26" t="s">
        <v>53</v>
      </c>
      <c s="32" t="s">
        <v>975</v>
      </c>
      <c s="33" t="s">
        <v>55</v>
      </c>
      <c s="34">
        <v>420</v>
      </c>
      <c s="35">
        <v>0</v>
      </c>
      <c s="36">
        <f>ROUND(ROUND(H43,2)*ROUND(G43,3),2)</f>
      </c>
      <c r="O43">
        <f>(I43*21)/100</f>
      </c>
      <c t="s">
        <v>28</v>
      </c>
    </row>
    <row r="44" spans="1:5" ht="12.75">
      <c r="A44" s="37" t="s">
        <v>56</v>
      </c>
      <c r="E44" s="38" t="s">
        <v>53</v>
      </c>
    </row>
    <row r="45" spans="1:5" ht="63.75">
      <c r="A45" s="39" t="s">
        <v>57</v>
      </c>
      <c r="E45" s="40" t="s">
        <v>4617</v>
      </c>
    </row>
    <row r="46" spans="1:5" ht="153">
      <c r="A46" t="s">
        <v>58</v>
      </c>
      <c r="E46" s="38" t="s">
        <v>1669</v>
      </c>
    </row>
    <row r="47" spans="1:16" ht="12.75">
      <c r="A47" s="26" t="s">
        <v>51</v>
      </c>
      <c s="31" t="s">
        <v>27</v>
      </c>
      <c s="31" t="s">
        <v>978</v>
      </c>
      <c s="26" t="s">
        <v>53</v>
      </c>
      <c s="32" t="s">
        <v>979</v>
      </c>
      <c s="33" t="s">
        <v>55</v>
      </c>
      <c s="34">
        <v>420</v>
      </c>
      <c s="35">
        <v>0</v>
      </c>
      <c s="36">
        <f>ROUND(ROUND(H47,2)*ROUND(G47,3),2)</f>
      </c>
      <c r="O47">
        <f>(I47*21)/100</f>
      </c>
      <c t="s">
        <v>28</v>
      </c>
    </row>
    <row r="48" spans="1:5" ht="12.75">
      <c r="A48" s="37" t="s">
        <v>56</v>
      </c>
      <c r="E48" s="38" t="s">
        <v>53</v>
      </c>
    </row>
    <row r="49" spans="1:5" ht="63.75">
      <c r="A49" s="39" t="s">
        <v>57</v>
      </c>
      <c r="E49" s="40" t="s">
        <v>4617</v>
      </c>
    </row>
    <row r="50" spans="1:5" ht="114.75">
      <c r="A50" t="s">
        <v>58</v>
      </c>
      <c r="E50" s="38" t="s">
        <v>1131</v>
      </c>
    </row>
    <row r="51" spans="1:16" ht="12.75">
      <c r="A51" s="26" t="s">
        <v>51</v>
      </c>
      <c s="31" t="s">
        <v>81</v>
      </c>
      <c s="31" t="s">
        <v>4562</v>
      </c>
      <c s="26" t="s">
        <v>53</v>
      </c>
      <c s="32" t="s">
        <v>4563</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1963</v>
      </c>
    </row>
    <row r="55" spans="1:16" ht="12.75">
      <c r="A55" s="26" t="s">
        <v>51</v>
      </c>
      <c s="31" t="s">
        <v>85</v>
      </c>
      <c s="31" t="s">
        <v>1672</v>
      </c>
      <c s="26" t="s">
        <v>53</v>
      </c>
      <c s="32" t="s">
        <v>1673</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1132</v>
      </c>
    </row>
    <row r="59" spans="1:16" ht="12.75">
      <c r="A59" s="26" t="s">
        <v>51</v>
      </c>
      <c s="31" t="s">
        <v>44</v>
      </c>
      <c s="31" t="s">
        <v>1674</v>
      </c>
      <c s="26" t="s">
        <v>53</v>
      </c>
      <c s="32" t="s">
        <v>1675</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1133</v>
      </c>
    </row>
    <row r="63" spans="1:16" ht="12.75">
      <c r="A63" s="26" t="s">
        <v>51</v>
      </c>
      <c s="31" t="s">
        <v>46</v>
      </c>
      <c s="31" t="s">
        <v>1825</v>
      </c>
      <c s="26" t="s">
        <v>53</v>
      </c>
      <c s="32" t="s">
        <v>1826</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4576</v>
      </c>
    </row>
    <row r="67" spans="1:16" ht="12.75">
      <c r="A67" s="26" t="s">
        <v>51</v>
      </c>
      <c s="31" t="s">
        <v>95</v>
      </c>
      <c s="31" t="s">
        <v>1828</v>
      </c>
      <c s="26" t="s">
        <v>53</v>
      </c>
      <c s="32" t="s">
        <v>1829</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4577</v>
      </c>
    </row>
    <row r="71" spans="1:16" ht="12.75">
      <c r="A71" s="26" t="s">
        <v>51</v>
      </c>
      <c s="31" t="s">
        <v>99</v>
      </c>
      <c s="31" t="s">
        <v>4618</v>
      </c>
      <c s="26" t="s">
        <v>53</v>
      </c>
      <c s="32" t="s">
        <v>4619</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1963</v>
      </c>
    </row>
    <row r="75" spans="1:16" ht="12.75">
      <c r="A75" s="26" t="s">
        <v>51</v>
      </c>
      <c s="31" t="s">
        <v>103</v>
      </c>
      <c s="31" t="s">
        <v>4578</v>
      </c>
      <c s="26" t="s">
        <v>53</v>
      </c>
      <c s="32" t="s">
        <v>4579</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1132</v>
      </c>
    </row>
    <row r="79" spans="1:16" ht="12.75">
      <c r="A79" s="26" t="s">
        <v>51</v>
      </c>
      <c s="31" t="s">
        <v>67</v>
      </c>
      <c s="31" t="s">
        <v>4580</v>
      </c>
      <c s="26" t="s">
        <v>53</v>
      </c>
      <c s="32" t="s">
        <v>4581</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1133</v>
      </c>
    </row>
    <row r="83" spans="1:16" ht="12.75">
      <c r="A83" s="26" t="s">
        <v>51</v>
      </c>
      <c s="31" t="s">
        <v>294</v>
      </c>
      <c s="31" t="s">
        <v>4582</v>
      </c>
      <c s="26" t="s">
        <v>53</v>
      </c>
      <c s="32" t="s">
        <v>4583</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1132</v>
      </c>
    </row>
    <row r="87" spans="1:16" ht="12.75">
      <c r="A87" s="26" t="s">
        <v>51</v>
      </c>
      <c s="31" t="s">
        <v>298</v>
      </c>
      <c s="31" t="s">
        <v>4584</v>
      </c>
      <c s="26" t="s">
        <v>53</v>
      </c>
      <c s="32" t="s">
        <v>4585</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1133</v>
      </c>
    </row>
    <row r="91" spans="1:16" ht="12.75">
      <c r="A91" s="26" t="s">
        <v>51</v>
      </c>
      <c s="31" t="s">
        <v>150</v>
      </c>
      <c s="31" t="s">
        <v>992</v>
      </c>
      <c s="26" t="s">
        <v>53</v>
      </c>
      <c s="32" t="s">
        <v>993</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1141</v>
      </c>
    </row>
    <row r="95" spans="1:16" ht="12.75">
      <c r="A95" s="26" t="s">
        <v>51</v>
      </c>
      <c s="31" t="s">
        <v>152</v>
      </c>
      <c s="31" t="s">
        <v>994</v>
      </c>
      <c s="26" t="s">
        <v>53</v>
      </c>
      <c s="32" t="s">
        <v>995</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1141</v>
      </c>
    </row>
    <row r="99" spans="1:16" ht="12.75">
      <c r="A99" s="26" t="s">
        <v>51</v>
      </c>
      <c s="31" t="s">
        <v>154</v>
      </c>
      <c s="31" t="s">
        <v>1000</v>
      </c>
      <c s="26" t="s">
        <v>53</v>
      </c>
      <c s="32" t="s">
        <v>1001</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1133</v>
      </c>
    </row>
    <row r="103" spans="1:16" ht="12.75">
      <c r="A103" s="26" t="s">
        <v>51</v>
      </c>
      <c s="31" t="s">
        <v>158</v>
      </c>
      <c s="31" t="s">
        <v>4586</v>
      </c>
      <c s="26" t="s">
        <v>53</v>
      </c>
      <c s="32" t="s">
        <v>4587</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1267</v>
      </c>
    </row>
    <row r="107" spans="1:16" ht="12.75">
      <c r="A107" s="26" t="s">
        <v>51</v>
      </c>
      <c s="31" t="s">
        <v>162</v>
      </c>
      <c s="31" t="s">
        <v>1037</v>
      </c>
      <c s="26" t="s">
        <v>53</v>
      </c>
      <c s="32" t="s">
        <v>1038</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1136</v>
      </c>
    </row>
    <row r="111" spans="1:16" ht="12.75">
      <c r="A111" s="26" t="s">
        <v>51</v>
      </c>
      <c s="31" t="s">
        <v>166</v>
      </c>
      <c s="31" t="s">
        <v>1039</v>
      </c>
      <c s="26" t="s">
        <v>53</v>
      </c>
      <c s="32" t="s">
        <v>1040</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1136</v>
      </c>
    </row>
    <row r="115" spans="1:16" ht="12.75">
      <c r="A115" s="26" t="s">
        <v>51</v>
      </c>
      <c s="31" t="s">
        <v>170</v>
      </c>
      <c s="31" t="s">
        <v>4591</v>
      </c>
      <c s="26" t="s">
        <v>53</v>
      </c>
      <c s="32" t="s">
        <v>4592</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1267</v>
      </c>
    </row>
    <row r="119" spans="1:16" ht="12.75">
      <c r="A119" s="26" t="s">
        <v>51</v>
      </c>
      <c s="31" t="s">
        <v>174</v>
      </c>
      <c s="31" t="s">
        <v>4594</v>
      </c>
      <c s="26" t="s">
        <v>53</v>
      </c>
      <c s="32" t="s">
        <v>4595</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1137</v>
      </c>
    </row>
    <row r="123" spans="1:16" ht="12.75">
      <c r="A123" s="26" t="s">
        <v>51</v>
      </c>
      <c s="31" t="s">
        <v>178</v>
      </c>
      <c s="31" t="s">
        <v>4596</v>
      </c>
      <c s="26" t="s">
        <v>53</v>
      </c>
      <c s="32" t="s">
        <v>4597</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1133</v>
      </c>
    </row>
    <row r="127" spans="1:16" ht="12.75">
      <c r="A127" s="26" t="s">
        <v>51</v>
      </c>
      <c s="31" t="s">
        <v>182</v>
      </c>
      <c s="31" t="s">
        <v>4620</v>
      </c>
      <c s="26" t="s">
        <v>53</v>
      </c>
      <c s="32" t="s">
        <v>4621</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1267</v>
      </c>
    </row>
    <row r="131" spans="1:16" ht="12.75">
      <c r="A131" s="26" t="s">
        <v>51</v>
      </c>
      <c s="31" t="s">
        <v>186</v>
      </c>
      <c s="31" t="s">
        <v>1835</v>
      </c>
      <c s="26" t="s">
        <v>53</v>
      </c>
      <c s="32" t="s">
        <v>1836</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4600</v>
      </c>
    </row>
    <row r="135" spans="1:16" ht="12.75">
      <c r="A135" s="26" t="s">
        <v>51</v>
      </c>
      <c s="31" t="s">
        <v>190</v>
      </c>
      <c s="31" t="s">
        <v>2154</v>
      </c>
      <c s="26" t="s">
        <v>53</v>
      </c>
      <c s="32" t="s">
        <v>2155</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1374</v>
      </c>
    </row>
    <row r="139" spans="1:16" ht="12.75">
      <c r="A139" s="26" t="s">
        <v>51</v>
      </c>
      <c s="31" t="s">
        <v>194</v>
      </c>
      <c s="31" t="s">
        <v>4622</v>
      </c>
      <c s="26" t="s">
        <v>53</v>
      </c>
      <c s="32" t="s">
        <v>4623</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4624</v>
      </c>
    </row>
    <row r="143" spans="1:16" ht="12.75">
      <c r="A143" s="26" t="s">
        <v>51</v>
      </c>
      <c s="31" t="s">
        <v>314</v>
      </c>
      <c s="31" t="s">
        <v>4606</v>
      </c>
      <c s="26" t="s">
        <v>53</v>
      </c>
      <c s="32" t="s">
        <v>1078</v>
      </c>
      <c s="33" t="s">
        <v>1079</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4607</v>
      </c>
    </row>
    <row r="147" spans="1:16" ht="12.75">
      <c r="A147" s="26" t="s">
        <v>51</v>
      </c>
      <c s="31" t="s">
        <v>226</v>
      </c>
      <c s="31" t="s">
        <v>1082</v>
      </c>
      <c s="26" t="s">
        <v>53</v>
      </c>
      <c s="32" t="s">
        <v>4543</v>
      </c>
      <c s="33" t="s">
        <v>55</v>
      </c>
      <c s="34">
        <v>3500</v>
      </c>
      <c s="35">
        <v>0</v>
      </c>
      <c s="36">
        <f>ROUND(ROUND(H147,2)*ROUND(G147,3),2)</f>
      </c>
      <c r="O147">
        <f>(I147*21)/100</f>
      </c>
      <c t="s">
        <v>28</v>
      </c>
    </row>
    <row r="148" spans="1:5" ht="12.75">
      <c r="A148" s="37" t="s">
        <v>56</v>
      </c>
      <c r="E148" s="38" t="s">
        <v>53</v>
      </c>
    </row>
    <row r="149" spans="1:5" ht="12.75">
      <c r="A149" s="39" t="s">
        <v>57</v>
      </c>
      <c r="E149" s="40" t="s">
        <v>4544</v>
      </c>
    </row>
    <row r="150" spans="1:5" ht="191.25">
      <c r="A150" t="s">
        <v>58</v>
      </c>
      <c r="E150" s="38" t="s">
        <v>1735</v>
      </c>
    </row>
    <row r="151" spans="1:18" ht="12.75" customHeight="1">
      <c r="A151" s="6" t="s">
        <v>48</v>
      </c>
      <c s="6"/>
      <c s="44" t="s">
        <v>364</v>
      </c>
      <c s="6"/>
      <c s="29" t="s">
        <v>365</v>
      </c>
      <c s="6"/>
      <c s="6"/>
      <c s="6"/>
      <c s="46">
        <f>0+Q151</f>
      </c>
      <c r="O151">
        <f>0+R151</f>
      </c>
      <c r="Q151">
        <f>0+I152+I156+I160+I164+I168+I172</f>
      </c>
      <c>
        <f>0+O152+O156+O160+O164+O168+O172</f>
      </c>
    </row>
    <row r="152" spans="1:16" ht="38.25">
      <c r="A152" s="26" t="s">
        <v>51</v>
      </c>
      <c s="31" t="s">
        <v>198</v>
      </c>
      <c s="31" t="s">
        <v>2250</v>
      </c>
      <c s="26" t="s">
        <v>373</v>
      </c>
      <c s="32" t="s">
        <v>2251</v>
      </c>
      <c s="33" t="s">
        <v>375</v>
      </c>
      <c s="34">
        <v>5</v>
      </c>
      <c s="35">
        <v>0</v>
      </c>
      <c s="36">
        <f>ROUND(ROUND(H152,2)*ROUND(G152,3),2)</f>
      </c>
      <c r="O152">
        <f>(I152*21)/100</f>
      </c>
      <c t="s">
        <v>28</v>
      </c>
    </row>
    <row r="153" spans="1:5" ht="38.25">
      <c r="A153" s="37" t="s">
        <v>56</v>
      </c>
      <c r="E153" s="38" t="s">
        <v>3036</v>
      </c>
    </row>
    <row r="154" spans="1:5" ht="12.75">
      <c r="A154" s="39" t="s">
        <v>57</v>
      </c>
      <c r="E154" s="40" t="s">
        <v>53</v>
      </c>
    </row>
    <row r="155" spans="1:5" ht="165.75">
      <c r="A155" t="s">
        <v>58</v>
      </c>
      <c r="E155" s="38" t="s">
        <v>1154</v>
      </c>
    </row>
    <row r="156" spans="1:16" ht="25.5">
      <c r="A156" s="26" t="s">
        <v>51</v>
      </c>
      <c s="31" t="s">
        <v>302</v>
      </c>
      <c s="31" t="s">
        <v>1087</v>
      </c>
      <c s="26" t="s">
        <v>373</v>
      </c>
      <c s="32" t="s">
        <v>1088</v>
      </c>
      <c s="33" t="s">
        <v>375</v>
      </c>
      <c s="34">
        <v>0.1</v>
      </c>
      <c s="35">
        <v>0</v>
      </c>
      <c s="36">
        <f>ROUND(ROUND(H156,2)*ROUND(G156,3),2)</f>
      </c>
      <c r="O156">
        <f>(I156*21)/100</f>
      </c>
      <c t="s">
        <v>28</v>
      </c>
    </row>
    <row r="157" spans="1:5" ht="25.5">
      <c r="A157" s="37" t="s">
        <v>56</v>
      </c>
      <c r="E157" s="38" t="s">
        <v>1089</v>
      </c>
    </row>
    <row r="158" spans="1:5" ht="12.75">
      <c r="A158" s="39" t="s">
        <v>57</v>
      </c>
      <c r="E158" s="40" t="s">
        <v>53</v>
      </c>
    </row>
    <row r="159" spans="1:5" ht="165.75">
      <c r="A159" t="s">
        <v>58</v>
      </c>
      <c r="E159" s="38" t="s">
        <v>1154</v>
      </c>
    </row>
    <row r="160" spans="1:16" ht="25.5">
      <c r="A160" s="26" t="s">
        <v>51</v>
      </c>
      <c s="31" t="s">
        <v>306</v>
      </c>
      <c s="31" t="s">
        <v>379</v>
      </c>
      <c s="26" t="s">
        <v>373</v>
      </c>
      <c s="32" t="s">
        <v>380</v>
      </c>
      <c s="33" t="s">
        <v>375</v>
      </c>
      <c s="34">
        <v>0.1</v>
      </c>
      <c s="35">
        <v>0</v>
      </c>
      <c s="36">
        <f>ROUND(ROUND(H160,2)*ROUND(G160,3),2)</f>
      </c>
      <c r="O160">
        <f>(I160*21)/100</f>
      </c>
      <c t="s">
        <v>28</v>
      </c>
    </row>
    <row r="161" spans="1:5" ht="38.25">
      <c r="A161" s="37" t="s">
        <v>56</v>
      </c>
      <c r="E161" s="38" t="s">
        <v>1336</v>
      </c>
    </row>
    <row r="162" spans="1:5" ht="12.75">
      <c r="A162" s="39" t="s">
        <v>57</v>
      </c>
      <c r="E162" s="40" t="s">
        <v>53</v>
      </c>
    </row>
    <row r="163" spans="1:5" ht="165.75">
      <c r="A163" t="s">
        <v>58</v>
      </c>
      <c r="E163" s="38" t="s">
        <v>1154</v>
      </c>
    </row>
    <row r="164" spans="1:16" ht="25.5">
      <c r="A164" s="26" t="s">
        <v>51</v>
      </c>
      <c s="31" t="s">
        <v>310</v>
      </c>
      <c s="31" t="s">
        <v>1100</v>
      </c>
      <c s="26" t="s">
        <v>373</v>
      </c>
      <c s="32" t="s">
        <v>1101</v>
      </c>
      <c s="33" t="s">
        <v>375</v>
      </c>
      <c s="34">
        <v>0.02</v>
      </c>
      <c s="35">
        <v>0</v>
      </c>
      <c s="36">
        <f>ROUND(ROUND(H164,2)*ROUND(G164,3),2)</f>
      </c>
      <c r="O164">
        <f>(I164*21)/100</f>
      </c>
      <c t="s">
        <v>28</v>
      </c>
    </row>
    <row r="165" spans="1:5" ht="38.25">
      <c r="A165" s="37" t="s">
        <v>56</v>
      </c>
      <c r="E165" s="38" t="s">
        <v>1155</v>
      </c>
    </row>
    <row r="166" spans="1:5" ht="12.75">
      <c r="A166" s="39" t="s">
        <v>57</v>
      </c>
      <c r="E166" s="40" t="s">
        <v>53</v>
      </c>
    </row>
    <row r="167" spans="1:5" ht="165.75">
      <c r="A167" t="s">
        <v>58</v>
      </c>
      <c r="E167" s="38" t="s">
        <v>1154</v>
      </c>
    </row>
    <row r="168" spans="1:16" ht="25.5">
      <c r="A168" s="26" t="s">
        <v>51</v>
      </c>
      <c s="31" t="s">
        <v>202</v>
      </c>
      <c s="31" t="s">
        <v>1102</v>
      </c>
      <c s="26" t="s">
        <v>373</v>
      </c>
      <c s="32" t="s">
        <v>1103</v>
      </c>
      <c s="33" t="s">
        <v>375</v>
      </c>
      <c s="34">
        <v>0.05</v>
      </c>
      <c s="35">
        <v>0</v>
      </c>
      <c s="36">
        <f>ROUND(ROUND(H168,2)*ROUND(G168,3),2)</f>
      </c>
      <c r="O168">
        <f>(I168*21)/100</f>
      </c>
      <c t="s">
        <v>28</v>
      </c>
    </row>
    <row r="169" spans="1:5" ht="38.25">
      <c r="A169" s="37" t="s">
        <v>56</v>
      </c>
      <c r="E169" s="38" t="s">
        <v>1156</v>
      </c>
    </row>
    <row r="170" spans="1:5" ht="12.75">
      <c r="A170" s="39" t="s">
        <v>57</v>
      </c>
      <c r="E170" s="40" t="s">
        <v>53</v>
      </c>
    </row>
    <row r="171" spans="1:5" ht="165.75">
      <c r="A171" t="s">
        <v>58</v>
      </c>
      <c r="E171" s="38" t="s">
        <v>1154</v>
      </c>
    </row>
    <row r="172" spans="1:16" ht="25.5">
      <c r="A172" s="26" t="s">
        <v>51</v>
      </c>
      <c s="31" t="s">
        <v>206</v>
      </c>
      <c s="31" t="s">
        <v>1105</v>
      </c>
      <c s="26" t="s">
        <v>373</v>
      </c>
      <c s="32" t="s">
        <v>1106</v>
      </c>
      <c s="33" t="s">
        <v>375</v>
      </c>
      <c s="34">
        <v>0.05</v>
      </c>
      <c s="35">
        <v>0</v>
      </c>
      <c s="36">
        <f>ROUND(ROUND(H172,2)*ROUND(G172,3),2)</f>
      </c>
      <c r="O172">
        <f>(I172*21)/100</f>
      </c>
      <c t="s">
        <v>28</v>
      </c>
    </row>
    <row r="173" spans="1:5" ht="38.25">
      <c r="A173" s="37" t="s">
        <v>56</v>
      </c>
      <c r="E173" s="38" t="s">
        <v>1155</v>
      </c>
    </row>
    <row r="174" spans="1:5" ht="12.75">
      <c r="A174" s="39" t="s">
        <v>57</v>
      </c>
      <c r="E174" s="40" t="s">
        <v>53</v>
      </c>
    </row>
    <row r="175" spans="1:5" ht="165.75">
      <c r="A175" t="s">
        <v>58</v>
      </c>
      <c r="E175"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4627</v>
      </c>
      <c s="41">
        <f>0+I10+I19+I28+I105</f>
      </c>
      <c r="O3" t="s">
        <v>23</v>
      </c>
      <c t="s">
        <v>28</v>
      </c>
    </row>
    <row r="4" spans="1:16" ht="15" customHeight="1">
      <c r="A4" t="s">
        <v>17</v>
      </c>
      <c s="12" t="s">
        <v>18</v>
      </c>
      <c s="13" t="s">
        <v>4512</v>
      </c>
      <c s="1"/>
      <c s="14" t="s">
        <v>4513</v>
      </c>
      <c s="1"/>
      <c s="1"/>
      <c s="11"/>
      <c s="11"/>
      <c r="O4" t="s">
        <v>24</v>
      </c>
      <c t="s">
        <v>28</v>
      </c>
    </row>
    <row r="5" spans="1:16" ht="12.75" customHeight="1">
      <c r="A5" t="s">
        <v>21</v>
      </c>
      <c s="12" t="s">
        <v>18</v>
      </c>
      <c s="13" t="s">
        <v>4625</v>
      </c>
      <c s="1"/>
      <c s="14" t="s">
        <v>4626</v>
      </c>
      <c s="1"/>
      <c s="1"/>
      <c s="1"/>
      <c s="1"/>
      <c r="O5" t="s">
        <v>25</v>
      </c>
      <c t="s">
        <v>28</v>
      </c>
    </row>
    <row r="6" spans="1:9" ht="12.75" customHeight="1">
      <c r="A6" t="s">
        <v>384</v>
      </c>
      <c s="16" t="s">
        <v>22</v>
      </c>
      <c s="17" t="s">
        <v>4627</v>
      </c>
      <c s="6"/>
      <c s="18" t="s">
        <v>4628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186</v>
      </c>
      <c s="31" t="s">
        <v>899</v>
      </c>
      <c s="26" t="s">
        <v>53</v>
      </c>
      <c s="32" t="s">
        <v>900</v>
      </c>
      <c s="33" t="s">
        <v>369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901</v>
      </c>
    </row>
    <row r="15" spans="1:16" ht="12.75">
      <c r="A15" s="26" t="s">
        <v>51</v>
      </c>
      <c s="31" t="s">
        <v>190</v>
      </c>
      <c s="31" t="s">
        <v>902</v>
      </c>
      <c s="26" t="s">
        <v>53</v>
      </c>
      <c s="32" t="s">
        <v>903</v>
      </c>
      <c s="33" t="s">
        <v>369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901</v>
      </c>
    </row>
    <row r="19" spans="1:18" ht="12.75" customHeight="1">
      <c r="A19" s="6" t="s">
        <v>48</v>
      </c>
      <c s="6"/>
      <c s="44" t="s">
        <v>34</v>
      </c>
      <c s="6"/>
      <c s="29" t="s">
        <v>111</v>
      </c>
      <c s="6"/>
      <c s="6"/>
      <c s="6"/>
      <c s="46">
        <f>0+Q19</f>
      </c>
      <c r="O19">
        <f>0+R19</f>
      </c>
      <c r="Q19">
        <f>0+I20+I24</f>
      </c>
      <c>
        <f>0+O20+O24</f>
      </c>
    </row>
    <row r="20" spans="1:16" ht="12.75">
      <c r="A20" s="26" t="s">
        <v>51</v>
      </c>
      <c s="31" t="s">
        <v>34</v>
      </c>
      <c s="31" t="s">
        <v>4631</v>
      </c>
      <c s="26" t="s">
        <v>53</v>
      </c>
      <c s="32" t="s">
        <v>4632</v>
      </c>
      <c s="33" t="s">
        <v>118</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3636</v>
      </c>
    </row>
    <row r="24" spans="1:16" ht="12.75">
      <c r="A24" s="26" t="s">
        <v>51</v>
      </c>
      <c s="31" t="s">
        <v>28</v>
      </c>
      <c s="31" t="s">
        <v>904</v>
      </c>
      <c s="26" t="s">
        <v>53</v>
      </c>
      <c s="32" t="s">
        <v>905</v>
      </c>
      <c s="33" t="s">
        <v>118</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1111</v>
      </c>
    </row>
    <row r="28" spans="1:18" ht="12.75" customHeight="1">
      <c r="A28" s="6" t="s">
        <v>48</v>
      </c>
      <c s="6"/>
      <c s="44" t="s">
        <v>81</v>
      </c>
      <c s="6"/>
      <c s="29" t="s">
        <v>330</v>
      </c>
      <c s="6"/>
      <c s="6"/>
      <c s="6"/>
      <c s="46">
        <f>0+Q28</f>
      </c>
      <c r="O28">
        <f>0+R28</f>
      </c>
      <c r="Q28">
        <f>0+I29+I33+I37+I41+I45+I49+I53+I57+I61+I65+I69+I73+I77+I81+I85+I89+I93+I97+I101</f>
      </c>
      <c>
        <f>0+O29+O33+O37+O41+O45+O49+O53+O57+O61+O65+O69+O73+O77+O81+O85+O89+O93+O97+O101</f>
      </c>
    </row>
    <row r="29" spans="1:16" ht="25.5">
      <c r="A29" s="26" t="s">
        <v>51</v>
      </c>
      <c s="31" t="s">
        <v>26</v>
      </c>
      <c s="31" t="s">
        <v>4633</v>
      </c>
      <c s="26" t="s">
        <v>53</v>
      </c>
      <c s="32" t="s">
        <v>4634</v>
      </c>
      <c s="33" t="s">
        <v>946</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1129</v>
      </c>
    </row>
    <row r="33" spans="1:16" ht="25.5">
      <c r="A33" s="26" t="s">
        <v>51</v>
      </c>
      <c s="31" t="s">
        <v>38</v>
      </c>
      <c s="31" t="s">
        <v>4635</v>
      </c>
      <c s="26" t="s">
        <v>53</v>
      </c>
      <c s="32" t="s">
        <v>4636</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1131</v>
      </c>
    </row>
    <row r="37" spans="1:16" ht="25.5">
      <c r="A37" s="26" t="s">
        <v>51</v>
      </c>
      <c s="31" t="s">
        <v>40</v>
      </c>
      <c s="31" t="s">
        <v>4637</v>
      </c>
      <c s="26" t="s">
        <v>53</v>
      </c>
      <c s="32" t="s">
        <v>4638</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1963</v>
      </c>
    </row>
    <row r="41" spans="1:16" ht="12.75">
      <c r="A41" s="26" t="s">
        <v>51</v>
      </c>
      <c s="31" t="s">
        <v>27</v>
      </c>
      <c s="31" t="s">
        <v>974</v>
      </c>
      <c s="26" t="s">
        <v>53</v>
      </c>
      <c s="32" t="s">
        <v>975</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1669</v>
      </c>
    </row>
    <row r="45" spans="1:16" ht="12.75">
      <c r="A45" s="26" t="s">
        <v>51</v>
      </c>
      <c s="31" t="s">
        <v>81</v>
      </c>
      <c s="31" t="s">
        <v>978</v>
      </c>
      <c s="26" t="s">
        <v>53</v>
      </c>
      <c s="32" t="s">
        <v>979</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1131</v>
      </c>
    </row>
    <row r="49" spans="1:16" ht="12.75">
      <c r="A49" s="26" t="s">
        <v>51</v>
      </c>
      <c s="31" t="s">
        <v>85</v>
      </c>
      <c s="31" t="s">
        <v>4562</v>
      </c>
      <c s="26" t="s">
        <v>53</v>
      </c>
      <c s="32" t="s">
        <v>4563</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1963</v>
      </c>
    </row>
    <row r="53" spans="1:16" ht="12.75">
      <c r="A53" s="26" t="s">
        <v>51</v>
      </c>
      <c s="31" t="s">
        <v>44</v>
      </c>
      <c s="31" t="s">
        <v>1676</v>
      </c>
      <c s="26" t="s">
        <v>53</v>
      </c>
      <c s="32" t="s">
        <v>1677</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1132</v>
      </c>
    </row>
    <row r="57" spans="1:16" ht="12.75">
      <c r="A57" s="26" t="s">
        <v>51</v>
      </c>
      <c s="31" t="s">
        <v>46</v>
      </c>
      <c s="31" t="s">
        <v>1678</v>
      </c>
      <c s="26" t="s">
        <v>53</v>
      </c>
      <c s="32" t="s">
        <v>1679</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1133</v>
      </c>
    </row>
    <row r="61" spans="1:16" ht="12.75">
      <c r="A61" s="26" t="s">
        <v>51</v>
      </c>
      <c s="31" t="s">
        <v>95</v>
      </c>
      <c s="31" t="s">
        <v>1831</v>
      </c>
      <c s="26" t="s">
        <v>53</v>
      </c>
      <c s="32" t="s">
        <v>1832</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1132</v>
      </c>
    </row>
    <row r="65" spans="1:16" ht="12.75">
      <c r="A65" s="26" t="s">
        <v>51</v>
      </c>
      <c s="31" t="s">
        <v>99</v>
      </c>
      <c s="31" t="s">
        <v>1833</v>
      </c>
      <c s="26" t="s">
        <v>53</v>
      </c>
      <c s="32" t="s">
        <v>1834</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1133</v>
      </c>
    </row>
    <row r="69" spans="1:16" ht="12.75">
      <c r="A69" s="26" t="s">
        <v>51</v>
      </c>
      <c s="31" t="s">
        <v>103</v>
      </c>
      <c s="31" t="s">
        <v>4639</v>
      </c>
      <c s="26" t="s">
        <v>53</v>
      </c>
      <c s="32" t="s">
        <v>4640</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1267</v>
      </c>
    </row>
    <row r="73" spans="1:16" ht="12.75">
      <c r="A73" s="26" t="s">
        <v>51</v>
      </c>
      <c s="31" t="s">
        <v>67</v>
      </c>
      <c s="31" t="s">
        <v>1010</v>
      </c>
      <c s="26" t="s">
        <v>53</v>
      </c>
      <c s="32" t="s">
        <v>1011</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1132</v>
      </c>
    </row>
    <row r="77" spans="1:16" ht="12.75">
      <c r="A77" s="26" t="s">
        <v>51</v>
      </c>
      <c s="31" t="s">
        <v>294</v>
      </c>
      <c s="31" t="s">
        <v>1013</v>
      </c>
      <c s="26" t="s">
        <v>53</v>
      </c>
      <c s="32" t="s">
        <v>1014</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1133</v>
      </c>
    </row>
    <row r="81" spans="1:16" ht="12.75">
      <c r="A81" s="26" t="s">
        <v>51</v>
      </c>
      <c s="31" t="s">
        <v>298</v>
      </c>
      <c s="31" t="s">
        <v>1024</v>
      </c>
      <c s="26" t="s">
        <v>53</v>
      </c>
      <c s="32" t="s">
        <v>1025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1132</v>
      </c>
    </row>
    <row r="85" spans="1:16" ht="12.75">
      <c r="A85" s="26" t="s">
        <v>51</v>
      </c>
      <c s="31" t="s">
        <v>150</v>
      </c>
      <c s="31" t="s">
        <v>1134</v>
      </c>
      <c s="26" t="s">
        <v>53</v>
      </c>
      <c s="32" t="s">
        <v>1135</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1136</v>
      </c>
    </row>
    <row r="89" spans="1:16" ht="12.75">
      <c r="A89" s="26" t="s">
        <v>51</v>
      </c>
      <c s="31" t="s">
        <v>152</v>
      </c>
      <c s="31" t="s">
        <v>4641</v>
      </c>
      <c s="26" t="s">
        <v>53</v>
      </c>
      <c s="32" t="s">
        <v>4642</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1137</v>
      </c>
    </row>
    <row r="93" spans="1:16" ht="12.75">
      <c r="A93" s="26" t="s">
        <v>51</v>
      </c>
      <c s="31" t="s">
        <v>154</v>
      </c>
      <c s="31" t="s">
        <v>4643</v>
      </c>
      <c s="26" t="s">
        <v>53</v>
      </c>
      <c s="32" t="s">
        <v>4644</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1133</v>
      </c>
    </row>
    <row r="97" spans="1:16" ht="25.5">
      <c r="A97" s="26" t="s">
        <v>51</v>
      </c>
      <c s="31" t="s">
        <v>158</v>
      </c>
      <c s="31" t="s">
        <v>4645</v>
      </c>
      <c s="26" t="s">
        <v>53</v>
      </c>
      <c s="32" t="s">
        <v>4646</v>
      </c>
      <c s="33" t="s">
        <v>4647</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4648</v>
      </c>
    </row>
    <row r="101" spans="1:16" ht="12.75">
      <c r="A101" s="26" t="s">
        <v>51</v>
      </c>
      <c s="31" t="s">
        <v>194</v>
      </c>
      <c s="31" t="s">
        <v>1082</v>
      </c>
      <c s="26" t="s">
        <v>53</v>
      </c>
      <c s="32" t="s">
        <v>4543</v>
      </c>
      <c s="33" t="s">
        <v>55</v>
      </c>
      <c s="34">
        <v>300</v>
      </c>
      <c s="35">
        <v>0</v>
      </c>
      <c s="36">
        <f>ROUND(ROUND(H101,2)*ROUND(G101,3),2)</f>
      </c>
      <c r="O101">
        <f>(I101*21)/100</f>
      </c>
      <c t="s">
        <v>28</v>
      </c>
    </row>
    <row r="102" spans="1:5" ht="12.75">
      <c r="A102" s="37" t="s">
        <v>56</v>
      </c>
      <c r="E102" s="38" t="s">
        <v>53</v>
      </c>
    </row>
    <row r="103" spans="1:5" ht="12.75">
      <c r="A103" s="39" t="s">
        <v>57</v>
      </c>
      <c r="E103" s="40" t="s">
        <v>4544</v>
      </c>
    </row>
    <row r="104" spans="1:5" ht="191.25">
      <c r="A104" t="s">
        <v>58</v>
      </c>
      <c r="E104" s="38" t="s">
        <v>1735</v>
      </c>
    </row>
    <row r="105" spans="1:18" ht="12.75" customHeight="1">
      <c r="A105" s="6" t="s">
        <v>48</v>
      </c>
      <c s="6"/>
      <c s="44" t="s">
        <v>364</v>
      </c>
      <c s="6"/>
      <c s="29" t="s">
        <v>365</v>
      </c>
      <c s="6"/>
      <c s="6"/>
      <c s="6"/>
      <c s="46">
        <f>0+Q105</f>
      </c>
      <c r="O105">
        <f>0+R105</f>
      </c>
      <c r="Q105">
        <f>0+I106+I110+I114+I118+I122+I126</f>
      </c>
      <c>
        <f>0+O106+O110+O114+O118+O122+O126</f>
      </c>
    </row>
    <row r="106" spans="1:16" ht="38.25">
      <c r="A106" s="26" t="s">
        <v>51</v>
      </c>
      <c s="31" t="s">
        <v>162</v>
      </c>
      <c s="31" t="s">
        <v>2250</v>
      </c>
      <c s="26" t="s">
        <v>373</v>
      </c>
      <c s="32" t="s">
        <v>2251</v>
      </c>
      <c s="33" t="s">
        <v>375</v>
      </c>
      <c s="34">
        <v>5</v>
      </c>
      <c s="35">
        <v>0</v>
      </c>
      <c s="36">
        <f>ROUND(ROUND(H106,2)*ROUND(G106,3),2)</f>
      </c>
      <c r="O106">
        <f>(I106*21)/100</f>
      </c>
      <c t="s">
        <v>28</v>
      </c>
    </row>
    <row r="107" spans="1:5" ht="38.25">
      <c r="A107" s="37" t="s">
        <v>56</v>
      </c>
      <c r="E107" s="38" t="s">
        <v>3036</v>
      </c>
    </row>
    <row r="108" spans="1:5" ht="12.75">
      <c r="A108" s="39" t="s">
        <v>57</v>
      </c>
      <c r="E108" s="40" t="s">
        <v>53</v>
      </c>
    </row>
    <row r="109" spans="1:5" ht="165.75">
      <c r="A109" t="s">
        <v>58</v>
      </c>
      <c r="E109" s="38" t="s">
        <v>1154</v>
      </c>
    </row>
    <row r="110" spans="1:16" ht="25.5">
      <c r="A110" s="26" t="s">
        <v>51</v>
      </c>
      <c s="31" t="s">
        <v>166</v>
      </c>
      <c s="31" t="s">
        <v>1087</v>
      </c>
      <c s="26" t="s">
        <v>373</v>
      </c>
      <c s="32" t="s">
        <v>1088</v>
      </c>
      <c s="33" t="s">
        <v>375</v>
      </c>
      <c s="34">
        <v>0.1</v>
      </c>
      <c s="35">
        <v>0</v>
      </c>
      <c s="36">
        <f>ROUND(ROUND(H110,2)*ROUND(G110,3),2)</f>
      </c>
      <c r="O110">
        <f>(I110*21)/100</f>
      </c>
      <c t="s">
        <v>28</v>
      </c>
    </row>
    <row r="111" spans="1:5" ht="25.5">
      <c r="A111" s="37" t="s">
        <v>56</v>
      </c>
      <c r="E111" s="38" t="s">
        <v>1089</v>
      </c>
    </row>
    <row r="112" spans="1:5" ht="12.75">
      <c r="A112" s="39" t="s">
        <v>57</v>
      </c>
      <c r="E112" s="40" t="s">
        <v>53</v>
      </c>
    </row>
    <row r="113" spans="1:5" ht="165.75">
      <c r="A113" t="s">
        <v>58</v>
      </c>
      <c r="E113" s="38" t="s">
        <v>1154</v>
      </c>
    </row>
    <row r="114" spans="1:16" ht="25.5">
      <c r="A114" s="26" t="s">
        <v>51</v>
      </c>
      <c s="31" t="s">
        <v>170</v>
      </c>
      <c s="31" t="s">
        <v>379</v>
      </c>
      <c s="26" t="s">
        <v>373</v>
      </c>
      <c s="32" t="s">
        <v>380</v>
      </c>
      <c s="33" t="s">
        <v>375</v>
      </c>
      <c s="34">
        <v>0.1</v>
      </c>
      <c s="35">
        <v>0</v>
      </c>
      <c s="36">
        <f>ROUND(ROUND(H114,2)*ROUND(G114,3),2)</f>
      </c>
      <c r="O114">
        <f>(I114*21)/100</f>
      </c>
      <c t="s">
        <v>28</v>
      </c>
    </row>
    <row r="115" spans="1:5" ht="38.25">
      <c r="A115" s="37" t="s">
        <v>56</v>
      </c>
      <c r="E115" s="38" t="s">
        <v>1336</v>
      </c>
    </row>
    <row r="116" spans="1:5" ht="12.75">
      <c r="A116" s="39" t="s">
        <v>57</v>
      </c>
      <c r="E116" s="40" t="s">
        <v>53</v>
      </c>
    </row>
    <row r="117" spans="1:5" ht="165.75">
      <c r="A117" t="s">
        <v>58</v>
      </c>
      <c r="E117" s="38" t="s">
        <v>1154</v>
      </c>
    </row>
    <row r="118" spans="1:16" ht="25.5">
      <c r="A118" s="26" t="s">
        <v>51</v>
      </c>
      <c s="31" t="s">
        <v>174</v>
      </c>
      <c s="31" t="s">
        <v>1100</v>
      </c>
      <c s="26" t="s">
        <v>373</v>
      </c>
      <c s="32" t="s">
        <v>1101</v>
      </c>
      <c s="33" t="s">
        <v>375</v>
      </c>
      <c s="34">
        <v>0.02</v>
      </c>
      <c s="35">
        <v>0</v>
      </c>
      <c s="36">
        <f>ROUND(ROUND(H118,2)*ROUND(G118,3),2)</f>
      </c>
      <c r="O118">
        <f>(I118*21)/100</f>
      </c>
      <c t="s">
        <v>28</v>
      </c>
    </row>
    <row r="119" spans="1:5" ht="38.25">
      <c r="A119" s="37" t="s">
        <v>56</v>
      </c>
      <c r="E119" s="38" t="s">
        <v>1155</v>
      </c>
    </row>
    <row r="120" spans="1:5" ht="12.75">
      <c r="A120" s="39" t="s">
        <v>57</v>
      </c>
      <c r="E120" s="40" t="s">
        <v>53</v>
      </c>
    </row>
    <row r="121" spans="1:5" ht="165.75">
      <c r="A121" t="s">
        <v>58</v>
      </c>
      <c r="E121" s="38" t="s">
        <v>1154</v>
      </c>
    </row>
    <row r="122" spans="1:16" ht="25.5">
      <c r="A122" s="26" t="s">
        <v>51</v>
      </c>
      <c s="31" t="s">
        <v>178</v>
      </c>
      <c s="31" t="s">
        <v>1102</v>
      </c>
      <c s="26" t="s">
        <v>373</v>
      </c>
      <c s="32" t="s">
        <v>1103</v>
      </c>
      <c s="33" t="s">
        <v>375</v>
      </c>
      <c s="34">
        <v>0.05</v>
      </c>
      <c s="35">
        <v>0</v>
      </c>
      <c s="36">
        <f>ROUND(ROUND(H122,2)*ROUND(G122,3),2)</f>
      </c>
      <c r="O122">
        <f>(I122*21)/100</f>
      </c>
      <c t="s">
        <v>28</v>
      </c>
    </row>
    <row r="123" spans="1:5" ht="38.25">
      <c r="A123" s="37" t="s">
        <v>56</v>
      </c>
      <c r="E123" s="38" t="s">
        <v>1156</v>
      </c>
    </row>
    <row r="124" spans="1:5" ht="12.75">
      <c r="A124" s="39" t="s">
        <v>57</v>
      </c>
      <c r="E124" s="40" t="s">
        <v>53</v>
      </c>
    </row>
    <row r="125" spans="1:5" ht="165.75">
      <c r="A125" t="s">
        <v>58</v>
      </c>
      <c r="E125" s="38" t="s">
        <v>1154</v>
      </c>
    </row>
    <row r="126" spans="1:16" ht="25.5">
      <c r="A126" s="26" t="s">
        <v>51</v>
      </c>
      <c s="31" t="s">
        <v>182</v>
      </c>
      <c s="31" t="s">
        <v>1105</v>
      </c>
      <c s="26" t="s">
        <v>373</v>
      </c>
      <c s="32" t="s">
        <v>1106</v>
      </c>
      <c s="33" t="s">
        <v>375</v>
      </c>
      <c s="34">
        <v>0.05</v>
      </c>
      <c s="35">
        <v>0</v>
      </c>
      <c s="36">
        <f>ROUND(ROUND(H126,2)*ROUND(G126,3),2)</f>
      </c>
      <c r="O126">
        <f>(I126*21)/100</f>
      </c>
      <c t="s">
        <v>28</v>
      </c>
    </row>
    <row r="127" spans="1:5" ht="38.25">
      <c r="A127" s="37" t="s">
        <v>56</v>
      </c>
      <c r="E127" s="38" t="s">
        <v>1155</v>
      </c>
    </row>
    <row r="128" spans="1:5" ht="12.75">
      <c r="A128" s="39" t="s">
        <v>57</v>
      </c>
      <c r="E128" s="40" t="s">
        <v>53</v>
      </c>
    </row>
    <row r="129" spans="1:5" ht="165.75">
      <c r="A129" t="s">
        <v>58</v>
      </c>
      <c r="E129" s="38" t="s">
        <v>1154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4649</v>
      </c>
      <c s="41">
        <f>0+I10+I19+I32+I37+I102</f>
      </c>
      <c r="O3" t="s">
        <v>23</v>
      </c>
      <c t="s">
        <v>28</v>
      </c>
    </row>
    <row r="4" spans="1:16" ht="15" customHeight="1">
      <c r="A4" t="s">
        <v>17</v>
      </c>
      <c s="12" t="s">
        <v>18</v>
      </c>
      <c s="13" t="s">
        <v>4512</v>
      </c>
      <c s="1"/>
      <c s="14" t="s">
        <v>4513</v>
      </c>
      <c s="1"/>
      <c s="1"/>
      <c s="11"/>
      <c s="11"/>
      <c r="O4" t="s">
        <v>24</v>
      </c>
      <c t="s">
        <v>28</v>
      </c>
    </row>
    <row r="5" spans="1:16" ht="12.75" customHeight="1">
      <c r="A5" t="s">
        <v>21</v>
      </c>
      <c s="12" t="s">
        <v>18</v>
      </c>
      <c s="13" t="s">
        <v>4625</v>
      </c>
      <c s="1"/>
      <c s="14" t="s">
        <v>4626</v>
      </c>
      <c s="1"/>
      <c s="1"/>
      <c s="1"/>
      <c s="1"/>
      <c r="O5" t="s">
        <v>25</v>
      </c>
      <c t="s">
        <v>28</v>
      </c>
    </row>
    <row r="6" spans="1:9" ht="12.75" customHeight="1">
      <c r="A6" t="s">
        <v>384</v>
      </c>
      <c s="16" t="s">
        <v>22</v>
      </c>
      <c s="17" t="s">
        <v>4649</v>
      </c>
      <c s="6"/>
      <c s="18" t="s">
        <v>4650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186</v>
      </c>
      <c s="31" t="s">
        <v>899</v>
      </c>
      <c s="26" t="s">
        <v>53</v>
      </c>
      <c s="32" t="s">
        <v>900</v>
      </c>
      <c s="33" t="s">
        <v>369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901</v>
      </c>
    </row>
    <row r="15" spans="1:16" ht="12.75">
      <c r="A15" s="26" t="s">
        <v>51</v>
      </c>
      <c s="31" t="s">
        <v>190</v>
      </c>
      <c s="31" t="s">
        <v>902</v>
      </c>
      <c s="26" t="s">
        <v>53</v>
      </c>
      <c s="32" t="s">
        <v>903</v>
      </c>
      <c s="33" t="s">
        <v>369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901</v>
      </c>
    </row>
    <row r="19" spans="1:18" ht="12.75" customHeight="1">
      <c r="A19" s="6" t="s">
        <v>48</v>
      </c>
      <c s="6"/>
      <c s="44" t="s">
        <v>34</v>
      </c>
      <c s="6"/>
      <c s="29" t="s">
        <v>111</v>
      </c>
      <c s="6"/>
      <c s="6"/>
      <c s="6"/>
      <c s="46">
        <f>0+Q19</f>
      </c>
      <c r="O19">
        <f>0+R19</f>
      </c>
      <c r="Q19">
        <f>0+I20+I24+I28</f>
      </c>
      <c>
        <f>0+O20+O24+O28</f>
      </c>
    </row>
    <row r="20" spans="1:16" ht="12.75">
      <c r="A20" s="26" t="s">
        <v>51</v>
      </c>
      <c s="31" t="s">
        <v>34</v>
      </c>
      <c s="31" t="s">
        <v>4631</v>
      </c>
      <c s="26" t="s">
        <v>53</v>
      </c>
      <c s="32" t="s">
        <v>4632</v>
      </c>
      <c s="33" t="s">
        <v>118</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3636</v>
      </c>
    </row>
    <row r="24" spans="1:16" ht="12.75">
      <c r="A24" s="26" t="s">
        <v>51</v>
      </c>
      <c s="31" t="s">
        <v>28</v>
      </c>
      <c s="31" t="s">
        <v>4652</v>
      </c>
      <c s="26" t="s">
        <v>53</v>
      </c>
      <c s="32" t="s">
        <v>4653</v>
      </c>
      <c s="33" t="s">
        <v>118</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3636</v>
      </c>
    </row>
    <row r="28" spans="1:16" ht="12.75">
      <c r="A28" s="26" t="s">
        <v>51</v>
      </c>
      <c s="31" t="s">
        <v>26</v>
      </c>
      <c s="31" t="s">
        <v>904</v>
      </c>
      <c s="26" t="s">
        <v>53</v>
      </c>
      <c s="32" t="s">
        <v>905</v>
      </c>
      <c s="33" t="s">
        <v>118</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1111</v>
      </c>
    </row>
    <row r="32" spans="1:18" ht="12.75" customHeight="1">
      <c r="A32" s="6" t="s">
        <v>48</v>
      </c>
      <c s="6"/>
      <c s="44" t="s">
        <v>40</v>
      </c>
      <c s="6"/>
      <c s="29" t="s">
        <v>3319</v>
      </c>
      <c s="6"/>
      <c s="6"/>
      <c s="6"/>
      <c s="46">
        <f>0+Q32</f>
      </c>
      <c r="O32">
        <f>0+R32</f>
      </c>
      <c r="Q32">
        <f>0+I33</f>
      </c>
      <c>
        <f>0+O33</f>
      </c>
    </row>
    <row r="33" spans="1:16" ht="12.75">
      <c r="A33" s="26" t="s">
        <v>51</v>
      </c>
      <c s="31" t="s">
        <v>38</v>
      </c>
      <c s="31" t="s">
        <v>4654</v>
      </c>
      <c s="26" t="s">
        <v>53</v>
      </c>
      <c s="32" t="s">
        <v>4655</v>
      </c>
      <c s="33" t="s">
        <v>114</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4656</v>
      </c>
    </row>
    <row r="37" spans="1:18" ht="12.75" customHeight="1">
      <c r="A37" s="6" t="s">
        <v>48</v>
      </c>
      <c s="6"/>
      <c s="44" t="s">
        <v>81</v>
      </c>
      <c s="6"/>
      <c s="29" t="s">
        <v>330</v>
      </c>
      <c s="6"/>
      <c s="6"/>
      <c s="6"/>
      <c s="46">
        <f>0+Q37</f>
      </c>
      <c r="O37">
        <f>0+R37</f>
      </c>
      <c r="Q37">
        <f>0+I38+I42+I46+I50+I54+I58+I62+I66+I70+I74+I78+I82+I86+I90+I94+I98</f>
      </c>
      <c>
        <f>0+O38+O42+O46+O50+O54+O58+O62+O66+O70+O74+O78+O82+O86+O90+O94+O98</f>
      </c>
    </row>
    <row r="38" spans="1:16" ht="12.75">
      <c r="A38" s="26" t="s">
        <v>51</v>
      </c>
      <c s="31" t="s">
        <v>40</v>
      </c>
      <c s="31" t="s">
        <v>1167</v>
      </c>
      <c s="26" t="s">
        <v>53</v>
      </c>
      <c s="32" t="s">
        <v>1168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4657</v>
      </c>
    </row>
    <row r="42" spans="1:16" ht="12.75">
      <c r="A42" s="26" t="s">
        <v>51</v>
      </c>
      <c s="31" t="s">
        <v>27</v>
      </c>
      <c s="31" t="s">
        <v>133</v>
      </c>
      <c s="26" t="s">
        <v>53</v>
      </c>
      <c s="32" t="s">
        <v>134</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1119</v>
      </c>
    </row>
    <row r="46" spans="1:16" ht="12.75">
      <c r="A46" s="26" t="s">
        <v>51</v>
      </c>
      <c s="31" t="s">
        <v>81</v>
      </c>
      <c s="31" t="s">
        <v>1782</v>
      </c>
      <c s="26" t="s">
        <v>53</v>
      </c>
      <c s="32" t="s">
        <v>1783</v>
      </c>
      <c s="33" t="s">
        <v>958</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1780</v>
      </c>
    </row>
    <row r="50" spans="1:16" ht="12.75">
      <c r="A50" s="26" t="s">
        <v>51</v>
      </c>
      <c s="31" t="s">
        <v>85</v>
      </c>
      <c s="31" t="s">
        <v>964</v>
      </c>
      <c s="26" t="s">
        <v>53</v>
      </c>
      <c s="32" t="s">
        <v>965</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1786</v>
      </c>
    </row>
    <row r="54" spans="1:16" ht="12.75">
      <c r="A54" s="26" t="s">
        <v>51</v>
      </c>
      <c s="31" t="s">
        <v>44</v>
      </c>
      <c s="31" t="s">
        <v>4557</v>
      </c>
      <c s="26" t="s">
        <v>53</v>
      </c>
      <c s="32" t="s">
        <v>4558</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1963</v>
      </c>
    </row>
    <row r="58" spans="1:16" ht="12.75">
      <c r="A58" s="26" t="s">
        <v>51</v>
      </c>
      <c s="31" t="s">
        <v>46</v>
      </c>
      <c s="31" t="s">
        <v>974</v>
      </c>
      <c s="26" t="s">
        <v>53</v>
      </c>
      <c s="32" t="s">
        <v>975</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1669</v>
      </c>
    </row>
    <row r="62" spans="1:16" ht="12.75">
      <c r="A62" s="26" t="s">
        <v>51</v>
      </c>
      <c s="31" t="s">
        <v>95</v>
      </c>
      <c s="31" t="s">
        <v>978</v>
      </c>
      <c s="26" t="s">
        <v>53</v>
      </c>
      <c s="32" t="s">
        <v>979</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1131</v>
      </c>
    </row>
    <row r="66" spans="1:16" ht="12.75">
      <c r="A66" s="26" t="s">
        <v>51</v>
      </c>
      <c s="31" t="s">
        <v>99</v>
      </c>
      <c s="31" t="s">
        <v>4658</v>
      </c>
      <c s="26" t="s">
        <v>53</v>
      </c>
      <c s="32" t="s">
        <v>4659</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1132</v>
      </c>
    </row>
    <row r="70" spans="1:16" ht="12.75">
      <c r="A70" s="26" t="s">
        <v>51</v>
      </c>
      <c s="31" t="s">
        <v>103</v>
      </c>
      <c s="31" t="s">
        <v>4660</v>
      </c>
      <c s="26" t="s">
        <v>53</v>
      </c>
      <c s="32" t="s">
        <v>4661</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1133</v>
      </c>
    </row>
    <row r="74" spans="1:16" ht="12.75">
      <c r="A74" s="26" t="s">
        <v>51</v>
      </c>
      <c s="31" t="s">
        <v>67</v>
      </c>
      <c s="31" t="s">
        <v>1795</v>
      </c>
      <c s="26" t="s">
        <v>53</v>
      </c>
      <c s="32" t="s">
        <v>1796</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1132</v>
      </c>
    </row>
    <row r="78" spans="1:16" ht="25.5">
      <c r="A78" s="26" t="s">
        <v>51</v>
      </c>
      <c s="31" t="s">
        <v>294</v>
      </c>
      <c s="31" t="s">
        <v>1797</v>
      </c>
      <c s="26" t="s">
        <v>53</v>
      </c>
      <c s="32" t="s">
        <v>1798</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1133</v>
      </c>
    </row>
    <row r="82" spans="1:16" ht="12.75">
      <c r="A82" s="26" t="s">
        <v>51</v>
      </c>
      <c s="31" t="s">
        <v>298</v>
      </c>
      <c s="31" t="s">
        <v>4589</v>
      </c>
      <c s="26" t="s">
        <v>53</v>
      </c>
      <c s="32" t="s">
        <v>4590</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1136</v>
      </c>
    </row>
    <row r="86" spans="1:16" ht="12.75">
      <c r="A86" s="26" t="s">
        <v>51</v>
      </c>
      <c s="31" t="s">
        <v>150</v>
      </c>
      <c s="31" t="s">
        <v>4591</v>
      </c>
      <c s="26" t="s">
        <v>53</v>
      </c>
      <c s="32" t="s">
        <v>4592</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1267</v>
      </c>
    </row>
    <row r="90" spans="1:16" ht="12.75">
      <c r="A90" s="26" t="s">
        <v>51</v>
      </c>
      <c s="31" t="s">
        <v>152</v>
      </c>
      <c s="31" t="s">
        <v>4594</v>
      </c>
      <c s="26" t="s">
        <v>53</v>
      </c>
      <c s="32" t="s">
        <v>4595</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1137</v>
      </c>
    </row>
    <row r="94" spans="1:16" ht="12.75">
      <c r="A94" s="26" t="s">
        <v>51</v>
      </c>
      <c s="31" t="s">
        <v>154</v>
      </c>
      <c s="31" t="s">
        <v>4596</v>
      </c>
      <c s="26" t="s">
        <v>53</v>
      </c>
      <c s="32" t="s">
        <v>4597</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1133</v>
      </c>
    </row>
    <row r="98" spans="1:16" ht="12.75">
      <c r="A98" s="26" t="s">
        <v>51</v>
      </c>
      <c s="31" t="s">
        <v>158</v>
      </c>
      <c s="31" t="s">
        <v>2148</v>
      </c>
      <c s="26" t="s">
        <v>53</v>
      </c>
      <c s="32" t="s">
        <v>2149</v>
      </c>
      <c s="33" t="s">
        <v>1079</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4598</v>
      </c>
    </row>
    <row r="102" spans="1:18" ht="12.75" customHeight="1">
      <c r="A102" s="6" t="s">
        <v>48</v>
      </c>
      <c s="6"/>
      <c s="44" t="s">
        <v>364</v>
      </c>
      <c s="6"/>
      <c s="29" t="s">
        <v>365</v>
      </c>
      <c s="6"/>
      <c s="6"/>
      <c s="6"/>
      <c s="46">
        <f>0+Q102</f>
      </c>
      <c r="O102">
        <f>0+R102</f>
      </c>
      <c r="Q102">
        <f>0+I103+I107+I111+I115+I119+I123</f>
      </c>
      <c>
        <f>0+O103+O107+O111+O115+O119+O123</f>
      </c>
    </row>
    <row r="103" spans="1:16" ht="38.25">
      <c r="A103" s="26" t="s">
        <v>51</v>
      </c>
      <c s="31" t="s">
        <v>162</v>
      </c>
      <c s="31" t="s">
        <v>2250</v>
      </c>
      <c s="26" t="s">
        <v>373</v>
      </c>
      <c s="32" t="s">
        <v>2251</v>
      </c>
      <c s="33" t="s">
        <v>375</v>
      </c>
      <c s="34">
        <v>5</v>
      </c>
      <c s="35">
        <v>0</v>
      </c>
      <c s="36">
        <f>ROUND(ROUND(H103,2)*ROUND(G103,3),2)</f>
      </c>
      <c r="O103">
        <f>(I103*21)/100</f>
      </c>
      <c t="s">
        <v>28</v>
      </c>
    </row>
    <row r="104" spans="1:5" ht="38.25">
      <c r="A104" s="37" t="s">
        <v>56</v>
      </c>
      <c r="E104" s="38" t="s">
        <v>3036</v>
      </c>
    </row>
    <row r="105" spans="1:5" ht="12.75">
      <c r="A105" s="39" t="s">
        <v>57</v>
      </c>
      <c r="E105" s="40" t="s">
        <v>53</v>
      </c>
    </row>
    <row r="106" spans="1:5" ht="165.75">
      <c r="A106" t="s">
        <v>58</v>
      </c>
      <c r="E106" s="38" t="s">
        <v>1154</v>
      </c>
    </row>
    <row r="107" spans="1:16" ht="25.5">
      <c r="A107" s="26" t="s">
        <v>51</v>
      </c>
      <c s="31" t="s">
        <v>166</v>
      </c>
      <c s="31" t="s">
        <v>1087</v>
      </c>
      <c s="26" t="s">
        <v>373</v>
      </c>
      <c s="32" t="s">
        <v>1088</v>
      </c>
      <c s="33" t="s">
        <v>375</v>
      </c>
      <c s="34">
        <v>0.1</v>
      </c>
      <c s="35">
        <v>0</v>
      </c>
      <c s="36">
        <f>ROUND(ROUND(H107,2)*ROUND(G107,3),2)</f>
      </c>
      <c r="O107">
        <f>(I107*21)/100</f>
      </c>
      <c t="s">
        <v>28</v>
      </c>
    </row>
    <row r="108" spans="1:5" ht="25.5">
      <c r="A108" s="37" t="s">
        <v>56</v>
      </c>
      <c r="E108" s="38" t="s">
        <v>1089</v>
      </c>
    </row>
    <row r="109" spans="1:5" ht="12.75">
      <c r="A109" s="39" t="s">
        <v>57</v>
      </c>
      <c r="E109" s="40" t="s">
        <v>53</v>
      </c>
    </row>
    <row r="110" spans="1:5" ht="165.75">
      <c r="A110" t="s">
        <v>58</v>
      </c>
      <c r="E110" s="38" t="s">
        <v>1154</v>
      </c>
    </row>
    <row r="111" spans="1:16" ht="25.5">
      <c r="A111" s="26" t="s">
        <v>51</v>
      </c>
      <c s="31" t="s">
        <v>170</v>
      </c>
      <c s="31" t="s">
        <v>379</v>
      </c>
      <c s="26" t="s">
        <v>373</v>
      </c>
      <c s="32" t="s">
        <v>380</v>
      </c>
      <c s="33" t="s">
        <v>375</v>
      </c>
      <c s="34">
        <v>0.1</v>
      </c>
      <c s="35">
        <v>0</v>
      </c>
      <c s="36">
        <f>ROUND(ROUND(H111,2)*ROUND(G111,3),2)</f>
      </c>
      <c r="O111">
        <f>(I111*21)/100</f>
      </c>
      <c t="s">
        <v>28</v>
      </c>
    </row>
    <row r="112" spans="1:5" ht="38.25">
      <c r="A112" s="37" t="s">
        <v>56</v>
      </c>
      <c r="E112" s="38" t="s">
        <v>1336</v>
      </c>
    </row>
    <row r="113" spans="1:5" ht="12.75">
      <c r="A113" s="39" t="s">
        <v>57</v>
      </c>
      <c r="E113" s="40" t="s">
        <v>53</v>
      </c>
    </row>
    <row r="114" spans="1:5" ht="165.75">
      <c r="A114" t="s">
        <v>58</v>
      </c>
      <c r="E114" s="38" t="s">
        <v>1154</v>
      </c>
    </row>
    <row r="115" spans="1:16" ht="25.5">
      <c r="A115" s="26" t="s">
        <v>51</v>
      </c>
      <c s="31" t="s">
        <v>174</v>
      </c>
      <c s="31" t="s">
        <v>1100</v>
      </c>
      <c s="26" t="s">
        <v>373</v>
      </c>
      <c s="32" t="s">
        <v>1101</v>
      </c>
      <c s="33" t="s">
        <v>375</v>
      </c>
      <c s="34">
        <v>0.02</v>
      </c>
      <c s="35">
        <v>0</v>
      </c>
      <c s="36">
        <f>ROUND(ROUND(H115,2)*ROUND(G115,3),2)</f>
      </c>
      <c r="O115">
        <f>(I115*21)/100</f>
      </c>
      <c t="s">
        <v>28</v>
      </c>
    </row>
    <row r="116" spans="1:5" ht="38.25">
      <c r="A116" s="37" t="s">
        <v>56</v>
      </c>
      <c r="E116" s="38" t="s">
        <v>1155</v>
      </c>
    </row>
    <row r="117" spans="1:5" ht="12.75">
      <c r="A117" s="39" t="s">
        <v>57</v>
      </c>
      <c r="E117" s="40" t="s">
        <v>53</v>
      </c>
    </row>
    <row r="118" spans="1:5" ht="165.75">
      <c r="A118" t="s">
        <v>58</v>
      </c>
      <c r="E118" s="38" t="s">
        <v>1154</v>
      </c>
    </row>
    <row r="119" spans="1:16" ht="25.5">
      <c r="A119" s="26" t="s">
        <v>51</v>
      </c>
      <c s="31" t="s">
        <v>178</v>
      </c>
      <c s="31" t="s">
        <v>1102</v>
      </c>
      <c s="26" t="s">
        <v>373</v>
      </c>
      <c s="32" t="s">
        <v>1103</v>
      </c>
      <c s="33" t="s">
        <v>375</v>
      </c>
      <c s="34">
        <v>0.05</v>
      </c>
      <c s="35">
        <v>0</v>
      </c>
      <c s="36">
        <f>ROUND(ROUND(H119,2)*ROUND(G119,3),2)</f>
      </c>
      <c r="O119">
        <f>(I119*21)/100</f>
      </c>
      <c t="s">
        <v>28</v>
      </c>
    </row>
    <row r="120" spans="1:5" ht="38.25">
      <c r="A120" s="37" t="s">
        <v>56</v>
      </c>
      <c r="E120" s="38" t="s">
        <v>1156</v>
      </c>
    </row>
    <row r="121" spans="1:5" ht="12.75">
      <c r="A121" s="39" t="s">
        <v>57</v>
      </c>
      <c r="E121" s="40" t="s">
        <v>53</v>
      </c>
    </row>
    <row r="122" spans="1:5" ht="165.75">
      <c r="A122" t="s">
        <v>58</v>
      </c>
      <c r="E122" s="38" t="s">
        <v>1154</v>
      </c>
    </row>
    <row r="123" spans="1:16" ht="25.5">
      <c r="A123" s="26" t="s">
        <v>51</v>
      </c>
      <c s="31" t="s">
        <v>182</v>
      </c>
      <c s="31" t="s">
        <v>1105</v>
      </c>
      <c s="26" t="s">
        <v>373</v>
      </c>
      <c s="32" t="s">
        <v>1106</v>
      </c>
      <c s="33" t="s">
        <v>375</v>
      </c>
      <c s="34">
        <v>0.05</v>
      </c>
      <c s="35">
        <v>0</v>
      </c>
      <c s="36">
        <f>ROUND(ROUND(H123,2)*ROUND(G123,3),2)</f>
      </c>
      <c r="O123">
        <f>(I123*21)/100</f>
      </c>
      <c t="s">
        <v>28</v>
      </c>
    </row>
    <row r="124" spans="1:5" ht="38.25">
      <c r="A124" s="37" t="s">
        <v>56</v>
      </c>
      <c r="E124" s="38" t="s">
        <v>1155</v>
      </c>
    </row>
    <row r="125" spans="1:5" ht="12.75">
      <c r="A125" s="39" t="s">
        <v>57</v>
      </c>
      <c r="E125" s="40" t="s">
        <v>53</v>
      </c>
    </row>
    <row r="126" spans="1:5" ht="165.75">
      <c r="A126" t="s">
        <v>58</v>
      </c>
      <c r="E126" s="38" t="s">
        <v>1154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4662</v>
      </c>
      <c s="41">
        <f>0+I10+I19+I28+I33</f>
      </c>
      <c r="O3" t="s">
        <v>23</v>
      </c>
      <c t="s">
        <v>28</v>
      </c>
    </row>
    <row r="4" spans="1:16" ht="15" customHeight="1">
      <c r="A4" t="s">
        <v>17</v>
      </c>
      <c s="12" t="s">
        <v>18</v>
      </c>
      <c s="13" t="s">
        <v>4512</v>
      </c>
      <c s="1"/>
      <c s="14" t="s">
        <v>4513</v>
      </c>
      <c s="1"/>
      <c s="1"/>
      <c s="11"/>
      <c s="11"/>
      <c r="O4" t="s">
        <v>24</v>
      </c>
      <c t="s">
        <v>28</v>
      </c>
    </row>
    <row r="5" spans="1:16" ht="12.75" customHeight="1">
      <c r="A5" t="s">
        <v>21</v>
      </c>
      <c s="12" t="s">
        <v>18</v>
      </c>
      <c s="13" t="s">
        <v>4625</v>
      </c>
      <c s="1"/>
      <c s="14" t="s">
        <v>4626</v>
      </c>
      <c s="1"/>
      <c s="1"/>
      <c s="1"/>
      <c s="1"/>
      <c r="O5" t="s">
        <v>25</v>
      </c>
      <c t="s">
        <v>28</v>
      </c>
    </row>
    <row r="6" spans="1:9" ht="12.75" customHeight="1">
      <c r="A6" t="s">
        <v>384</v>
      </c>
      <c s="16" t="s">
        <v>22</v>
      </c>
      <c s="17" t="s">
        <v>4662</v>
      </c>
      <c s="6"/>
      <c s="18" t="s">
        <v>4663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46</v>
      </c>
      <c s="31" t="s">
        <v>899</v>
      </c>
      <c s="26" t="s">
        <v>53</v>
      </c>
      <c s="32" t="s">
        <v>900</v>
      </c>
      <c s="33" t="s">
        <v>369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901</v>
      </c>
    </row>
    <row r="15" spans="1:16" ht="12.75">
      <c r="A15" s="26" t="s">
        <v>51</v>
      </c>
      <c s="31" t="s">
        <v>95</v>
      </c>
      <c s="31" t="s">
        <v>902</v>
      </c>
      <c s="26" t="s">
        <v>53</v>
      </c>
      <c s="32" t="s">
        <v>903</v>
      </c>
      <c s="33" t="s">
        <v>369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901</v>
      </c>
    </row>
    <row r="19" spans="1:18" ht="12.75" customHeight="1">
      <c r="A19" s="6" t="s">
        <v>48</v>
      </c>
      <c s="6"/>
      <c s="44" t="s">
        <v>34</v>
      </c>
      <c s="6"/>
      <c s="29" t="s">
        <v>111</v>
      </c>
      <c s="6"/>
      <c s="6"/>
      <c s="6"/>
      <c s="46">
        <f>0+Q19</f>
      </c>
      <c r="O19">
        <f>0+R19</f>
      </c>
      <c r="Q19">
        <f>0+I20+I24</f>
      </c>
      <c>
        <f>0+O20+O24</f>
      </c>
    </row>
    <row r="20" spans="1:16" ht="12.75">
      <c r="A20" s="26" t="s">
        <v>51</v>
      </c>
      <c s="31" t="s">
        <v>34</v>
      </c>
      <c s="31" t="s">
        <v>904</v>
      </c>
      <c s="26" t="s">
        <v>53</v>
      </c>
      <c s="32" t="s">
        <v>905</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1111</v>
      </c>
    </row>
    <row r="24" spans="1:16" ht="12.75">
      <c r="A24" s="26" t="s">
        <v>51</v>
      </c>
      <c s="31" t="s">
        <v>28</v>
      </c>
      <c s="31" t="s">
        <v>2569</v>
      </c>
      <c s="26" t="s">
        <v>53</v>
      </c>
      <c s="32" t="s">
        <v>2570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2571</v>
      </c>
    </row>
    <row r="28" spans="1:18" ht="12.75" customHeight="1">
      <c r="A28" s="6" t="s">
        <v>48</v>
      </c>
      <c s="6"/>
      <c s="44" t="s">
        <v>40</v>
      </c>
      <c s="6"/>
      <c s="29" t="s">
        <v>3319</v>
      </c>
      <c s="6"/>
      <c s="6"/>
      <c s="6"/>
      <c s="46">
        <f>0+Q28</f>
      </c>
      <c r="O28">
        <f>0+R28</f>
      </c>
      <c r="Q28">
        <f>0+I29</f>
      </c>
      <c>
        <f>0+O29</f>
      </c>
    </row>
    <row r="29" spans="1:16" ht="12.75">
      <c r="A29" s="26" t="s">
        <v>51</v>
      </c>
      <c s="31" t="s">
        <v>26</v>
      </c>
      <c s="31" t="s">
        <v>4654</v>
      </c>
      <c s="26" t="s">
        <v>53</v>
      </c>
      <c s="32" t="s">
        <v>4655</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4656</v>
      </c>
    </row>
    <row r="33" spans="1:18" ht="12.75" customHeight="1">
      <c r="A33" s="6" t="s">
        <v>48</v>
      </c>
      <c s="6"/>
      <c s="44" t="s">
        <v>364</v>
      </c>
      <c s="6"/>
      <c s="29" t="s">
        <v>365</v>
      </c>
      <c s="6"/>
      <c s="6"/>
      <c s="6"/>
      <c s="46">
        <f>0+Q33</f>
      </c>
      <c r="O33">
        <f>0+R33</f>
      </c>
      <c r="Q33">
        <f>0+I34+I38+I42+I46+I50+I54</f>
      </c>
      <c>
        <f>0+O34+O38+O42+O46+O50+O54</f>
      </c>
    </row>
    <row r="34" spans="1:16" ht="38.25">
      <c r="A34" s="26" t="s">
        <v>51</v>
      </c>
      <c s="31" t="s">
        <v>38</v>
      </c>
      <c s="31" t="s">
        <v>2250</v>
      </c>
      <c s="26" t="s">
        <v>373</v>
      </c>
      <c s="32" t="s">
        <v>2251</v>
      </c>
      <c s="33" t="s">
        <v>375</v>
      </c>
      <c s="34">
        <v>5</v>
      </c>
      <c s="35">
        <v>0</v>
      </c>
      <c s="36">
        <f>ROUND(ROUND(H34,2)*ROUND(G34,3),2)</f>
      </c>
      <c r="O34">
        <f>(I34*21)/100</f>
      </c>
      <c t="s">
        <v>28</v>
      </c>
    </row>
    <row r="35" spans="1:5" ht="38.25">
      <c r="A35" s="37" t="s">
        <v>56</v>
      </c>
      <c r="E35" s="38" t="s">
        <v>3036</v>
      </c>
    </row>
    <row r="36" spans="1:5" ht="12.75">
      <c r="A36" s="39" t="s">
        <v>57</v>
      </c>
      <c r="E36" s="40" t="s">
        <v>53</v>
      </c>
    </row>
    <row r="37" spans="1:5" ht="165.75">
      <c r="A37" t="s">
        <v>58</v>
      </c>
      <c r="E37" s="38" t="s">
        <v>1154</v>
      </c>
    </row>
    <row r="38" spans="1:16" ht="25.5">
      <c r="A38" s="26" t="s">
        <v>51</v>
      </c>
      <c s="31" t="s">
        <v>40</v>
      </c>
      <c s="31" t="s">
        <v>1087</v>
      </c>
      <c s="26" t="s">
        <v>373</v>
      </c>
      <c s="32" t="s">
        <v>1088</v>
      </c>
      <c s="33" t="s">
        <v>375</v>
      </c>
      <c s="34">
        <v>0.1</v>
      </c>
      <c s="35">
        <v>0</v>
      </c>
      <c s="36">
        <f>ROUND(ROUND(H38,2)*ROUND(G38,3),2)</f>
      </c>
      <c r="O38">
        <f>(I38*21)/100</f>
      </c>
      <c t="s">
        <v>28</v>
      </c>
    </row>
    <row r="39" spans="1:5" ht="25.5">
      <c r="A39" s="37" t="s">
        <v>56</v>
      </c>
      <c r="E39" s="38" t="s">
        <v>1089</v>
      </c>
    </row>
    <row r="40" spans="1:5" ht="12.75">
      <c r="A40" s="39" t="s">
        <v>57</v>
      </c>
      <c r="E40" s="40" t="s">
        <v>53</v>
      </c>
    </row>
    <row r="41" spans="1:5" ht="165.75">
      <c r="A41" t="s">
        <v>58</v>
      </c>
      <c r="E41" s="38" t="s">
        <v>1154</v>
      </c>
    </row>
    <row r="42" spans="1:16" ht="25.5">
      <c r="A42" s="26" t="s">
        <v>51</v>
      </c>
      <c s="31" t="s">
        <v>27</v>
      </c>
      <c s="31" t="s">
        <v>379</v>
      </c>
      <c s="26" t="s">
        <v>373</v>
      </c>
      <c s="32" t="s">
        <v>380</v>
      </c>
      <c s="33" t="s">
        <v>375</v>
      </c>
      <c s="34">
        <v>0.1</v>
      </c>
      <c s="35">
        <v>0</v>
      </c>
      <c s="36">
        <f>ROUND(ROUND(H42,2)*ROUND(G42,3),2)</f>
      </c>
      <c r="O42">
        <f>(I42*21)/100</f>
      </c>
      <c t="s">
        <v>28</v>
      </c>
    </row>
    <row r="43" spans="1:5" ht="38.25">
      <c r="A43" s="37" t="s">
        <v>56</v>
      </c>
      <c r="E43" s="38" t="s">
        <v>1336</v>
      </c>
    </row>
    <row r="44" spans="1:5" ht="12.75">
      <c r="A44" s="39" t="s">
        <v>57</v>
      </c>
      <c r="E44" s="40" t="s">
        <v>53</v>
      </c>
    </row>
    <row r="45" spans="1:5" ht="165.75">
      <c r="A45" t="s">
        <v>58</v>
      </c>
      <c r="E45" s="38" t="s">
        <v>1154</v>
      </c>
    </row>
    <row r="46" spans="1:16" ht="25.5">
      <c r="A46" s="26" t="s">
        <v>51</v>
      </c>
      <c s="31" t="s">
        <v>81</v>
      </c>
      <c s="31" t="s">
        <v>1100</v>
      </c>
      <c s="26" t="s">
        <v>373</v>
      </c>
      <c s="32" t="s">
        <v>1101</v>
      </c>
      <c s="33" t="s">
        <v>375</v>
      </c>
      <c s="34">
        <v>0.02</v>
      </c>
      <c s="35">
        <v>0</v>
      </c>
      <c s="36">
        <f>ROUND(ROUND(H46,2)*ROUND(G46,3),2)</f>
      </c>
      <c r="O46">
        <f>(I46*21)/100</f>
      </c>
      <c t="s">
        <v>28</v>
      </c>
    </row>
    <row r="47" spans="1:5" ht="38.25">
      <c r="A47" s="37" t="s">
        <v>56</v>
      </c>
      <c r="E47" s="38" t="s">
        <v>1155</v>
      </c>
    </row>
    <row r="48" spans="1:5" ht="12.75">
      <c r="A48" s="39" t="s">
        <v>57</v>
      </c>
      <c r="E48" s="40" t="s">
        <v>53</v>
      </c>
    </row>
    <row r="49" spans="1:5" ht="165.75">
      <c r="A49" t="s">
        <v>58</v>
      </c>
      <c r="E49" s="38" t="s">
        <v>1154</v>
      </c>
    </row>
    <row r="50" spans="1:16" ht="25.5">
      <c r="A50" s="26" t="s">
        <v>51</v>
      </c>
      <c s="31" t="s">
        <v>85</v>
      </c>
      <c s="31" t="s">
        <v>1102</v>
      </c>
      <c s="26" t="s">
        <v>373</v>
      </c>
      <c s="32" t="s">
        <v>1103</v>
      </c>
      <c s="33" t="s">
        <v>375</v>
      </c>
      <c s="34">
        <v>0.05</v>
      </c>
      <c s="35">
        <v>0</v>
      </c>
      <c s="36">
        <f>ROUND(ROUND(H50,2)*ROUND(G50,3),2)</f>
      </c>
      <c r="O50">
        <f>(I50*21)/100</f>
      </c>
      <c t="s">
        <v>28</v>
      </c>
    </row>
    <row r="51" spans="1:5" ht="38.25">
      <c r="A51" s="37" t="s">
        <v>56</v>
      </c>
      <c r="E51" s="38" t="s">
        <v>1156</v>
      </c>
    </row>
    <row r="52" spans="1:5" ht="12.75">
      <c r="A52" s="39" t="s">
        <v>57</v>
      </c>
      <c r="E52" s="40" t="s">
        <v>53</v>
      </c>
    </row>
    <row r="53" spans="1:5" ht="165.75">
      <c r="A53" t="s">
        <v>58</v>
      </c>
      <c r="E53" s="38" t="s">
        <v>1154</v>
      </c>
    </row>
    <row r="54" spans="1:16" ht="25.5">
      <c r="A54" s="26" t="s">
        <v>51</v>
      </c>
      <c s="31" t="s">
        <v>44</v>
      </c>
      <c s="31" t="s">
        <v>1105</v>
      </c>
      <c s="26" t="s">
        <v>373</v>
      </c>
      <c s="32" t="s">
        <v>1106</v>
      </c>
      <c s="33" t="s">
        <v>375</v>
      </c>
      <c s="34">
        <v>0.05</v>
      </c>
      <c s="35">
        <v>0</v>
      </c>
      <c s="36">
        <f>ROUND(ROUND(H54,2)*ROUND(G54,3),2)</f>
      </c>
      <c r="O54">
        <f>(I54*21)/100</f>
      </c>
      <c t="s">
        <v>28</v>
      </c>
    </row>
    <row r="55" spans="1:5" ht="38.25">
      <c r="A55" s="37" t="s">
        <v>56</v>
      </c>
      <c r="E55" s="38" t="s">
        <v>1155</v>
      </c>
    </row>
    <row r="56" spans="1:5" ht="12.75">
      <c r="A56" s="39" t="s">
        <v>57</v>
      </c>
      <c r="E56" s="40" t="s">
        <v>53</v>
      </c>
    </row>
    <row r="57" spans="1:5" ht="165.75">
      <c r="A57" t="s">
        <v>58</v>
      </c>
      <c r="E57" s="38" t="s">
        <v>1154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4665</v>
      </c>
      <c s="41">
        <f>0+I10+I19+I28</f>
      </c>
      <c r="O3" t="s">
        <v>23</v>
      </c>
      <c t="s">
        <v>28</v>
      </c>
    </row>
    <row r="4" spans="1:16" ht="15" customHeight="1">
      <c r="A4" t="s">
        <v>17</v>
      </c>
      <c s="12" t="s">
        <v>18</v>
      </c>
      <c s="13" t="s">
        <v>4512</v>
      </c>
      <c s="1"/>
      <c s="14" t="s">
        <v>4513</v>
      </c>
      <c s="1"/>
      <c s="1"/>
      <c s="11"/>
      <c s="11"/>
      <c r="O4" t="s">
        <v>24</v>
      </c>
      <c t="s">
        <v>28</v>
      </c>
    </row>
    <row r="5" spans="1:16" ht="12.75" customHeight="1">
      <c r="A5" t="s">
        <v>21</v>
      </c>
      <c s="12" t="s">
        <v>18</v>
      </c>
      <c s="13" t="s">
        <v>4625</v>
      </c>
      <c s="1"/>
      <c s="14" t="s">
        <v>4626</v>
      </c>
      <c s="1"/>
      <c s="1"/>
      <c s="1"/>
      <c s="1"/>
      <c r="O5" t="s">
        <v>25</v>
      </c>
      <c t="s">
        <v>28</v>
      </c>
    </row>
    <row r="6" spans="1:9" ht="12.75" customHeight="1">
      <c r="A6" t="s">
        <v>384</v>
      </c>
      <c s="16" t="s">
        <v>22</v>
      </c>
      <c s="17" t="s">
        <v>4665</v>
      </c>
      <c s="6"/>
      <c s="18" t="s">
        <v>4666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899</v>
      </c>
      <c s="26" t="s">
        <v>53</v>
      </c>
      <c s="32" t="s">
        <v>900</v>
      </c>
      <c s="33" t="s">
        <v>369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901</v>
      </c>
    </row>
    <row r="15" spans="1:16" ht="12.75">
      <c r="A15" s="26" t="s">
        <v>51</v>
      </c>
      <c s="31" t="s">
        <v>40</v>
      </c>
      <c s="31" t="s">
        <v>902</v>
      </c>
      <c s="26" t="s">
        <v>53</v>
      </c>
      <c s="32" t="s">
        <v>903</v>
      </c>
      <c s="33" t="s">
        <v>369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901</v>
      </c>
    </row>
    <row r="19" spans="1:18" ht="12.75" customHeight="1">
      <c r="A19" s="6" t="s">
        <v>48</v>
      </c>
      <c s="6"/>
      <c s="44" t="s">
        <v>34</v>
      </c>
      <c s="6"/>
      <c s="29" t="s">
        <v>111</v>
      </c>
      <c s="6"/>
      <c s="6"/>
      <c s="6"/>
      <c s="46">
        <f>0+Q19</f>
      </c>
      <c r="O19">
        <f>0+R19</f>
      </c>
      <c r="Q19">
        <f>0+I20+I24</f>
      </c>
      <c>
        <f>0+O20+O24</f>
      </c>
    </row>
    <row r="20" spans="1:16" ht="12.75">
      <c r="A20" s="26" t="s">
        <v>51</v>
      </c>
      <c s="31" t="s">
        <v>34</v>
      </c>
      <c s="31" t="s">
        <v>904</v>
      </c>
      <c s="26" t="s">
        <v>53</v>
      </c>
      <c s="32" t="s">
        <v>905</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1111</v>
      </c>
    </row>
    <row r="24" spans="1:16" ht="12.75">
      <c r="A24" s="26" t="s">
        <v>51</v>
      </c>
      <c s="31" t="s">
        <v>28</v>
      </c>
      <c s="31" t="s">
        <v>2569</v>
      </c>
      <c s="26" t="s">
        <v>53</v>
      </c>
      <c s="32" t="s">
        <v>2570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2571</v>
      </c>
    </row>
    <row r="28" spans="1:18" ht="12.75" customHeight="1">
      <c r="A28" s="6" t="s">
        <v>48</v>
      </c>
      <c s="6"/>
      <c s="44" t="s">
        <v>40</v>
      </c>
      <c s="6"/>
      <c s="29" t="s">
        <v>3319</v>
      </c>
      <c s="6"/>
      <c s="6"/>
      <c s="6"/>
      <c s="46">
        <f>0+Q28</f>
      </c>
      <c r="O28">
        <f>0+R28</f>
      </c>
      <c r="Q28">
        <f>0+I29</f>
      </c>
      <c>
        <f>0+O29</f>
      </c>
    </row>
    <row r="29" spans="1:16" ht="12.75">
      <c r="A29" s="26" t="s">
        <v>51</v>
      </c>
      <c s="31" t="s">
        <v>26</v>
      </c>
      <c s="31" t="s">
        <v>4654</v>
      </c>
      <c s="26" t="s">
        <v>53</v>
      </c>
      <c s="32" t="s">
        <v>4655</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4656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4668</v>
      </c>
      <c s="41">
        <f>0+I10+I19+I28</f>
      </c>
      <c r="O3" t="s">
        <v>23</v>
      </c>
      <c t="s">
        <v>28</v>
      </c>
    </row>
    <row r="4" spans="1:16" ht="15" customHeight="1">
      <c r="A4" t="s">
        <v>17</v>
      </c>
      <c s="12" t="s">
        <v>18</v>
      </c>
      <c s="13" t="s">
        <v>4512</v>
      </c>
      <c s="1"/>
      <c s="14" t="s">
        <v>4513</v>
      </c>
      <c s="1"/>
      <c s="1"/>
      <c s="11"/>
      <c s="11"/>
      <c r="O4" t="s">
        <v>24</v>
      </c>
      <c t="s">
        <v>28</v>
      </c>
    </row>
    <row r="5" spans="1:16" ht="12.75" customHeight="1">
      <c r="A5" t="s">
        <v>21</v>
      </c>
      <c s="12" t="s">
        <v>18</v>
      </c>
      <c s="13" t="s">
        <v>4625</v>
      </c>
      <c s="1"/>
      <c s="14" t="s">
        <v>4626</v>
      </c>
      <c s="1"/>
      <c s="1"/>
      <c s="1"/>
      <c s="1"/>
      <c r="O5" t="s">
        <v>25</v>
      </c>
      <c t="s">
        <v>28</v>
      </c>
    </row>
    <row r="6" spans="1:9" ht="12.75" customHeight="1">
      <c r="A6" t="s">
        <v>384</v>
      </c>
      <c s="16" t="s">
        <v>22</v>
      </c>
      <c s="17" t="s">
        <v>4668</v>
      </c>
      <c s="6"/>
      <c s="18" t="s">
        <v>4669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899</v>
      </c>
      <c s="26" t="s">
        <v>53</v>
      </c>
      <c s="32" t="s">
        <v>900</v>
      </c>
      <c s="33" t="s">
        <v>369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901</v>
      </c>
    </row>
    <row r="15" spans="1:16" ht="12.75">
      <c r="A15" s="26" t="s">
        <v>51</v>
      </c>
      <c s="31" t="s">
        <v>40</v>
      </c>
      <c s="31" t="s">
        <v>902</v>
      </c>
      <c s="26" t="s">
        <v>53</v>
      </c>
      <c s="32" t="s">
        <v>903</v>
      </c>
      <c s="33" t="s">
        <v>369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901</v>
      </c>
    </row>
    <row r="19" spans="1:18" ht="12.75" customHeight="1">
      <c r="A19" s="6" t="s">
        <v>48</v>
      </c>
      <c s="6"/>
      <c s="44" t="s">
        <v>34</v>
      </c>
      <c s="6"/>
      <c s="29" t="s">
        <v>111</v>
      </c>
      <c s="6"/>
      <c s="6"/>
      <c s="6"/>
      <c s="46">
        <f>0+Q19</f>
      </c>
      <c r="O19">
        <f>0+R19</f>
      </c>
      <c r="Q19">
        <f>0+I20+I24</f>
      </c>
      <c>
        <f>0+O20+O24</f>
      </c>
    </row>
    <row r="20" spans="1:16" ht="12.75">
      <c r="A20" s="26" t="s">
        <v>51</v>
      </c>
      <c s="31" t="s">
        <v>34</v>
      </c>
      <c s="31" t="s">
        <v>904</v>
      </c>
      <c s="26" t="s">
        <v>53</v>
      </c>
      <c s="32" t="s">
        <v>905</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1111</v>
      </c>
    </row>
    <row r="24" spans="1:16" ht="12.75">
      <c r="A24" s="26" t="s">
        <v>51</v>
      </c>
      <c s="31" t="s">
        <v>28</v>
      </c>
      <c s="31" t="s">
        <v>2569</v>
      </c>
      <c s="26" t="s">
        <v>53</v>
      </c>
      <c s="32" t="s">
        <v>2570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2571</v>
      </c>
    </row>
    <row r="28" spans="1:18" ht="12.75" customHeight="1">
      <c r="A28" s="6" t="s">
        <v>48</v>
      </c>
      <c s="6"/>
      <c s="44" t="s">
        <v>40</v>
      </c>
      <c s="6"/>
      <c s="29" t="s">
        <v>3319</v>
      </c>
      <c s="6"/>
      <c s="6"/>
      <c s="6"/>
      <c s="46">
        <f>0+Q28</f>
      </c>
      <c r="O28">
        <f>0+R28</f>
      </c>
      <c r="Q28">
        <f>0+I29</f>
      </c>
      <c>
        <f>0+O29</f>
      </c>
    </row>
    <row r="29" spans="1:16" ht="12.75">
      <c r="A29" s="26" t="s">
        <v>51</v>
      </c>
      <c s="31" t="s">
        <v>26</v>
      </c>
      <c s="31" t="s">
        <v>4654</v>
      </c>
      <c s="26" t="s">
        <v>53</v>
      </c>
      <c s="32" t="s">
        <v>4655</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4656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4673</v>
      </c>
      <c s="41">
        <f>0+I9+I34+I63+I72+I89</f>
      </c>
      <c r="O3" t="s">
        <v>23</v>
      </c>
      <c t="s">
        <v>28</v>
      </c>
    </row>
    <row r="4" spans="1:16" ht="15" customHeight="1">
      <c r="A4" t="s">
        <v>17</v>
      </c>
      <c s="12" t="s">
        <v>18</v>
      </c>
      <c s="13" t="s">
        <v>4671</v>
      </c>
      <c s="1"/>
      <c s="14" t="s">
        <v>4672</v>
      </c>
      <c s="1"/>
      <c s="1"/>
      <c s="11"/>
      <c s="11"/>
      <c r="O4" t="s">
        <v>24</v>
      </c>
      <c t="s">
        <v>28</v>
      </c>
    </row>
    <row r="5" spans="1:16" ht="12.75" customHeight="1">
      <c r="A5" t="s">
        <v>21</v>
      </c>
      <c s="16" t="s">
        <v>22</v>
      </c>
      <c s="17" t="s">
        <v>4673</v>
      </c>
      <c s="6"/>
      <c s="18" t="s">
        <v>4674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f>
      </c>
      <c>
        <f>0+O10+O14+O18+O22+O26+O30</f>
      </c>
    </row>
    <row r="10" spans="1:16" ht="12.75">
      <c r="A10" s="26" t="s">
        <v>51</v>
      </c>
      <c s="31" t="s">
        <v>81</v>
      </c>
      <c s="31" t="s">
        <v>393</v>
      </c>
      <c s="26" t="s">
        <v>53</v>
      </c>
      <c s="32" t="s">
        <v>394</v>
      </c>
      <c s="33" t="s">
        <v>65</v>
      </c>
      <c s="34">
        <v>2</v>
      </c>
      <c s="35">
        <v>0</v>
      </c>
      <c s="36">
        <f>ROUND(ROUND(H10,2)*ROUND(G10,3),2)</f>
      </c>
      <c r="O10">
        <f>(I10*21)/100</f>
      </c>
      <c t="s">
        <v>28</v>
      </c>
    </row>
    <row r="11" spans="1:5" ht="12.75">
      <c r="A11" s="37" t="s">
        <v>56</v>
      </c>
      <c r="E11" s="38" t="s">
        <v>53</v>
      </c>
    </row>
    <row r="12" spans="1:5" ht="12.75">
      <c r="A12" s="39" t="s">
        <v>57</v>
      </c>
      <c r="E12" s="40" t="s">
        <v>4676</v>
      </c>
    </row>
    <row r="13" spans="1:5" ht="51">
      <c r="A13" t="s">
        <v>58</v>
      </c>
      <c r="E13" s="38" t="s">
        <v>3008</v>
      </c>
    </row>
    <row r="14" spans="1:16" ht="12.75">
      <c r="A14" s="26" t="s">
        <v>51</v>
      </c>
      <c s="31" t="s">
        <v>85</v>
      </c>
      <c s="31" t="s">
        <v>4677</v>
      </c>
      <c s="26" t="s">
        <v>53</v>
      </c>
      <c s="32" t="s">
        <v>4678</v>
      </c>
      <c s="33" t="s">
        <v>55</v>
      </c>
      <c s="34">
        <v>25</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2580</v>
      </c>
    </row>
    <row r="18" spans="1:16" ht="12.75">
      <c r="A18" s="26" t="s">
        <v>51</v>
      </c>
      <c s="31" t="s">
        <v>44</v>
      </c>
      <c s="31" t="s">
        <v>1631</v>
      </c>
      <c s="26" t="s">
        <v>53</v>
      </c>
      <c s="32" t="s">
        <v>1632</v>
      </c>
      <c s="33" t="s">
        <v>55</v>
      </c>
      <c s="34">
        <v>25</v>
      </c>
      <c s="35">
        <v>0</v>
      </c>
      <c s="36">
        <f>ROUND(ROUND(H18,2)*ROUND(G18,3),2)</f>
      </c>
      <c r="O18">
        <f>(I18*21)/100</f>
      </c>
      <c t="s">
        <v>28</v>
      </c>
    </row>
    <row r="19" spans="1:5" ht="12.75">
      <c r="A19" s="37" t="s">
        <v>56</v>
      </c>
      <c r="E19" s="38" t="s">
        <v>53</v>
      </c>
    </row>
    <row r="20" spans="1:5" ht="12.75">
      <c r="A20" s="39" t="s">
        <v>57</v>
      </c>
      <c r="E20" s="40" t="s">
        <v>4676</v>
      </c>
    </row>
    <row r="21" spans="1:5" ht="76.5">
      <c r="A21" t="s">
        <v>58</v>
      </c>
      <c r="E21" s="38" t="s">
        <v>2581</v>
      </c>
    </row>
    <row r="22" spans="1:16" ht="12.75">
      <c r="A22" s="26" t="s">
        <v>51</v>
      </c>
      <c s="31" t="s">
        <v>46</v>
      </c>
      <c s="31" t="s">
        <v>3011</v>
      </c>
      <c s="26" t="s">
        <v>53</v>
      </c>
      <c s="32" t="s">
        <v>3012</v>
      </c>
      <c s="33" t="s">
        <v>65</v>
      </c>
      <c s="34">
        <v>2</v>
      </c>
      <c s="35">
        <v>0</v>
      </c>
      <c s="36">
        <f>ROUND(ROUND(H22,2)*ROUND(G22,3),2)</f>
      </c>
      <c r="O22">
        <f>(I22*21)/100</f>
      </c>
      <c t="s">
        <v>28</v>
      </c>
    </row>
    <row r="23" spans="1:5" ht="12.75">
      <c r="A23" s="37" t="s">
        <v>56</v>
      </c>
      <c r="E23" s="38" t="s">
        <v>53</v>
      </c>
    </row>
    <row r="24" spans="1:5" ht="12.75">
      <c r="A24" s="39" t="s">
        <v>57</v>
      </c>
      <c r="E24" s="40" t="s">
        <v>4676</v>
      </c>
    </row>
    <row r="25" spans="1:5" ht="51">
      <c r="A25" t="s">
        <v>58</v>
      </c>
      <c r="E25" s="38" t="s">
        <v>2591</v>
      </c>
    </row>
    <row r="26" spans="1:16" ht="25.5">
      <c r="A26" s="26" t="s">
        <v>51</v>
      </c>
      <c s="31" t="s">
        <v>95</v>
      </c>
      <c s="31" t="s">
        <v>936</v>
      </c>
      <c s="26" t="s">
        <v>53</v>
      </c>
      <c s="32" t="s">
        <v>937</v>
      </c>
      <c s="33" t="s">
        <v>65</v>
      </c>
      <c s="34">
        <v>2</v>
      </c>
      <c s="35">
        <v>0</v>
      </c>
      <c s="36">
        <f>ROUND(ROUND(H26,2)*ROUND(G26,3),2)</f>
      </c>
      <c r="O26">
        <f>(I26*21)/100</f>
      </c>
      <c t="s">
        <v>28</v>
      </c>
    </row>
    <row r="27" spans="1:5" ht="12.75">
      <c r="A27" s="37" t="s">
        <v>56</v>
      </c>
      <c r="E27" s="38" t="s">
        <v>53</v>
      </c>
    </row>
    <row r="28" spans="1:5" ht="12.75">
      <c r="A28" s="39" t="s">
        <v>57</v>
      </c>
      <c r="E28" s="40" t="s">
        <v>4676</v>
      </c>
    </row>
    <row r="29" spans="1:5" ht="51">
      <c r="A29" t="s">
        <v>58</v>
      </c>
      <c r="E29" s="38" t="s">
        <v>2579</v>
      </c>
    </row>
    <row r="30" spans="1:16" ht="25.5">
      <c r="A30" s="26" t="s">
        <v>51</v>
      </c>
      <c s="31" t="s">
        <v>162</v>
      </c>
      <c s="31" t="s">
        <v>4679</v>
      </c>
      <c s="26" t="s">
        <v>53</v>
      </c>
      <c s="32" t="s">
        <v>4680</v>
      </c>
      <c s="33" t="s">
        <v>65</v>
      </c>
      <c s="34">
        <v>1</v>
      </c>
      <c s="35">
        <v>0</v>
      </c>
      <c s="36">
        <f>ROUND(ROUND(H30,2)*ROUND(G30,3),2)</f>
      </c>
      <c r="O30">
        <f>(I30*21)/100</f>
      </c>
      <c t="s">
        <v>28</v>
      </c>
    </row>
    <row r="31" spans="1:5" ht="12.75">
      <c r="A31" s="37" t="s">
        <v>56</v>
      </c>
      <c r="E31" s="38" t="s">
        <v>53</v>
      </c>
    </row>
    <row r="32" spans="1:5" ht="12.75">
      <c r="A32" s="39" t="s">
        <v>57</v>
      </c>
      <c r="E32" s="40" t="s">
        <v>4676</v>
      </c>
    </row>
    <row r="33" spans="1:5" ht="89.25">
      <c r="A33" t="s">
        <v>58</v>
      </c>
      <c r="E33" s="38" t="s">
        <v>4681</v>
      </c>
    </row>
    <row r="34" spans="1:18" ht="12.75" customHeight="1">
      <c r="A34" s="6" t="s">
        <v>48</v>
      </c>
      <c s="6"/>
      <c s="44" t="s">
        <v>4682</v>
      </c>
      <c s="6"/>
      <c s="29" t="s">
        <v>111</v>
      </c>
      <c s="6"/>
      <c s="6"/>
      <c s="6"/>
      <c s="46">
        <f>0+Q34</f>
      </c>
      <c r="O34">
        <f>0+R34</f>
      </c>
      <c r="Q34">
        <f>0+I35+I39+I43+I47+I51+I55+I59</f>
      </c>
      <c>
        <f>0+O35+O39+O43+O47+O51+O55+O59</f>
      </c>
    </row>
    <row r="35" spans="1:16" ht="12.75">
      <c r="A35" s="26" t="s">
        <v>51</v>
      </c>
      <c s="31" t="s">
        <v>34</v>
      </c>
      <c s="31" t="s">
        <v>2561</v>
      </c>
      <c s="26" t="s">
        <v>53</v>
      </c>
      <c s="32" t="s">
        <v>2562</v>
      </c>
      <c s="33" t="s">
        <v>114</v>
      </c>
      <c s="34">
        <v>25</v>
      </c>
      <c s="35">
        <v>0</v>
      </c>
      <c s="36">
        <f>ROUND(ROUND(H35,2)*ROUND(G35,3),2)</f>
      </c>
      <c r="O35">
        <f>(I35*21)/100</f>
      </c>
      <c t="s">
        <v>28</v>
      </c>
    </row>
    <row r="36" spans="1:5" ht="12.75">
      <c r="A36" s="37" t="s">
        <v>56</v>
      </c>
      <c r="E36" s="38" t="s">
        <v>53</v>
      </c>
    </row>
    <row r="37" spans="1:5" ht="12.75">
      <c r="A37" s="39" t="s">
        <v>57</v>
      </c>
      <c r="E37" s="40" t="s">
        <v>4676</v>
      </c>
    </row>
    <row r="38" spans="1:5" ht="12.75">
      <c r="A38" t="s">
        <v>58</v>
      </c>
      <c r="E38" s="38" t="s">
        <v>2564</v>
      </c>
    </row>
    <row r="39" spans="1:16" ht="25.5">
      <c r="A39" s="26" t="s">
        <v>51</v>
      </c>
      <c s="31" t="s">
        <v>28</v>
      </c>
      <c s="31" t="s">
        <v>3632</v>
      </c>
      <c s="26" t="s">
        <v>53</v>
      </c>
      <c s="32" t="s">
        <v>3633</v>
      </c>
      <c s="33" t="s">
        <v>118</v>
      </c>
      <c s="34">
        <v>9</v>
      </c>
      <c s="35">
        <v>0</v>
      </c>
      <c s="36">
        <f>ROUND(ROUND(H39,2)*ROUND(G39,3),2)</f>
      </c>
      <c r="O39">
        <f>(I39*21)/100</f>
      </c>
      <c t="s">
        <v>28</v>
      </c>
    </row>
    <row r="40" spans="1:5" ht="12.75">
      <c r="A40" s="37" t="s">
        <v>56</v>
      </c>
      <c r="E40" s="38" t="s">
        <v>53</v>
      </c>
    </row>
    <row r="41" spans="1:5" ht="12.75">
      <c r="A41" s="39" t="s">
        <v>57</v>
      </c>
      <c r="E41" s="40" t="s">
        <v>4676</v>
      </c>
    </row>
    <row r="42" spans="1:5" ht="63.75">
      <c r="A42" t="s">
        <v>58</v>
      </c>
      <c r="E42" s="38" t="s">
        <v>3636</v>
      </c>
    </row>
    <row r="43" spans="1:16" ht="12.75">
      <c r="A43" s="26" t="s">
        <v>51</v>
      </c>
      <c s="31" t="s">
        <v>26</v>
      </c>
      <c s="31" t="s">
        <v>3641</v>
      </c>
      <c s="26" t="s">
        <v>53</v>
      </c>
      <c s="32" t="s">
        <v>3642</v>
      </c>
      <c s="33" t="s">
        <v>118</v>
      </c>
      <c s="34">
        <v>10</v>
      </c>
      <c s="35">
        <v>0</v>
      </c>
      <c s="36">
        <f>ROUND(ROUND(H43,2)*ROUND(G43,3),2)</f>
      </c>
      <c r="O43">
        <f>(I43*21)/100</f>
      </c>
      <c t="s">
        <v>28</v>
      </c>
    </row>
    <row r="44" spans="1:5" ht="12.75">
      <c r="A44" s="37" t="s">
        <v>56</v>
      </c>
      <c r="E44" s="38" t="s">
        <v>53</v>
      </c>
    </row>
    <row r="45" spans="1:5" ht="12.75">
      <c r="A45" s="39" t="s">
        <v>57</v>
      </c>
      <c r="E45" s="40" t="s">
        <v>4676</v>
      </c>
    </row>
    <row r="46" spans="1:5" ht="216.75">
      <c r="A46" t="s">
        <v>58</v>
      </c>
      <c r="E46" s="38" t="s">
        <v>4683</v>
      </c>
    </row>
    <row r="47" spans="1:16" ht="12.75">
      <c r="A47" s="26" t="s">
        <v>51</v>
      </c>
      <c s="31" t="s">
        <v>38</v>
      </c>
      <c s="31" t="s">
        <v>126</v>
      </c>
      <c s="26" t="s">
        <v>53</v>
      </c>
      <c s="32" t="s">
        <v>127</v>
      </c>
      <c s="33" t="s">
        <v>118</v>
      </c>
      <c s="34">
        <v>4</v>
      </c>
      <c s="35">
        <v>0</v>
      </c>
      <c s="36">
        <f>ROUND(ROUND(H47,2)*ROUND(G47,3),2)</f>
      </c>
      <c r="O47">
        <f>(I47*21)/100</f>
      </c>
      <c t="s">
        <v>28</v>
      </c>
    </row>
    <row r="48" spans="1:5" ht="12.75">
      <c r="A48" s="37" t="s">
        <v>56</v>
      </c>
      <c r="E48" s="38" t="s">
        <v>53</v>
      </c>
    </row>
    <row r="49" spans="1:5" ht="12.75">
      <c r="A49" s="39" t="s">
        <v>57</v>
      </c>
      <c r="E49" s="40" t="s">
        <v>4676</v>
      </c>
    </row>
    <row r="50" spans="1:5" ht="153">
      <c r="A50" t="s">
        <v>58</v>
      </c>
      <c r="E50" s="38" t="s">
        <v>2568</v>
      </c>
    </row>
    <row r="51" spans="1:16" ht="12.75">
      <c r="A51" s="26" t="s">
        <v>51</v>
      </c>
      <c s="31" t="s">
        <v>40</v>
      </c>
      <c s="31" t="s">
        <v>2569</v>
      </c>
      <c s="26" t="s">
        <v>53</v>
      </c>
      <c s="32" t="s">
        <v>2570</v>
      </c>
      <c s="33" t="s">
        <v>114</v>
      </c>
      <c s="34">
        <v>25</v>
      </c>
      <c s="35">
        <v>0</v>
      </c>
      <c s="36">
        <f>ROUND(ROUND(H51,2)*ROUND(G51,3),2)</f>
      </c>
      <c r="O51">
        <f>(I51*21)/100</f>
      </c>
      <c t="s">
        <v>28</v>
      </c>
    </row>
    <row r="52" spans="1:5" ht="12.75">
      <c r="A52" s="37" t="s">
        <v>56</v>
      </c>
      <c r="E52" s="38" t="s">
        <v>53</v>
      </c>
    </row>
    <row r="53" spans="1:5" ht="12.75">
      <c r="A53" s="39" t="s">
        <v>57</v>
      </c>
      <c r="E53" s="40" t="s">
        <v>4676</v>
      </c>
    </row>
    <row r="54" spans="1:5" ht="38.25">
      <c r="A54" t="s">
        <v>58</v>
      </c>
      <c r="E54" s="38" t="s">
        <v>2571</v>
      </c>
    </row>
    <row r="55" spans="1:16" ht="12.75">
      <c r="A55" s="26" t="s">
        <v>51</v>
      </c>
      <c s="31" t="s">
        <v>27</v>
      </c>
      <c s="31" t="s">
        <v>4684</v>
      </c>
      <c s="26" t="s">
        <v>53</v>
      </c>
      <c s="32" t="s">
        <v>4685</v>
      </c>
      <c s="33" t="s">
        <v>114</v>
      </c>
      <c s="34">
        <v>60</v>
      </c>
      <c s="35">
        <v>0</v>
      </c>
      <c s="36">
        <f>ROUND(ROUND(H55,2)*ROUND(G55,3),2)</f>
      </c>
      <c r="O55">
        <f>(I55*21)/100</f>
      </c>
      <c t="s">
        <v>28</v>
      </c>
    </row>
    <row r="56" spans="1:5" ht="12.75">
      <c r="A56" s="37" t="s">
        <v>56</v>
      </c>
      <c r="E56" s="38" t="s">
        <v>53</v>
      </c>
    </row>
    <row r="57" spans="1:5" ht="12.75">
      <c r="A57" s="39" t="s">
        <v>57</v>
      </c>
      <c r="E57" s="40" t="s">
        <v>4676</v>
      </c>
    </row>
    <row r="58" spans="1:5" ht="102">
      <c r="A58" t="s">
        <v>58</v>
      </c>
      <c r="E58" s="38" t="s">
        <v>4686</v>
      </c>
    </row>
    <row r="59" spans="1:16" ht="12.75">
      <c r="A59" s="26" t="s">
        <v>51</v>
      </c>
      <c s="31" t="s">
        <v>152</v>
      </c>
      <c s="31" t="s">
        <v>4687</v>
      </c>
      <c s="26" t="s">
        <v>53</v>
      </c>
      <c s="32" t="s">
        <v>4688</v>
      </c>
      <c s="33" t="s">
        <v>118</v>
      </c>
      <c s="34">
        <v>6</v>
      </c>
      <c s="35">
        <v>0</v>
      </c>
      <c s="36">
        <f>ROUND(ROUND(H59,2)*ROUND(G59,3),2)</f>
      </c>
      <c r="O59">
        <f>(I59*21)/100</f>
      </c>
      <c t="s">
        <v>28</v>
      </c>
    </row>
    <row r="60" spans="1:5" ht="12.75">
      <c r="A60" s="37" t="s">
        <v>56</v>
      </c>
      <c r="E60" s="38" t="s">
        <v>53</v>
      </c>
    </row>
    <row r="61" spans="1:5" ht="12.75">
      <c r="A61" s="39" t="s">
        <v>57</v>
      </c>
      <c r="E61" s="40" t="s">
        <v>4676</v>
      </c>
    </row>
    <row r="62" spans="1:5" ht="267.75">
      <c r="A62" t="s">
        <v>58</v>
      </c>
      <c r="E62" s="38" t="s">
        <v>4689</v>
      </c>
    </row>
    <row r="63" spans="1:18" ht="12.75" customHeight="1">
      <c r="A63" s="6" t="s">
        <v>48</v>
      </c>
      <c s="6"/>
      <c s="44" t="s">
        <v>2603</v>
      </c>
      <c s="6"/>
      <c s="29" t="s">
        <v>2374</v>
      </c>
      <c s="6"/>
      <c s="6"/>
      <c s="6"/>
      <c s="46">
        <f>0+Q63</f>
      </c>
      <c r="O63">
        <f>0+R63</f>
      </c>
      <c r="Q63">
        <f>0+I64+I68</f>
      </c>
      <c>
        <f>0+O64+O68</f>
      </c>
    </row>
    <row r="64" spans="1:16" ht="12.75">
      <c r="A64" s="26" t="s">
        <v>51</v>
      </c>
      <c s="31" t="s">
        <v>99</v>
      </c>
      <c s="31" t="s">
        <v>2401</v>
      </c>
      <c s="26" t="s">
        <v>53</v>
      </c>
      <c s="32" t="s">
        <v>2402</v>
      </c>
      <c s="33" t="s">
        <v>65</v>
      </c>
      <c s="34">
        <v>4</v>
      </c>
      <c s="35">
        <v>0</v>
      </c>
      <c s="36">
        <f>ROUND(ROUND(H64,2)*ROUND(G64,3),2)</f>
      </c>
      <c r="O64">
        <f>(I64*21)/100</f>
      </c>
      <c t="s">
        <v>28</v>
      </c>
    </row>
    <row r="65" spans="1:5" ht="12.75">
      <c r="A65" s="37" t="s">
        <v>56</v>
      </c>
      <c r="E65" s="38" t="s">
        <v>53</v>
      </c>
    </row>
    <row r="66" spans="1:5" ht="12.75">
      <c r="A66" s="39" t="s">
        <v>57</v>
      </c>
      <c r="E66" s="40" t="s">
        <v>4676</v>
      </c>
    </row>
    <row r="67" spans="1:5" ht="25.5">
      <c r="A67" t="s">
        <v>58</v>
      </c>
      <c r="E67" s="38" t="s">
        <v>2618</v>
      </c>
    </row>
    <row r="68" spans="1:16" ht="12.75">
      <c r="A68" s="26" t="s">
        <v>51</v>
      </c>
      <c s="31" t="s">
        <v>103</v>
      </c>
      <c s="31" t="s">
        <v>4690</v>
      </c>
      <c s="26" t="s">
        <v>53</v>
      </c>
      <c s="32" t="s">
        <v>4691</v>
      </c>
      <c s="33" t="s">
        <v>65</v>
      </c>
      <c s="34">
        <v>1</v>
      </c>
      <c s="35">
        <v>0</v>
      </c>
      <c s="36">
        <f>ROUND(ROUND(H68,2)*ROUND(G68,3),2)</f>
      </c>
      <c r="O68">
        <f>(I68*21)/100</f>
      </c>
      <c t="s">
        <v>28</v>
      </c>
    </row>
    <row r="69" spans="1:5" ht="12.75">
      <c r="A69" s="37" t="s">
        <v>56</v>
      </c>
      <c r="E69" s="38" t="s">
        <v>53</v>
      </c>
    </row>
    <row r="70" spans="1:5" ht="12.75">
      <c r="A70" s="39" t="s">
        <v>57</v>
      </c>
      <c r="E70" s="40" t="s">
        <v>4676</v>
      </c>
    </row>
    <row r="71" spans="1:5" ht="38.25">
      <c r="A71" t="s">
        <v>58</v>
      </c>
      <c r="E71" s="38" t="s">
        <v>4692</v>
      </c>
    </row>
    <row r="72" spans="1:18" ht="12.75" customHeight="1">
      <c r="A72" s="6" t="s">
        <v>48</v>
      </c>
      <c s="6"/>
      <c s="44" t="s">
        <v>2259</v>
      </c>
      <c s="6"/>
      <c s="29" t="s">
        <v>2466</v>
      </c>
      <c s="6"/>
      <c s="6"/>
      <c s="6"/>
      <c s="46">
        <f>0+Q72</f>
      </c>
      <c r="O72">
        <f>0+R72</f>
      </c>
      <c r="Q72">
        <f>0+I73+I77+I81+I85</f>
      </c>
      <c>
        <f>0+O73+O77+O81+O85</f>
      </c>
    </row>
    <row r="73" spans="1:16" ht="25.5">
      <c r="A73" s="26" t="s">
        <v>51</v>
      </c>
      <c s="31" t="s">
        <v>67</v>
      </c>
      <c s="31" t="s">
        <v>4693</v>
      </c>
      <c s="26" t="s">
        <v>53</v>
      </c>
      <c s="32" t="s">
        <v>4694</v>
      </c>
      <c s="33" t="s">
        <v>65</v>
      </c>
      <c s="34">
        <v>1</v>
      </c>
      <c s="35">
        <v>0</v>
      </c>
      <c s="36">
        <f>ROUND(ROUND(H73,2)*ROUND(G73,3),2)</f>
      </c>
      <c r="O73">
        <f>(I73*21)/100</f>
      </c>
      <c t="s">
        <v>28</v>
      </c>
    </row>
    <row r="74" spans="1:5" ht="12.75">
      <c r="A74" s="37" t="s">
        <v>56</v>
      </c>
      <c r="E74" s="38" t="s">
        <v>53</v>
      </c>
    </row>
    <row r="75" spans="1:5" ht="12.75">
      <c r="A75" s="39" t="s">
        <v>57</v>
      </c>
      <c r="E75" s="40" t="s">
        <v>4676</v>
      </c>
    </row>
    <row r="76" spans="1:5" ht="63.75">
      <c r="A76" t="s">
        <v>58</v>
      </c>
      <c r="E76" s="38" t="s">
        <v>2676</v>
      </c>
    </row>
    <row r="77" spans="1:16" ht="12.75">
      <c r="A77" s="26" t="s">
        <v>51</v>
      </c>
      <c s="31" t="s">
        <v>294</v>
      </c>
      <c s="31" t="s">
        <v>2677</v>
      </c>
      <c s="26" t="s">
        <v>53</v>
      </c>
      <c s="32" t="s">
        <v>2678</v>
      </c>
      <c s="33" t="s">
        <v>65</v>
      </c>
      <c s="34">
        <v>1</v>
      </c>
      <c s="35">
        <v>0</v>
      </c>
      <c s="36">
        <f>ROUND(ROUND(H77,2)*ROUND(G77,3),2)</f>
      </c>
      <c r="O77">
        <f>(I77*21)/100</f>
      </c>
      <c t="s">
        <v>28</v>
      </c>
    </row>
    <row r="78" spans="1:5" ht="12.75">
      <c r="A78" s="37" t="s">
        <v>56</v>
      </c>
      <c r="E78" s="38" t="s">
        <v>53</v>
      </c>
    </row>
    <row r="79" spans="1:5" ht="12.75">
      <c r="A79" s="39" t="s">
        <v>57</v>
      </c>
      <c r="E79" s="40" t="s">
        <v>4676</v>
      </c>
    </row>
    <row r="80" spans="1:5" ht="38.25">
      <c r="A80" t="s">
        <v>58</v>
      </c>
      <c r="E80" s="38" t="s">
        <v>2679</v>
      </c>
    </row>
    <row r="81" spans="1:16" ht="12.75">
      <c r="A81" s="26" t="s">
        <v>51</v>
      </c>
      <c s="31" t="s">
        <v>298</v>
      </c>
      <c s="31" t="s">
        <v>2470</v>
      </c>
      <c s="26" t="s">
        <v>53</v>
      </c>
      <c s="32" t="s">
        <v>2471</v>
      </c>
      <c s="33" t="s">
        <v>79</v>
      </c>
      <c s="34">
        <v>20</v>
      </c>
      <c s="35">
        <v>0</v>
      </c>
      <c s="36">
        <f>ROUND(ROUND(H81,2)*ROUND(G81,3),2)</f>
      </c>
      <c r="O81">
        <f>(I81*21)/100</f>
      </c>
      <c t="s">
        <v>28</v>
      </c>
    </row>
    <row r="82" spans="1:5" ht="12.75">
      <c r="A82" s="37" t="s">
        <v>56</v>
      </c>
      <c r="E82" s="38" t="s">
        <v>53</v>
      </c>
    </row>
    <row r="83" spans="1:5" ht="12.75">
      <c r="A83" s="39" t="s">
        <v>57</v>
      </c>
      <c r="E83" s="40" t="s">
        <v>4676</v>
      </c>
    </row>
    <row r="84" spans="1:5" ht="38.25">
      <c r="A84" t="s">
        <v>58</v>
      </c>
      <c r="E84" s="38" t="s">
        <v>2686</v>
      </c>
    </row>
    <row r="85" spans="1:16" ht="12.75">
      <c r="A85" s="26" t="s">
        <v>51</v>
      </c>
      <c s="31" t="s">
        <v>150</v>
      </c>
      <c s="31" t="s">
        <v>4695</v>
      </c>
      <c s="26" t="s">
        <v>53</v>
      </c>
      <c s="32" t="s">
        <v>4696</v>
      </c>
      <c s="33" t="s">
        <v>79</v>
      </c>
      <c s="34">
        <v>50</v>
      </c>
      <c s="35">
        <v>0</v>
      </c>
      <c s="36">
        <f>ROUND(ROUND(H85,2)*ROUND(G85,3),2)</f>
      </c>
      <c r="O85">
        <f>(I85*21)/100</f>
      </c>
      <c t="s">
        <v>28</v>
      </c>
    </row>
    <row r="86" spans="1:5" ht="12.75">
      <c r="A86" s="37" t="s">
        <v>56</v>
      </c>
      <c r="E86" s="38" t="s">
        <v>53</v>
      </c>
    </row>
    <row r="87" spans="1:5" ht="12.75">
      <c r="A87" s="39" t="s">
        <v>57</v>
      </c>
      <c r="E87" s="40" t="s">
        <v>4676</v>
      </c>
    </row>
    <row r="88" spans="1:5" ht="38.25">
      <c r="A88" t="s">
        <v>58</v>
      </c>
      <c r="E88" s="38" t="s">
        <v>4697</v>
      </c>
    </row>
    <row r="89" spans="1:18" ht="12.75" customHeight="1">
      <c r="A89" s="6" t="s">
        <v>48</v>
      </c>
      <c s="6"/>
      <c s="44" t="s">
        <v>364</v>
      </c>
      <c s="6"/>
      <c s="29" t="s">
        <v>1086</v>
      </c>
      <c s="6"/>
      <c s="6"/>
      <c s="6"/>
      <c s="46">
        <f>0+Q89</f>
      </c>
      <c r="O89">
        <f>0+R89</f>
      </c>
      <c r="Q89">
        <f>0+I90+I94</f>
      </c>
      <c>
        <f>0+O90+O94</f>
      </c>
    </row>
    <row r="90" spans="1:16" ht="38.25">
      <c r="A90" s="26" t="s">
        <v>51</v>
      </c>
      <c s="31" t="s">
        <v>154</v>
      </c>
      <c s="31" t="s">
        <v>2722</v>
      </c>
      <c s="26" t="s">
        <v>373</v>
      </c>
      <c s="32" t="s">
        <v>2723</v>
      </c>
      <c s="33" t="s">
        <v>375</v>
      </c>
      <c s="34">
        <v>12</v>
      </c>
      <c s="35">
        <v>0</v>
      </c>
      <c s="36">
        <f>ROUND(ROUND(H90,2)*ROUND(G90,3),2)</f>
      </c>
      <c r="O90">
        <f>(I90*21)/100</f>
      </c>
      <c t="s">
        <v>28</v>
      </c>
    </row>
    <row r="91" spans="1:5" ht="38.25">
      <c r="A91" s="37" t="s">
        <v>56</v>
      </c>
      <c r="E91" s="38" t="s">
        <v>3036</v>
      </c>
    </row>
    <row r="92" spans="1:5" ht="12.75">
      <c r="A92" s="39" t="s">
        <v>57</v>
      </c>
      <c r="E92" s="40" t="s">
        <v>53</v>
      </c>
    </row>
    <row r="93" spans="1:5" ht="165.75">
      <c r="A93" t="s">
        <v>58</v>
      </c>
      <c r="E93" s="38" t="s">
        <v>1154</v>
      </c>
    </row>
    <row r="94" spans="1:16" ht="38.25">
      <c r="A94" s="26" t="s">
        <v>51</v>
      </c>
      <c s="31" t="s">
        <v>158</v>
      </c>
      <c s="31" t="s">
        <v>372</v>
      </c>
      <c s="26" t="s">
        <v>373</v>
      </c>
      <c s="32" t="s">
        <v>374</v>
      </c>
      <c s="33" t="s">
        <v>375</v>
      </c>
      <c s="34">
        <v>22</v>
      </c>
      <c s="35">
        <v>0</v>
      </c>
      <c s="36">
        <f>ROUND(ROUND(H94,2)*ROUND(G94,3),2)</f>
      </c>
      <c r="O94">
        <f>(I94*21)/100</f>
      </c>
      <c t="s">
        <v>28</v>
      </c>
    </row>
    <row r="95" spans="1:5" ht="38.25">
      <c r="A95" s="37" t="s">
        <v>56</v>
      </c>
      <c r="E95" s="38" t="s">
        <v>1155</v>
      </c>
    </row>
    <row r="96" spans="1:5" ht="12.75">
      <c r="A96" s="39" t="s">
        <v>57</v>
      </c>
      <c r="E96" s="40" t="s">
        <v>53</v>
      </c>
    </row>
    <row r="97" spans="1:5" ht="165.75">
      <c r="A97" t="s">
        <v>58</v>
      </c>
      <c r="E97"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4700</v>
      </c>
      <c s="41">
        <f>0+I9+I18+I47+I52+I69+I98+I119+I140</f>
      </c>
      <c r="O3" t="s">
        <v>23</v>
      </c>
      <c t="s">
        <v>28</v>
      </c>
    </row>
    <row r="4" spans="1:16" ht="15" customHeight="1">
      <c r="A4" t="s">
        <v>17</v>
      </c>
      <c s="12" t="s">
        <v>18</v>
      </c>
      <c s="13" t="s">
        <v>4698</v>
      </c>
      <c s="1"/>
      <c s="14" t="s">
        <v>4699</v>
      </c>
      <c s="1"/>
      <c s="1"/>
      <c s="11"/>
      <c s="11"/>
      <c r="O4" t="s">
        <v>24</v>
      </c>
      <c t="s">
        <v>28</v>
      </c>
    </row>
    <row r="5" spans="1:16" ht="12.75" customHeight="1">
      <c r="A5" t="s">
        <v>21</v>
      </c>
      <c s="16" t="s">
        <v>22</v>
      </c>
      <c s="17" t="s">
        <v>4700</v>
      </c>
      <c s="6"/>
      <c s="18" t="s">
        <v>4701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4703</v>
      </c>
      <c s="26" t="s">
        <v>53</v>
      </c>
      <c s="32" t="s">
        <v>4704</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6" ht="12.75">
      <c r="A14" s="26" t="s">
        <v>51</v>
      </c>
      <c s="31" t="s">
        <v>198</v>
      </c>
      <c s="31" t="s">
        <v>4705</v>
      </c>
      <c s="26" t="s">
        <v>53</v>
      </c>
      <c s="32" t="s">
        <v>4706</v>
      </c>
      <c s="33" t="s">
        <v>369</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4707</v>
      </c>
    </row>
    <row r="18" spans="1:18" ht="12.75" customHeight="1">
      <c r="A18" s="6" t="s">
        <v>48</v>
      </c>
      <c s="6"/>
      <c s="44" t="s">
        <v>34</v>
      </c>
      <c s="6"/>
      <c s="29" t="s">
        <v>111</v>
      </c>
      <c s="6"/>
      <c s="6"/>
      <c s="6"/>
      <c s="46">
        <f>0+Q18</f>
      </c>
      <c r="O18">
        <f>0+R18</f>
      </c>
      <c r="Q18">
        <f>0+I19+I23+I27+I31+I35+I39+I43</f>
      </c>
      <c>
        <f>0+O19+O23+O27+O31+O35+O39+O43</f>
      </c>
    </row>
    <row r="19" spans="1:16" ht="12.75">
      <c r="A19" s="26" t="s">
        <v>51</v>
      </c>
      <c s="31" t="s">
        <v>28</v>
      </c>
      <c s="31" t="s">
        <v>4708</v>
      </c>
      <c s="26" t="s">
        <v>53</v>
      </c>
      <c s="32" t="s">
        <v>4709</v>
      </c>
      <c s="33" t="s">
        <v>118</v>
      </c>
      <c s="34">
        <v>3.6</v>
      </c>
      <c s="35">
        <v>0</v>
      </c>
      <c s="36">
        <f>ROUND(ROUND(H19,2)*ROUND(G19,3),2)</f>
      </c>
      <c r="O19">
        <f>(I19*21)/100</f>
      </c>
      <c t="s">
        <v>28</v>
      </c>
    </row>
    <row r="20" spans="1:5" ht="12.75">
      <c r="A20" s="37" t="s">
        <v>56</v>
      </c>
      <c r="E20" s="38" t="s">
        <v>53</v>
      </c>
    </row>
    <row r="21" spans="1:5" ht="12.75">
      <c r="A21" s="39" t="s">
        <v>57</v>
      </c>
      <c r="E21" s="40" t="s">
        <v>4710</v>
      </c>
    </row>
    <row r="22" spans="1:5" ht="63.75">
      <c r="A22" t="s">
        <v>58</v>
      </c>
      <c r="E22" s="38" t="s">
        <v>3636</v>
      </c>
    </row>
    <row r="23" spans="1:16" ht="25.5">
      <c r="A23" s="26" t="s">
        <v>51</v>
      </c>
      <c s="31" t="s">
        <v>26</v>
      </c>
      <c s="31" t="s">
        <v>4711</v>
      </c>
      <c s="26" t="s">
        <v>53</v>
      </c>
      <c s="32" t="s">
        <v>4712</v>
      </c>
      <c s="33" t="s">
        <v>118</v>
      </c>
      <c s="34">
        <v>17</v>
      </c>
      <c s="35">
        <v>0</v>
      </c>
      <c s="36">
        <f>ROUND(ROUND(H23,2)*ROUND(G23,3),2)</f>
      </c>
      <c r="O23">
        <f>(I23*21)/100</f>
      </c>
      <c t="s">
        <v>28</v>
      </c>
    </row>
    <row r="24" spans="1:5" ht="12.75">
      <c r="A24" s="37" t="s">
        <v>56</v>
      </c>
      <c r="E24" s="38" t="s">
        <v>53</v>
      </c>
    </row>
    <row r="25" spans="1:5" ht="12.75">
      <c r="A25" s="39" t="s">
        <v>57</v>
      </c>
      <c r="E25" s="40" t="s">
        <v>4713</v>
      </c>
    </row>
    <row r="26" spans="1:5" ht="63.75">
      <c r="A26" t="s">
        <v>58</v>
      </c>
      <c r="E26" s="38" t="s">
        <v>3636</v>
      </c>
    </row>
    <row r="27" spans="1:16" ht="12.75">
      <c r="A27" s="26" t="s">
        <v>51</v>
      </c>
      <c s="31" t="s">
        <v>38</v>
      </c>
      <c s="31" t="s">
        <v>3641</v>
      </c>
      <c s="26" t="s">
        <v>53</v>
      </c>
      <c s="32" t="s">
        <v>3642</v>
      </c>
      <c s="33" t="s">
        <v>118</v>
      </c>
      <c s="34">
        <v>220.114</v>
      </c>
      <c s="35">
        <v>0</v>
      </c>
      <c s="36">
        <f>ROUND(ROUND(H27,2)*ROUND(G27,3),2)</f>
      </c>
      <c r="O27">
        <f>(I27*21)/100</f>
      </c>
      <c t="s">
        <v>28</v>
      </c>
    </row>
    <row r="28" spans="1:5" ht="12.75">
      <c r="A28" s="37" t="s">
        <v>56</v>
      </c>
      <c r="E28" s="38" t="s">
        <v>53</v>
      </c>
    </row>
    <row r="29" spans="1:5" ht="38.25">
      <c r="A29" s="39" t="s">
        <v>57</v>
      </c>
      <c r="E29" s="40" t="s">
        <v>4714</v>
      </c>
    </row>
    <row r="30" spans="1:5" ht="318.75">
      <c r="A30" t="s">
        <v>58</v>
      </c>
      <c r="E30" s="38" t="s">
        <v>3645</v>
      </c>
    </row>
    <row r="31" spans="1:16" ht="12.75">
      <c r="A31" s="26" t="s">
        <v>51</v>
      </c>
      <c s="31" t="s">
        <v>40</v>
      </c>
      <c s="31" t="s">
        <v>4092</v>
      </c>
      <c s="26" t="s">
        <v>53</v>
      </c>
      <c s="32" t="s">
        <v>4093</v>
      </c>
      <c s="33" t="s">
        <v>118</v>
      </c>
      <c s="34">
        <v>208.184</v>
      </c>
      <c s="35">
        <v>0</v>
      </c>
      <c s="36">
        <f>ROUND(ROUND(H31,2)*ROUND(G31,3),2)</f>
      </c>
      <c r="O31">
        <f>(I31*21)/100</f>
      </c>
      <c t="s">
        <v>28</v>
      </c>
    </row>
    <row r="32" spans="1:5" ht="12.75">
      <c r="A32" s="37" t="s">
        <v>56</v>
      </c>
      <c r="E32" s="38" t="s">
        <v>53</v>
      </c>
    </row>
    <row r="33" spans="1:5" ht="25.5">
      <c r="A33" s="39" t="s">
        <v>57</v>
      </c>
      <c r="E33" s="40" t="s">
        <v>4715</v>
      </c>
    </row>
    <row r="34" spans="1:5" ht="191.25">
      <c r="A34" t="s">
        <v>58</v>
      </c>
      <c r="E34" s="38" t="s">
        <v>4094</v>
      </c>
    </row>
    <row r="35" spans="1:16" ht="12.75">
      <c r="A35" s="26" t="s">
        <v>51</v>
      </c>
      <c s="31" t="s">
        <v>27</v>
      </c>
      <c s="31" t="s">
        <v>126</v>
      </c>
      <c s="26" t="s">
        <v>53</v>
      </c>
      <c s="32" t="s">
        <v>127</v>
      </c>
      <c s="33" t="s">
        <v>118</v>
      </c>
      <c s="34">
        <v>208.184</v>
      </c>
      <c s="35">
        <v>0</v>
      </c>
      <c s="36">
        <f>ROUND(ROUND(H35,2)*ROUND(G35,3),2)</f>
      </c>
      <c r="O35">
        <f>(I35*21)/100</f>
      </c>
      <c t="s">
        <v>28</v>
      </c>
    </row>
    <row r="36" spans="1:5" ht="12.75">
      <c r="A36" s="37" t="s">
        <v>56</v>
      </c>
      <c r="E36" s="38" t="s">
        <v>53</v>
      </c>
    </row>
    <row r="37" spans="1:5" ht="25.5">
      <c r="A37" s="39" t="s">
        <v>57</v>
      </c>
      <c r="E37" s="40" t="s">
        <v>4715</v>
      </c>
    </row>
    <row r="38" spans="1:5" ht="229.5">
      <c r="A38" t="s">
        <v>58</v>
      </c>
      <c r="E38" s="38" t="s">
        <v>128</v>
      </c>
    </row>
    <row r="39" spans="1:16" ht="12.75">
      <c r="A39" s="26" t="s">
        <v>51</v>
      </c>
      <c s="31" t="s">
        <v>81</v>
      </c>
      <c s="31" t="s">
        <v>3975</v>
      </c>
      <c s="26" t="s">
        <v>53</v>
      </c>
      <c s="32" t="s">
        <v>3976</v>
      </c>
      <c s="33" t="s">
        <v>118</v>
      </c>
      <c s="34">
        <v>11.827</v>
      </c>
      <c s="35">
        <v>0</v>
      </c>
      <c s="36">
        <f>ROUND(ROUND(H39,2)*ROUND(G39,3),2)</f>
      </c>
      <c r="O39">
        <f>(I39*21)/100</f>
      </c>
      <c t="s">
        <v>28</v>
      </c>
    </row>
    <row r="40" spans="1:5" ht="12.75">
      <c r="A40" s="37" t="s">
        <v>56</v>
      </c>
      <c r="E40" s="38" t="s">
        <v>53</v>
      </c>
    </row>
    <row r="41" spans="1:5" ht="25.5">
      <c r="A41" s="39" t="s">
        <v>57</v>
      </c>
      <c r="E41" s="40" t="s">
        <v>4716</v>
      </c>
    </row>
    <row r="42" spans="1:5" ht="293.25">
      <c r="A42" t="s">
        <v>58</v>
      </c>
      <c r="E42" s="38" t="s">
        <v>4165</v>
      </c>
    </row>
    <row r="43" spans="1:16" ht="12.75">
      <c r="A43" s="26" t="s">
        <v>51</v>
      </c>
      <c s="31" t="s">
        <v>85</v>
      </c>
      <c s="31" t="s">
        <v>3276</v>
      </c>
      <c s="26" t="s">
        <v>53</v>
      </c>
      <c s="32" t="s">
        <v>3277</v>
      </c>
      <c s="33" t="s">
        <v>114</v>
      </c>
      <c s="34">
        <v>24</v>
      </c>
      <c s="35">
        <v>0</v>
      </c>
      <c s="36">
        <f>ROUND(ROUND(H43,2)*ROUND(G43,3),2)</f>
      </c>
      <c r="O43">
        <f>(I43*21)/100</f>
      </c>
      <c t="s">
        <v>28</v>
      </c>
    </row>
    <row r="44" spans="1:5" ht="12.75">
      <c r="A44" s="37" t="s">
        <v>56</v>
      </c>
      <c r="E44" s="38" t="s">
        <v>53</v>
      </c>
    </row>
    <row r="45" spans="1:5" ht="12.75">
      <c r="A45" s="39" t="s">
        <v>57</v>
      </c>
      <c r="E45" s="40" t="s">
        <v>4717</v>
      </c>
    </row>
    <row r="46" spans="1:5" ht="25.5">
      <c r="A46" t="s">
        <v>58</v>
      </c>
      <c r="E46" s="38" t="s">
        <v>3278</v>
      </c>
    </row>
    <row r="47" spans="1:18" ht="12.75" customHeight="1">
      <c r="A47" s="6" t="s">
        <v>48</v>
      </c>
      <c s="6"/>
      <c s="44" t="s">
        <v>38</v>
      </c>
      <c s="6"/>
      <c s="29" t="s">
        <v>2572</v>
      </c>
      <c s="6"/>
      <c s="6"/>
      <c s="6"/>
      <c s="46">
        <f>0+Q47</f>
      </c>
      <c r="O47">
        <f>0+R47</f>
      </c>
      <c r="Q47">
        <f>0+I48</f>
      </c>
      <c>
        <f>0+O48</f>
      </c>
    </row>
    <row r="48" spans="1:16" ht="12.75">
      <c r="A48" s="26" t="s">
        <v>51</v>
      </c>
      <c s="31" t="s">
        <v>44</v>
      </c>
      <c s="31" t="s">
        <v>2573</v>
      </c>
      <c s="26" t="s">
        <v>53</v>
      </c>
      <c s="32" t="s">
        <v>2574</v>
      </c>
      <c s="33" t="s">
        <v>118</v>
      </c>
      <c s="34">
        <v>6.082</v>
      </c>
      <c s="35">
        <v>0</v>
      </c>
      <c s="36">
        <f>ROUND(ROUND(H48,2)*ROUND(G48,3),2)</f>
      </c>
      <c r="O48">
        <f>(I48*21)/100</f>
      </c>
      <c t="s">
        <v>28</v>
      </c>
    </row>
    <row r="49" spans="1:5" ht="12.75">
      <c r="A49" s="37" t="s">
        <v>56</v>
      </c>
      <c r="E49" s="38" t="s">
        <v>4718</v>
      </c>
    </row>
    <row r="50" spans="1:5" ht="38.25">
      <c r="A50" s="39" t="s">
        <v>57</v>
      </c>
      <c r="E50" s="40" t="s">
        <v>4719</v>
      </c>
    </row>
    <row r="51" spans="1:5" ht="38.25">
      <c r="A51" t="s">
        <v>58</v>
      </c>
      <c r="E51" s="38" t="s">
        <v>3685</v>
      </c>
    </row>
    <row r="52" spans="1:18" ht="12.75" customHeight="1">
      <c r="A52" s="6" t="s">
        <v>48</v>
      </c>
      <c s="6"/>
      <c s="44" t="s">
        <v>40</v>
      </c>
      <c s="6"/>
      <c s="29" t="s">
        <v>3319</v>
      </c>
      <c s="6"/>
      <c s="6"/>
      <c s="6"/>
      <c s="46">
        <f>0+Q52</f>
      </c>
      <c r="O52">
        <f>0+R52</f>
      </c>
      <c r="Q52">
        <f>0+I53+I57+I61+I65</f>
      </c>
      <c>
        <f>0+O53+O57+O61+O65</f>
      </c>
    </row>
    <row r="53" spans="1:16" ht="12.75">
      <c r="A53" s="26" t="s">
        <v>51</v>
      </c>
      <c s="31" t="s">
        <v>46</v>
      </c>
      <c s="31" t="s">
        <v>4720</v>
      </c>
      <c s="26" t="s">
        <v>53</v>
      </c>
      <c s="32" t="s">
        <v>4721</v>
      </c>
      <c s="33" t="s">
        <v>114</v>
      </c>
      <c s="34">
        <v>43.25</v>
      </c>
      <c s="35">
        <v>0</v>
      </c>
      <c s="36">
        <f>ROUND(ROUND(H53,2)*ROUND(G53,3),2)</f>
      </c>
      <c r="O53">
        <f>(I53*21)/100</f>
      </c>
      <c t="s">
        <v>28</v>
      </c>
    </row>
    <row r="54" spans="1:5" ht="12.75">
      <c r="A54" s="37" t="s">
        <v>56</v>
      </c>
      <c r="E54" s="38" t="s">
        <v>53</v>
      </c>
    </row>
    <row r="55" spans="1:5" ht="38.25">
      <c r="A55" s="39" t="s">
        <v>57</v>
      </c>
      <c r="E55" s="40" t="s">
        <v>4722</v>
      </c>
    </row>
    <row r="56" spans="1:5" ht="127.5">
      <c r="A56" t="s">
        <v>58</v>
      </c>
      <c r="E56" s="38" t="s">
        <v>4723</v>
      </c>
    </row>
    <row r="57" spans="1:16" ht="12.75">
      <c r="A57" s="26" t="s">
        <v>51</v>
      </c>
      <c s="31" t="s">
        <v>95</v>
      </c>
      <c s="31" t="s">
        <v>3988</v>
      </c>
      <c s="26" t="s">
        <v>53</v>
      </c>
      <c s="32" t="s">
        <v>3989</v>
      </c>
      <c s="33" t="s">
        <v>114</v>
      </c>
      <c s="34">
        <v>20.5</v>
      </c>
      <c s="35">
        <v>0</v>
      </c>
      <c s="36">
        <f>ROUND(ROUND(H57,2)*ROUND(G57,3),2)</f>
      </c>
      <c r="O57">
        <f>(I57*21)/100</f>
      </c>
      <c t="s">
        <v>28</v>
      </c>
    </row>
    <row r="58" spans="1:5" ht="12.75">
      <c r="A58" s="37" t="s">
        <v>56</v>
      </c>
      <c r="E58" s="38" t="s">
        <v>53</v>
      </c>
    </row>
    <row r="59" spans="1:5" ht="12.75">
      <c r="A59" s="39" t="s">
        <v>57</v>
      </c>
      <c r="E59" s="40" t="s">
        <v>4130</v>
      </c>
    </row>
    <row r="60" spans="1:5" ht="51">
      <c r="A60" t="s">
        <v>58</v>
      </c>
      <c r="E60" s="38" t="s">
        <v>3701</v>
      </c>
    </row>
    <row r="61" spans="1:16" ht="12.75">
      <c r="A61" s="26" t="s">
        <v>51</v>
      </c>
      <c s="31" t="s">
        <v>99</v>
      </c>
      <c s="31" t="s">
        <v>4724</v>
      </c>
      <c s="26" t="s">
        <v>53</v>
      </c>
      <c s="32" t="s">
        <v>4725</v>
      </c>
      <c s="33" t="s">
        <v>114</v>
      </c>
      <c s="34">
        <v>22.75</v>
      </c>
      <c s="35">
        <v>0</v>
      </c>
      <c s="36">
        <f>ROUND(ROUND(H61,2)*ROUND(G61,3),2)</f>
      </c>
      <c r="O61">
        <f>(I61*21)/100</f>
      </c>
      <c t="s">
        <v>28</v>
      </c>
    </row>
    <row r="62" spans="1:5" ht="12.75">
      <c r="A62" s="37" t="s">
        <v>56</v>
      </c>
      <c r="E62" s="38" t="s">
        <v>53</v>
      </c>
    </row>
    <row r="63" spans="1:5" ht="12.75">
      <c r="A63" s="39" t="s">
        <v>57</v>
      </c>
      <c r="E63" s="40" t="s">
        <v>4726</v>
      </c>
    </row>
    <row r="64" spans="1:5" ht="153">
      <c r="A64" t="s">
        <v>58</v>
      </c>
      <c r="E64" s="38" t="s">
        <v>4727</v>
      </c>
    </row>
    <row r="65" spans="1:16" ht="12.75">
      <c r="A65" s="26" t="s">
        <v>51</v>
      </c>
      <c s="31" t="s">
        <v>103</v>
      </c>
      <c s="31" t="s">
        <v>4728</v>
      </c>
      <c s="26" t="s">
        <v>53</v>
      </c>
      <c s="32" t="s">
        <v>4729</v>
      </c>
      <c s="33" t="s">
        <v>114</v>
      </c>
      <c s="34">
        <v>15.3</v>
      </c>
      <c s="35">
        <v>0</v>
      </c>
      <c s="36">
        <f>ROUND(ROUND(H65,2)*ROUND(G65,3),2)</f>
      </c>
      <c r="O65">
        <f>(I65*21)/100</f>
      </c>
      <c t="s">
        <v>28</v>
      </c>
    </row>
    <row r="66" spans="1:5" ht="12.75">
      <c r="A66" s="37" t="s">
        <v>56</v>
      </c>
      <c r="E66" s="38" t="s">
        <v>53</v>
      </c>
    </row>
    <row r="67" spans="1:5" ht="38.25">
      <c r="A67" s="39" t="s">
        <v>57</v>
      </c>
      <c r="E67" s="40" t="s">
        <v>4730</v>
      </c>
    </row>
    <row r="68" spans="1:5" ht="89.25">
      <c r="A68" t="s">
        <v>58</v>
      </c>
      <c r="E68" s="38" t="s">
        <v>4731</v>
      </c>
    </row>
    <row r="69" spans="1:18" ht="12.75" customHeight="1">
      <c r="A69" s="6" t="s">
        <v>48</v>
      </c>
      <c s="6"/>
      <c s="44" t="s">
        <v>81</v>
      </c>
      <c s="6"/>
      <c s="29" t="s">
        <v>330</v>
      </c>
      <c s="6"/>
      <c s="6"/>
      <c s="6"/>
      <c s="46">
        <f>0+Q69</f>
      </c>
      <c r="O69">
        <f>0+R69</f>
      </c>
      <c r="Q69">
        <f>0+I70+I74+I78+I82+I86+I90+I94</f>
      </c>
      <c>
        <f>0+O70+O74+O78+O82+O86+O90+O94</f>
      </c>
    </row>
    <row r="70" spans="1:16" ht="12.75">
      <c r="A70" s="26" t="s">
        <v>51</v>
      </c>
      <c s="31" t="s">
        <v>67</v>
      </c>
      <c s="31" t="s">
        <v>3011</v>
      </c>
      <c s="26" t="s">
        <v>53</v>
      </c>
      <c s="32" t="s">
        <v>3012</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4732</v>
      </c>
    </row>
    <row r="74" spans="1:16" ht="12.75">
      <c r="A74" s="26" t="s">
        <v>51</v>
      </c>
      <c s="31" t="s">
        <v>294</v>
      </c>
      <c s="31" t="s">
        <v>4733</v>
      </c>
      <c s="26" t="s">
        <v>53</v>
      </c>
      <c s="32" t="s">
        <v>4734</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4732</v>
      </c>
    </row>
    <row r="78" spans="1:16" ht="12.75">
      <c r="A78" s="26" t="s">
        <v>51</v>
      </c>
      <c s="31" t="s">
        <v>298</v>
      </c>
      <c s="31" t="s">
        <v>4735</v>
      </c>
      <c s="26" t="s">
        <v>53</v>
      </c>
      <c s="32" t="s">
        <v>4736</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4737</v>
      </c>
    </row>
    <row r="82" spans="1:16" ht="12.75">
      <c r="A82" s="26" t="s">
        <v>51</v>
      </c>
      <c s="31" t="s">
        <v>150</v>
      </c>
      <c s="31" t="s">
        <v>4738</v>
      </c>
      <c s="26" t="s">
        <v>53</v>
      </c>
      <c s="32" t="s">
        <v>4739</v>
      </c>
      <c s="33" t="s">
        <v>55</v>
      </c>
      <c s="34">
        <v>4.5</v>
      </c>
      <c s="35">
        <v>0</v>
      </c>
      <c s="36">
        <f>ROUND(ROUND(H82,2)*ROUND(G82,3),2)</f>
      </c>
      <c r="O82">
        <f>(I82*21)/100</f>
      </c>
      <c t="s">
        <v>28</v>
      </c>
    </row>
    <row r="83" spans="1:5" ht="12.75">
      <c r="A83" s="37" t="s">
        <v>56</v>
      </c>
      <c r="E83" s="38" t="s">
        <v>4740</v>
      </c>
    </row>
    <row r="84" spans="1:5" ht="12.75">
      <c r="A84" s="39" t="s">
        <v>57</v>
      </c>
      <c r="E84" s="40" t="s">
        <v>53</v>
      </c>
    </row>
    <row r="85" spans="1:5" ht="191.25">
      <c r="A85" t="s">
        <v>58</v>
      </c>
      <c r="E85" s="38" t="s">
        <v>4737</v>
      </c>
    </row>
    <row r="86" spans="1:16" ht="12.75">
      <c r="A86" s="26" t="s">
        <v>51</v>
      </c>
      <c s="31" t="s">
        <v>152</v>
      </c>
      <c s="31" t="s">
        <v>4741</v>
      </c>
      <c s="26" t="s">
        <v>53</v>
      </c>
      <c s="32" t="s">
        <v>4742</v>
      </c>
      <c s="33" t="s">
        <v>65</v>
      </c>
      <c s="34">
        <v>6</v>
      </c>
      <c s="35">
        <v>0</v>
      </c>
      <c s="36">
        <f>ROUND(ROUND(H86,2)*ROUND(G86,3),2)</f>
      </c>
      <c r="O86">
        <f>(I86*21)/100</f>
      </c>
      <c t="s">
        <v>28</v>
      </c>
    </row>
    <row r="87" spans="1:5" ht="12.75">
      <c r="A87" s="37" t="s">
        <v>56</v>
      </c>
      <c r="E87" s="38" t="s">
        <v>4743</v>
      </c>
    </row>
    <row r="88" spans="1:5" ht="12.75">
      <c r="A88" s="39" t="s">
        <v>57</v>
      </c>
      <c r="E88" s="40" t="s">
        <v>53</v>
      </c>
    </row>
    <row r="89" spans="1:5" ht="191.25">
      <c r="A89" t="s">
        <v>58</v>
      </c>
      <c r="E89" s="38" t="s">
        <v>4737</v>
      </c>
    </row>
    <row r="90" spans="1:16" ht="12.75">
      <c r="A90" s="26" t="s">
        <v>51</v>
      </c>
      <c s="31" t="s">
        <v>154</v>
      </c>
      <c s="31" t="s">
        <v>4744</v>
      </c>
      <c s="26" t="s">
        <v>53</v>
      </c>
      <c s="32" t="s">
        <v>4745</v>
      </c>
      <c s="33" t="s">
        <v>65</v>
      </c>
      <c s="34">
        <v>1</v>
      </c>
      <c s="35">
        <v>0</v>
      </c>
      <c s="36">
        <f>ROUND(ROUND(H90,2)*ROUND(G90,3),2)</f>
      </c>
      <c r="O90">
        <f>(I90*21)/100</f>
      </c>
      <c t="s">
        <v>28</v>
      </c>
    </row>
    <row r="91" spans="1:5" ht="12.75">
      <c r="A91" s="37" t="s">
        <v>56</v>
      </c>
      <c r="E91" s="38" t="s">
        <v>4746</v>
      </c>
    </row>
    <row r="92" spans="1:5" ht="12.75">
      <c r="A92" s="39" t="s">
        <v>57</v>
      </c>
      <c r="E92" s="40" t="s">
        <v>53</v>
      </c>
    </row>
    <row r="93" spans="1:5" ht="165.75">
      <c r="A93" t="s">
        <v>58</v>
      </c>
      <c r="E93" s="38" t="s">
        <v>4747</v>
      </c>
    </row>
    <row r="94" spans="1:16" ht="12.75">
      <c r="A94" s="26" t="s">
        <v>51</v>
      </c>
      <c s="31" t="s">
        <v>210</v>
      </c>
      <c s="31" t="s">
        <v>4748</v>
      </c>
      <c s="26" t="s">
        <v>53</v>
      </c>
      <c s="32" t="s">
        <v>4749</v>
      </c>
      <c s="33" t="s">
        <v>65</v>
      </c>
      <c s="34">
        <v>1</v>
      </c>
      <c s="35">
        <v>0</v>
      </c>
      <c s="36">
        <f>ROUND(ROUND(H94,2)*ROUND(G94,3),2)</f>
      </c>
      <c r="O94">
        <f>(I94*21)/100</f>
      </c>
      <c t="s">
        <v>28</v>
      </c>
    </row>
    <row r="95" spans="1:5" ht="12.75">
      <c r="A95" s="37" t="s">
        <v>56</v>
      </c>
      <c r="E95" s="38" t="s">
        <v>4750</v>
      </c>
    </row>
    <row r="96" spans="1:5" ht="12.75">
      <c r="A96" s="39" t="s">
        <v>57</v>
      </c>
      <c r="E96" s="40" t="s">
        <v>53</v>
      </c>
    </row>
    <row r="97" spans="1:5" ht="191.25">
      <c r="A97" t="s">
        <v>58</v>
      </c>
      <c r="E97" s="38" t="s">
        <v>4751</v>
      </c>
    </row>
    <row r="98" spans="1:18" ht="12.75" customHeight="1">
      <c r="A98" s="6" t="s">
        <v>48</v>
      </c>
      <c s="6"/>
      <c s="44" t="s">
        <v>85</v>
      </c>
      <c s="6"/>
      <c s="29" t="s">
        <v>3340</v>
      </c>
      <c s="6"/>
      <c s="6"/>
      <c s="6"/>
      <c s="46">
        <f>0+Q98</f>
      </c>
      <c r="O98">
        <f>0+R98</f>
      </c>
      <c r="Q98">
        <f>0+I99+I103+I107+I111+I115</f>
      </c>
      <c>
        <f>0+O99+O103+O107+O111+O115</f>
      </c>
    </row>
    <row r="99" spans="1:16" ht="12.75">
      <c r="A99" s="26" t="s">
        <v>51</v>
      </c>
      <c s="31" t="s">
        <v>158</v>
      </c>
      <c s="31" t="s">
        <v>4752</v>
      </c>
      <c s="26" t="s">
        <v>53</v>
      </c>
      <c s="32" t="s">
        <v>4753</v>
      </c>
      <c s="33" t="s">
        <v>55</v>
      </c>
      <c s="34">
        <v>33.792</v>
      </c>
      <c s="35">
        <v>0</v>
      </c>
      <c s="36">
        <f>ROUND(ROUND(H99,2)*ROUND(G99,3),2)</f>
      </c>
      <c r="O99">
        <f>(I99*21)/100</f>
      </c>
      <c t="s">
        <v>28</v>
      </c>
    </row>
    <row r="100" spans="1:5" ht="12.75">
      <c r="A100" s="37" t="s">
        <v>56</v>
      </c>
      <c r="E100" s="38" t="s">
        <v>4754</v>
      </c>
    </row>
    <row r="101" spans="1:5" ht="12.75">
      <c r="A101" s="39" t="s">
        <v>57</v>
      </c>
      <c r="E101" s="40" t="s">
        <v>4755</v>
      </c>
    </row>
    <row r="102" spans="1:5" ht="255">
      <c r="A102" t="s">
        <v>58</v>
      </c>
      <c r="E102" s="38" t="s">
        <v>4756</v>
      </c>
    </row>
    <row r="103" spans="1:16" ht="12.75">
      <c r="A103" s="26" t="s">
        <v>51</v>
      </c>
      <c s="31" t="s">
        <v>162</v>
      </c>
      <c s="31" t="s">
        <v>4757</v>
      </c>
      <c s="26" t="s">
        <v>53</v>
      </c>
      <c s="32" t="s">
        <v>4758</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4759</v>
      </c>
    </row>
    <row r="107" spans="1:16" ht="12.75">
      <c r="A107" s="26" t="s">
        <v>51</v>
      </c>
      <c s="31" t="s">
        <v>166</v>
      </c>
      <c s="31" t="s">
        <v>4760</v>
      </c>
      <c s="26" t="s">
        <v>53</v>
      </c>
      <c s="32" t="s">
        <v>4761</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4762</v>
      </c>
    </row>
    <row r="111" spans="1:16" ht="12.75">
      <c r="A111" s="26" t="s">
        <v>51</v>
      </c>
      <c s="31" t="s">
        <v>170</v>
      </c>
      <c s="31" t="s">
        <v>4763</v>
      </c>
      <c s="26" t="s">
        <v>53</v>
      </c>
      <c s="32" t="s">
        <v>4764</v>
      </c>
      <c s="33" t="s">
        <v>55</v>
      </c>
      <c s="34">
        <v>28.6</v>
      </c>
      <c s="35">
        <v>0</v>
      </c>
      <c s="36">
        <f>ROUND(ROUND(H111,2)*ROUND(G111,3),2)</f>
      </c>
      <c r="O111">
        <f>(I111*21)/100</f>
      </c>
      <c t="s">
        <v>28</v>
      </c>
    </row>
    <row r="112" spans="1:5" ht="12.75">
      <c r="A112" s="37" t="s">
        <v>56</v>
      </c>
      <c r="E112" s="38" t="s">
        <v>4765</v>
      </c>
    </row>
    <row r="113" spans="1:5" ht="12.75">
      <c r="A113" s="39" t="s">
        <v>57</v>
      </c>
      <c r="E113" s="40" t="s">
        <v>53</v>
      </c>
    </row>
    <row r="114" spans="1:5" ht="51">
      <c r="A114" t="s">
        <v>58</v>
      </c>
      <c r="E114" s="38" t="s">
        <v>4766</v>
      </c>
    </row>
    <row r="115" spans="1:16" ht="12.75">
      <c r="A115" s="26" t="s">
        <v>51</v>
      </c>
      <c s="31" t="s">
        <v>174</v>
      </c>
      <c s="31" t="s">
        <v>4767</v>
      </c>
      <c s="26" t="s">
        <v>53</v>
      </c>
      <c s="32" t="s">
        <v>4768</v>
      </c>
      <c s="33" t="s">
        <v>65</v>
      </c>
      <c s="34">
        <v>1</v>
      </c>
      <c s="35">
        <v>0</v>
      </c>
      <c s="36">
        <f>ROUND(ROUND(H115,2)*ROUND(G115,3),2)</f>
      </c>
      <c r="O115">
        <f>(I115*21)/100</f>
      </c>
      <c t="s">
        <v>28</v>
      </c>
    </row>
    <row r="116" spans="1:5" ht="12.75">
      <c r="A116" s="37" t="s">
        <v>56</v>
      </c>
      <c r="E116" s="38" t="s">
        <v>4769</v>
      </c>
    </row>
    <row r="117" spans="1:5" ht="12.75">
      <c r="A117" s="39" t="s">
        <v>57</v>
      </c>
      <c r="E117" s="40" t="s">
        <v>53</v>
      </c>
    </row>
    <row r="118" spans="1:5" ht="12.75">
      <c r="A118" t="s">
        <v>58</v>
      </c>
      <c r="E118" s="38" t="s">
        <v>4770</v>
      </c>
    </row>
    <row r="119" spans="1:18" ht="12.75" customHeight="1">
      <c r="A119" s="6" t="s">
        <v>48</v>
      </c>
      <c s="6"/>
      <c s="44" t="s">
        <v>44</v>
      </c>
      <c s="6"/>
      <c s="29" t="s">
        <v>4771</v>
      </c>
      <c s="6"/>
      <c s="6"/>
      <c s="6"/>
      <c s="46">
        <f>0+Q119</f>
      </c>
      <c r="O119">
        <f>0+R119</f>
      </c>
      <c r="Q119">
        <f>0+I120+I124+I128+I132+I136</f>
      </c>
      <c>
        <f>0+O120+O124+O128+O132+O136</f>
      </c>
    </row>
    <row r="120" spans="1:16" ht="12.75">
      <c r="A120" s="26" t="s">
        <v>51</v>
      </c>
      <c s="31" t="s">
        <v>178</v>
      </c>
      <c s="31" t="s">
        <v>4772</v>
      </c>
      <c s="26" t="s">
        <v>53</v>
      </c>
      <c s="32" t="s">
        <v>4773</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4774</v>
      </c>
    </row>
    <row r="124" spans="1:16" ht="12.75">
      <c r="A124" s="26" t="s">
        <v>51</v>
      </c>
      <c s="31" t="s">
        <v>182</v>
      </c>
      <c s="31" t="s">
        <v>4775</v>
      </c>
      <c s="26" t="s">
        <v>53</v>
      </c>
      <c s="32" t="s">
        <v>4776</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4774</v>
      </c>
    </row>
    <row r="128" spans="1:16" ht="12.75">
      <c r="A128" s="26" t="s">
        <v>51</v>
      </c>
      <c s="31" t="s">
        <v>186</v>
      </c>
      <c s="31" t="s">
        <v>4777</v>
      </c>
      <c s="26" t="s">
        <v>53</v>
      </c>
      <c s="32" t="s">
        <v>4778</v>
      </c>
      <c s="33" t="s">
        <v>55</v>
      </c>
      <c s="34">
        <v>17.4</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4135</v>
      </c>
    </row>
    <row r="132" spans="1:16" ht="12.75">
      <c r="A132" s="26" t="s">
        <v>51</v>
      </c>
      <c s="31" t="s">
        <v>190</v>
      </c>
      <c s="31" t="s">
        <v>4780</v>
      </c>
      <c s="26" t="s">
        <v>53</v>
      </c>
      <c s="32" t="s">
        <v>4781</v>
      </c>
      <c s="33" t="s">
        <v>55</v>
      </c>
      <c s="34">
        <v>10</v>
      </c>
      <c s="35">
        <v>0</v>
      </c>
      <c s="36">
        <f>ROUND(ROUND(H132,2)*ROUND(G132,3),2)</f>
      </c>
      <c r="O132">
        <f>(I132*21)/100</f>
      </c>
      <c t="s">
        <v>28</v>
      </c>
    </row>
    <row r="133" spans="1:5" ht="12.75">
      <c r="A133" s="37" t="s">
        <v>56</v>
      </c>
      <c r="E133" s="38" t="s">
        <v>4782</v>
      </c>
    </row>
    <row r="134" spans="1:5" ht="12.75">
      <c r="A134" s="39" t="s">
        <v>57</v>
      </c>
      <c r="E134" s="40" t="s">
        <v>53</v>
      </c>
    </row>
    <row r="135" spans="1:5" ht="76.5">
      <c r="A135" t="s">
        <v>58</v>
      </c>
      <c r="E135" s="38" t="s">
        <v>4234</v>
      </c>
    </row>
    <row r="136" spans="1:16" ht="12.75">
      <c r="A136" s="26" t="s">
        <v>51</v>
      </c>
      <c s="31" t="s">
        <v>194</v>
      </c>
      <c s="31" t="s">
        <v>4783</v>
      </c>
      <c s="26" t="s">
        <v>53</v>
      </c>
      <c s="32" t="s">
        <v>4784</v>
      </c>
      <c s="33" t="s">
        <v>55</v>
      </c>
      <c s="34">
        <v>50</v>
      </c>
      <c s="35">
        <v>0</v>
      </c>
      <c s="36">
        <f>ROUND(ROUND(H136,2)*ROUND(G136,3),2)</f>
      </c>
      <c r="O136">
        <f>(I136*21)/100</f>
      </c>
      <c t="s">
        <v>28</v>
      </c>
    </row>
    <row r="137" spans="1:5" ht="12.75">
      <c r="A137" s="37" t="s">
        <v>56</v>
      </c>
      <c r="E137" s="38" t="s">
        <v>4785</v>
      </c>
    </row>
    <row r="138" spans="1:5" ht="12.75">
      <c r="A138" s="39" t="s">
        <v>57</v>
      </c>
      <c r="E138" s="40" t="s">
        <v>53</v>
      </c>
    </row>
    <row r="139" spans="1:5" ht="76.5">
      <c r="A139" t="s">
        <v>58</v>
      </c>
      <c r="E139" s="38" t="s">
        <v>4786</v>
      </c>
    </row>
    <row r="140" spans="1:18" ht="12.75" customHeight="1">
      <c r="A140" s="6" t="s">
        <v>48</v>
      </c>
      <c s="6"/>
      <c s="44" t="s">
        <v>364</v>
      </c>
      <c s="6"/>
      <c s="29" t="s">
        <v>365</v>
      </c>
      <c s="6"/>
      <c s="6"/>
      <c s="6"/>
      <c s="46">
        <f>0+Q140</f>
      </c>
      <c r="O140">
        <f>0+R140</f>
      </c>
      <c r="Q140">
        <f>0+I141+I145+I149+I153+I157</f>
      </c>
      <c>
        <f>0+O141+O145+O149+O153+O157</f>
      </c>
    </row>
    <row r="141" spans="1:16" ht="38.25">
      <c r="A141" s="26" t="s">
        <v>51</v>
      </c>
      <c s="31" t="s">
        <v>302</v>
      </c>
      <c s="31" t="s">
        <v>2722</v>
      </c>
      <c s="26" t="s">
        <v>373</v>
      </c>
      <c s="32" t="s">
        <v>2723</v>
      </c>
      <c s="33" t="s">
        <v>375</v>
      </c>
      <c s="34">
        <v>21.467</v>
      </c>
      <c s="35">
        <v>0</v>
      </c>
      <c s="36">
        <f>ROUND(ROUND(H141,2)*ROUND(G141,3),2)</f>
      </c>
      <c r="O141">
        <f>(I141*21)/100</f>
      </c>
      <c t="s">
        <v>28</v>
      </c>
    </row>
    <row r="142" spans="1:5" ht="38.25">
      <c r="A142" s="37" t="s">
        <v>56</v>
      </c>
      <c r="E142" s="38" t="s">
        <v>3036</v>
      </c>
    </row>
    <row r="143" spans="1:5" ht="12.75">
      <c r="A143" s="39" t="s">
        <v>57</v>
      </c>
      <c r="E143" s="40" t="s">
        <v>4787</v>
      </c>
    </row>
    <row r="144" spans="1:5" ht="165.75">
      <c r="A144" t="s">
        <v>58</v>
      </c>
      <c r="E144" s="38" t="s">
        <v>1154</v>
      </c>
    </row>
    <row r="145" spans="1:16" ht="25.5">
      <c r="A145" s="26" t="s">
        <v>51</v>
      </c>
      <c s="31" t="s">
        <v>306</v>
      </c>
      <c s="31" t="s">
        <v>1762</v>
      </c>
      <c s="26" t="s">
        <v>373</v>
      </c>
      <c s="32" t="s">
        <v>1763</v>
      </c>
      <c s="33" t="s">
        <v>375</v>
      </c>
      <c s="34">
        <v>52.827</v>
      </c>
      <c s="35">
        <v>0</v>
      </c>
      <c s="36">
        <f>ROUND(ROUND(H145,2)*ROUND(G145,3),2)</f>
      </c>
      <c r="O145">
        <f>(I145*21)/100</f>
      </c>
      <c t="s">
        <v>28</v>
      </c>
    </row>
    <row r="146" spans="1:5" ht="38.25">
      <c r="A146" s="37" t="s">
        <v>56</v>
      </c>
      <c r="E146" s="38" t="s">
        <v>1155</v>
      </c>
    </row>
    <row r="147" spans="1:5" ht="51">
      <c r="A147" s="39" t="s">
        <v>57</v>
      </c>
      <c r="E147" s="40" t="s">
        <v>4788</v>
      </c>
    </row>
    <row r="148" spans="1:5" ht="165.75">
      <c r="A148" t="s">
        <v>58</v>
      </c>
      <c r="E148" s="38" t="s">
        <v>1154</v>
      </c>
    </row>
    <row r="149" spans="1:16" ht="25.5">
      <c r="A149" s="26" t="s">
        <v>51</v>
      </c>
      <c s="31" t="s">
        <v>310</v>
      </c>
      <c s="31" t="s">
        <v>3379</v>
      </c>
      <c s="26" t="s">
        <v>373</v>
      </c>
      <c s="32" t="s">
        <v>3380</v>
      </c>
      <c s="33" t="s">
        <v>375</v>
      </c>
      <c s="34">
        <v>2.61</v>
      </c>
      <c s="35">
        <v>0</v>
      </c>
      <c s="36">
        <f>ROUND(ROUND(H149,2)*ROUND(G149,3),2)</f>
      </c>
      <c r="O149">
        <f>(I149*21)/100</f>
      </c>
      <c t="s">
        <v>28</v>
      </c>
    </row>
    <row r="150" spans="1:5" ht="38.25">
      <c r="A150" s="37" t="s">
        <v>56</v>
      </c>
      <c r="E150" s="38" t="s">
        <v>1155</v>
      </c>
    </row>
    <row r="151" spans="1:5" ht="12.75">
      <c r="A151" s="39" t="s">
        <v>57</v>
      </c>
      <c r="E151" s="40" t="s">
        <v>4789</v>
      </c>
    </row>
    <row r="152" spans="1:5" ht="165.75">
      <c r="A152" t="s">
        <v>58</v>
      </c>
      <c r="E152" s="38" t="s">
        <v>1154</v>
      </c>
    </row>
    <row r="153" spans="1:16" ht="38.25">
      <c r="A153" s="26" t="s">
        <v>51</v>
      </c>
      <c s="31" t="s">
        <v>202</v>
      </c>
      <c s="31" t="s">
        <v>372</v>
      </c>
      <c s="26" t="s">
        <v>373</v>
      </c>
      <c s="32" t="s">
        <v>374</v>
      </c>
      <c s="33" t="s">
        <v>375</v>
      </c>
      <c s="34">
        <v>1.2</v>
      </c>
      <c s="35">
        <v>0</v>
      </c>
      <c s="36">
        <f>ROUND(ROUND(H153,2)*ROUND(G153,3),2)</f>
      </c>
      <c r="O153">
        <f>(I153*21)/100</f>
      </c>
      <c t="s">
        <v>28</v>
      </c>
    </row>
    <row r="154" spans="1:5" ht="38.25">
      <c r="A154" s="37" t="s">
        <v>56</v>
      </c>
      <c r="E154" s="38" t="s">
        <v>1155</v>
      </c>
    </row>
    <row r="155" spans="1:5" ht="12.75">
      <c r="A155" s="39" t="s">
        <v>57</v>
      </c>
      <c r="E155" s="40" t="s">
        <v>53</v>
      </c>
    </row>
    <row r="156" spans="1:5" ht="165.75">
      <c r="A156" t="s">
        <v>58</v>
      </c>
      <c r="E156" s="38" t="s">
        <v>1154</v>
      </c>
    </row>
    <row r="157" spans="1:16" ht="25.5">
      <c r="A157" s="26" t="s">
        <v>51</v>
      </c>
      <c s="31" t="s">
        <v>206</v>
      </c>
      <c s="31" t="s">
        <v>379</v>
      </c>
      <c s="26" t="s">
        <v>373</v>
      </c>
      <c s="32" t="s">
        <v>380</v>
      </c>
      <c s="33" t="s">
        <v>375</v>
      </c>
      <c s="34">
        <v>0.638</v>
      </c>
      <c s="35">
        <v>0</v>
      </c>
      <c s="36">
        <f>ROUND(ROUND(H157,2)*ROUND(G157,3),2)</f>
      </c>
      <c r="O157">
        <f>(I157*21)/100</f>
      </c>
      <c t="s">
        <v>28</v>
      </c>
    </row>
    <row r="158" spans="1:5" ht="38.25">
      <c r="A158" s="37" t="s">
        <v>56</v>
      </c>
      <c r="E158" s="38" t="s">
        <v>1336</v>
      </c>
    </row>
    <row r="159" spans="1:5" ht="12.75">
      <c r="A159" s="39" t="s">
        <v>57</v>
      </c>
      <c r="E159" s="40" t="s">
        <v>4790</v>
      </c>
    </row>
    <row r="160" spans="1:5" ht="153">
      <c r="A160" t="s">
        <v>58</v>
      </c>
      <c r="E160" s="38" t="s">
        <v>4791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4792</v>
      </c>
      <c s="41">
        <f>0+I9</f>
      </c>
      <c r="O3" t="s">
        <v>23</v>
      </c>
      <c t="s">
        <v>28</v>
      </c>
    </row>
    <row r="4" spans="1:16" ht="15" customHeight="1">
      <c r="A4" t="s">
        <v>17</v>
      </c>
      <c s="12" t="s">
        <v>18</v>
      </c>
      <c s="13" t="s">
        <v>4698</v>
      </c>
      <c s="1"/>
      <c s="14" t="s">
        <v>4699</v>
      </c>
      <c s="1"/>
      <c s="1"/>
      <c s="11"/>
      <c s="11"/>
      <c r="O4" t="s">
        <v>24</v>
      </c>
      <c t="s">
        <v>28</v>
      </c>
    </row>
    <row r="5" spans="1:16" ht="12.75" customHeight="1">
      <c r="A5" t="s">
        <v>21</v>
      </c>
      <c s="16" t="s">
        <v>22</v>
      </c>
      <c s="17" t="s">
        <v>4792</v>
      </c>
      <c s="6"/>
      <c s="18" t="s">
        <v>4793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34</v>
      </c>
      <c s="31" t="s">
        <v>4795</v>
      </c>
      <c s="26" t="s">
        <v>53</v>
      </c>
      <c s="32" t="s">
        <v>4796</v>
      </c>
      <c s="33" t="s">
        <v>369</v>
      </c>
      <c s="34">
        <v>1</v>
      </c>
      <c s="35">
        <v>0</v>
      </c>
      <c s="36">
        <f>ROUND(ROUND(H10,2)*ROUND(G10,3),2)</f>
      </c>
      <c r="O10">
        <f>(I10*21)/100</f>
      </c>
      <c t="s">
        <v>28</v>
      </c>
    </row>
    <row r="11" spans="1:5" ht="38.25">
      <c r="A11" s="37" t="s">
        <v>56</v>
      </c>
      <c r="E11" s="38" t="s">
        <v>4797</v>
      </c>
    </row>
    <row r="12" spans="1:5" ht="12.75">
      <c r="A12" s="39" t="s">
        <v>57</v>
      </c>
      <c r="E12" s="40" t="s">
        <v>53</v>
      </c>
    </row>
    <row r="13" spans="1:5" ht="38.25">
      <c r="A13" t="s">
        <v>58</v>
      </c>
      <c r="E13" s="38" t="s">
        <v>4798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4801</v>
      </c>
      <c s="41">
        <f>0+I9+I14+I39+I44+I53+I98+I107</f>
      </c>
      <c r="O3" t="s">
        <v>23</v>
      </c>
      <c t="s">
        <v>28</v>
      </c>
    </row>
    <row r="4" spans="1:16" ht="15" customHeight="1">
      <c r="A4" t="s">
        <v>17</v>
      </c>
      <c s="12" t="s">
        <v>18</v>
      </c>
      <c s="13" t="s">
        <v>4799</v>
      </c>
      <c s="1"/>
      <c s="14" t="s">
        <v>4800</v>
      </c>
      <c s="1"/>
      <c s="1"/>
      <c s="11"/>
      <c s="11"/>
      <c r="O4" t="s">
        <v>24</v>
      </c>
      <c t="s">
        <v>28</v>
      </c>
    </row>
    <row r="5" spans="1:16" ht="12.75" customHeight="1">
      <c r="A5" t="s">
        <v>21</v>
      </c>
      <c s="16" t="s">
        <v>22</v>
      </c>
      <c s="17" t="s">
        <v>4801</v>
      </c>
      <c s="6"/>
      <c s="18" t="s">
        <v>4802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170</v>
      </c>
      <c s="31" t="s">
        <v>4804</v>
      </c>
      <c s="26" t="s">
        <v>53</v>
      </c>
      <c s="32" t="s">
        <v>4704</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8" ht="12.75" customHeight="1">
      <c r="A14" s="6" t="s">
        <v>48</v>
      </c>
      <c s="6"/>
      <c s="44" t="s">
        <v>34</v>
      </c>
      <c s="6"/>
      <c s="29" t="s">
        <v>111</v>
      </c>
      <c s="6"/>
      <c s="6"/>
      <c s="6"/>
      <c s="46">
        <f>0+Q14</f>
      </c>
      <c r="O14">
        <f>0+R14</f>
      </c>
      <c r="Q14">
        <f>0+I15+I19+I23+I27+I31+I35</f>
      </c>
      <c>
        <f>0+O15+O19+O23+O27+O31+O35</f>
      </c>
    </row>
    <row r="15" spans="1:16" ht="12.75">
      <c r="A15" s="26" t="s">
        <v>51</v>
      </c>
      <c s="31" t="s">
        <v>34</v>
      </c>
      <c s="31" t="s">
        <v>3641</v>
      </c>
      <c s="26" t="s">
        <v>53</v>
      </c>
      <c s="32" t="s">
        <v>3642</v>
      </c>
      <c s="33" t="s">
        <v>118</v>
      </c>
      <c s="34">
        <v>841.205</v>
      </c>
      <c s="35">
        <v>0</v>
      </c>
      <c s="36">
        <f>ROUND(ROUND(H15,2)*ROUND(G15,3),2)</f>
      </c>
      <c r="O15">
        <f>(I15*21)/100</f>
      </c>
      <c t="s">
        <v>28</v>
      </c>
    </row>
    <row r="16" spans="1:5" ht="12.75">
      <c r="A16" s="37" t="s">
        <v>56</v>
      </c>
      <c r="E16" s="38" t="s">
        <v>53</v>
      </c>
    </row>
    <row r="17" spans="1:5" ht="102">
      <c r="A17" s="39" t="s">
        <v>57</v>
      </c>
      <c r="E17" s="40" t="s">
        <v>4805</v>
      </c>
    </row>
    <row r="18" spans="1:5" ht="318.75">
      <c r="A18" t="s">
        <v>58</v>
      </c>
      <c r="E18" s="38" t="s">
        <v>3645</v>
      </c>
    </row>
    <row r="19" spans="1:16" ht="12.75">
      <c r="A19" s="26" t="s">
        <v>51</v>
      </c>
      <c s="31" t="s">
        <v>28</v>
      </c>
      <c s="31" t="s">
        <v>4092</v>
      </c>
      <c s="26" t="s">
        <v>53</v>
      </c>
      <c s="32" t="s">
        <v>4093</v>
      </c>
      <c s="33" t="s">
        <v>118</v>
      </c>
      <c s="34">
        <v>223.693</v>
      </c>
      <c s="35">
        <v>0</v>
      </c>
      <c s="36">
        <f>ROUND(ROUND(H19,2)*ROUND(G19,3),2)</f>
      </c>
      <c r="O19">
        <f>(I19*21)/100</f>
      </c>
      <c t="s">
        <v>28</v>
      </c>
    </row>
    <row r="20" spans="1:5" ht="12.75">
      <c r="A20" s="37" t="s">
        <v>56</v>
      </c>
      <c r="E20" s="38" t="s">
        <v>53</v>
      </c>
    </row>
    <row r="21" spans="1:5" ht="51">
      <c r="A21" s="39" t="s">
        <v>57</v>
      </c>
      <c r="E21" s="40" t="s">
        <v>4806</v>
      </c>
    </row>
    <row r="22" spans="1:5" ht="191.25">
      <c r="A22" t="s">
        <v>58</v>
      </c>
      <c r="E22" s="38" t="s">
        <v>4094</v>
      </c>
    </row>
    <row r="23" spans="1:16" ht="12.75">
      <c r="A23" s="26" t="s">
        <v>51</v>
      </c>
      <c s="31" t="s">
        <v>26</v>
      </c>
      <c s="31" t="s">
        <v>126</v>
      </c>
      <c s="26" t="s">
        <v>53</v>
      </c>
      <c s="32" t="s">
        <v>127</v>
      </c>
      <c s="33" t="s">
        <v>118</v>
      </c>
      <c s="34">
        <v>223.693</v>
      </c>
      <c s="35">
        <v>0</v>
      </c>
      <c s="36">
        <f>ROUND(ROUND(H23,2)*ROUND(G23,3),2)</f>
      </c>
      <c r="O23">
        <f>(I23*21)/100</f>
      </c>
      <c t="s">
        <v>28</v>
      </c>
    </row>
    <row r="24" spans="1:5" ht="12.75">
      <c r="A24" s="37" t="s">
        <v>56</v>
      </c>
      <c r="E24" s="38" t="s">
        <v>53</v>
      </c>
    </row>
    <row r="25" spans="1:5" ht="51">
      <c r="A25" s="39" t="s">
        <v>57</v>
      </c>
      <c r="E25" s="40" t="s">
        <v>4806</v>
      </c>
    </row>
    <row r="26" spans="1:5" ht="229.5">
      <c r="A26" t="s">
        <v>58</v>
      </c>
      <c r="E26" s="38" t="s">
        <v>128</v>
      </c>
    </row>
    <row r="27" spans="1:16" ht="12.75">
      <c r="A27" s="26" t="s">
        <v>51</v>
      </c>
      <c s="31" t="s">
        <v>38</v>
      </c>
      <c s="31" t="s">
        <v>2866</v>
      </c>
      <c s="26" t="s">
        <v>53</v>
      </c>
      <c s="32" t="s">
        <v>2867</v>
      </c>
      <c s="33" t="s">
        <v>118</v>
      </c>
      <c s="34">
        <v>83.672</v>
      </c>
      <c s="35">
        <v>0</v>
      </c>
      <c s="36">
        <f>ROUND(ROUND(H27,2)*ROUND(G27,3),2)</f>
      </c>
      <c r="O27">
        <f>(I27*21)/100</f>
      </c>
      <c t="s">
        <v>28</v>
      </c>
    </row>
    <row r="28" spans="1:5" ht="12.75">
      <c r="A28" s="37" t="s">
        <v>56</v>
      </c>
      <c r="E28" s="38" t="s">
        <v>53</v>
      </c>
    </row>
    <row r="29" spans="1:5" ht="63.75">
      <c r="A29" s="39" t="s">
        <v>57</v>
      </c>
      <c r="E29" s="40" t="s">
        <v>4807</v>
      </c>
    </row>
    <row r="30" spans="1:5" ht="229.5">
      <c r="A30" t="s">
        <v>58</v>
      </c>
      <c r="E30" s="38" t="s">
        <v>4100</v>
      </c>
    </row>
    <row r="31" spans="1:16" ht="12.75">
      <c r="A31" s="26" t="s">
        <v>51</v>
      </c>
      <c s="31" t="s">
        <v>40</v>
      </c>
      <c s="31" t="s">
        <v>3975</v>
      </c>
      <c s="26" t="s">
        <v>53</v>
      </c>
      <c s="32" t="s">
        <v>3976</v>
      </c>
      <c s="33" t="s">
        <v>118</v>
      </c>
      <c s="34">
        <v>206.72</v>
      </c>
      <c s="35">
        <v>0</v>
      </c>
      <c s="36">
        <f>ROUND(ROUND(H31,2)*ROUND(G31,3),2)</f>
      </c>
      <c r="O31">
        <f>(I31*21)/100</f>
      </c>
      <c t="s">
        <v>28</v>
      </c>
    </row>
    <row r="32" spans="1:5" ht="12.75">
      <c r="A32" s="37" t="s">
        <v>56</v>
      </c>
      <c r="E32" s="38" t="s">
        <v>53</v>
      </c>
    </row>
    <row r="33" spans="1:5" ht="89.25">
      <c r="A33" s="39" t="s">
        <v>57</v>
      </c>
      <c r="E33" s="40" t="s">
        <v>4808</v>
      </c>
    </row>
    <row r="34" spans="1:5" ht="293.25">
      <c r="A34" t="s">
        <v>58</v>
      </c>
      <c r="E34" s="38" t="s">
        <v>4165</v>
      </c>
    </row>
    <row r="35" spans="1:16" ht="12.75">
      <c r="A35" s="26" t="s">
        <v>51</v>
      </c>
      <c s="31" t="s">
        <v>174</v>
      </c>
      <c s="31" t="s">
        <v>4809</v>
      </c>
      <c s="26" t="s">
        <v>53</v>
      </c>
      <c s="32" t="s">
        <v>4810</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125</v>
      </c>
    </row>
    <row r="39" spans="1:18" ht="12.75" customHeight="1">
      <c r="A39" s="6" t="s">
        <v>48</v>
      </c>
      <c s="6"/>
      <c s="44" t="s">
        <v>38</v>
      </c>
      <c s="6"/>
      <c s="29" t="s">
        <v>2572</v>
      </c>
      <c s="6"/>
      <c s="6"/>
      <c s="6"/>
      <c s="46">
        <f>0+Q39</f>
      </c>
      <c r="O39">
        <f>0+R39</f>
      </c>
      <c r="Q39">
        <f>0+I40</f>
      </c>
      <c>
        <f>0+O40</f>
      </c>
    </row>
    <row r="40" spans="1:16" ht="12.75">
      <c r="A40" s="26" t="s">
        <v>51</v>
      </c>
      <c s="31" t="s">
        <v>27</v>
      </c>
      <c s="31" t="s">
        <v>2573</v>
      </c>
      <c s="26" t="s">
        <v>53</v>
      </c>
      <c s="32" t="s">
        <v>2574</v>
      </c>
      <c s="33" t="s">
        <v>118</v>
      </c>
      <c s="34">
        <v>56.95</v>
      </c>
      <c s="35">
        <v>0</v>
      </c>
      <c s="36">
        <f>ROUND(ROUND(H40,2)*ROUND(G40,3),2)</f>
      </c>
      <c r="O40">
        <f>(I40*21)/100</f>
      </c>
      <c t="s">
        <v>28</v>
      </c>
    </row>
    <row r="41" spans="1:5" ht="12.75">
      <c r="A41" s="37" t="s">
        <v>56</v>
      </c>
      <c r="E41" s="38" t="s">
        <v>53</v>
      </c>
    </row>
    <row r="42" spans="1:5" ht="89.25">
      <c r="A42" s="39" t="s">
        <v>57</v>
      </c>
      <c r="E42" s="40" t="s">
        <v>4811</v>
      </c>
    </row>
    <row r="43" spans="1:5" ht="38.25">
      <c r="A43" t="s">
        <v>58</v>
      </c>
      <c r="E43" s="38" t="s">
        <v>3685</v>
      </c>
    </row>
    <row r="44" spans="1:18" ht="12.75" customHeight="1">
      <c r="A44" s="6" t="s">
        <v>48</v>
      </c>
      <c s="6"/>
      <c s="44" t="s">
        <v>81</v>
      </c>
      <c s="6"/>
      <c s="29" t="s">
        <v>330</v>
      </c>
      <c s="6"/>
      <c s="6"/>
      <c s="6"/>
      <c s="46">
        <f>0+Q44</f>
      </c>
      <c r="O44">
        <f>0+R44</f>
      </c>
      <c r="Q44">
        <f>0+I45+I49</f>
      </c>
      <c>
        <f>0+O45+O49</f>
      </c>
    </row>
    <row r="45" spans="1:16" ht="12.75">
      <c r="A45" s="26" t="s">
        <v>51</v>
      </c>
      <c s="31" t="s">
        <v>81</v>
      </c>
      <c s="31" t="s">
        <v>4812</v>
      </c>
      <c s="26" t="s">
        <v>53</v>
      </c>
      <c s="32" t="s">
        <v>4813</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4814</v>
      </c>
    </row>
    <row r="49" spans="1:16" ht="12.75">
      <c r="A49" s="26" t="s">
        <v>51</v>
      </c>
      <c s="31" t="s">
        <v>85</v>
      </c>
      <c s="31" t="s">
        <v>3011</v>
      </c>
      <c s="26" t="s">
        <v>53</v>
      </c>
      <c s="32" t="s">
        <v>3012</v>
      </c>
      <c s="33" t="s">
        <v>65</v>
      </c>
      <c s="34">
        <v>11</v>
      </c>
      <c s="35">
        <v>0</v>
      </c>
      <c s="36">
        <f>ROUND(ROUND(H49,2)*ROUND(G49,3),2)</f>
      </c>
      <c r="O49">
        <f>(I49*21)/100</f>
      </c>
      <c t="s">
        <v>28</v>
      </c>
    </row>
    <row r="50" spans="1:5" ht="12.75">
      <c r="A50" s="37" t="s">
        <v>56</v>
      </c>
      <c r="E50" s="38" t="s">
        <v>53</v>
      </c>
    </row>
    <row r="51" spans="1:5" ht="12.75">
      <c r="A51" s="39" t="s">
        <v>57</v>
      </c>
      <c r="E51" s="40" t="s">
        <v>53</v>
      </c>
    </row>
    <row r="52" spans="1:5" ht="102">
      <c r="A52" t="s">
        <v>58</v>
      </c>
      <c r="E52" s="38" t="s">
        <v>4732</v>
      </c>
    </row>
    <row r="53" spans="1:18" ht="12.75" customHeight="1">
      <c r="A53" s="6" t="s">
        <v>48</v>
      </c>
      <c s="6"/>
      <c s="44" t="s">
        <v>85</v>
      </c>
      <c s="6"/>
      <c s="29" t="s">
        <v>3340</v>
      </c>
      <c s="6"/>
      <c s="6"/>
      <c s="6"/>
      <c s="46">
        <f>0+Q53</f>
      </c>
      <c r="O53">
        <f>0+R53</f>
      </c>
      <c r="Q53">
        <f>0+I54+I58+I62+I66+I70+I74+I78+I82+I86+I90+I94</f>
      </c>
      <c>
        <f>0+O54+O58+O62+O66+O70+O74+O78+O82+O86+O90+O94</f>
      </c>
    </row>
    <row r="54" spans="1:16" ht="12.75">
      <c r="A54" s="26" t="s">
        <v>51</v>
      </c>
      <c s="31" t="s">
        <v>44</v>
      </c>
      <c s="31" t="s">
        <v>4815</v>
      </c>
      <c s="26" t="s">
        <v>53</v>
      </c>
      <c s="32" t="s">
        <v>4816</v>
      </c>
      <c s="33" t="s">
        <v>55</v>
      </c>
      <c s="34">
        <v>87.78</v>
      </c>
      <c s="35">
        <v>0</v>
      </c>
      <c s="36">
        <f>ROUND(ROUND(H54,2)*ROUND(G54,3),2)</f>
      </c>
      <c r="O54">
        <f>(I54*21)/100</f>
      </c>
      <c t="s">
        <v>28</v>
      </c>
    </row>
    <row r="55" spans="1:5" ht="12.75">
      <c r="A55" s="37" t="s">
        <v>56</v>
      </c>
      <c r="E55" s="38" t="s">
        <v>4817</v>
      </c>
    </row>
    <row r="56" spans="1:5" ht="12.75">
      <c r="A56" s="39" t="s">
        <v>57</v>
      </c>
      <c r="E56" s="40" t="s">
        <v>4818</v>
      </c>
    </row>
    <row r="57" spans="1:5" ht="255">
      <c r="A57" t="s">
        <v>58</v>
      </c>
      <c r="E57" s="38" t="s">
        <v>4756</v>
      </c>
    </row>
    <row r="58" spans="1:16" ht="12.75">
      <c r="A58" s="26" t="s">
        <v>51</v>
      </c>
      <c s="31" t="s">
        <v>46</v>
      </c>
      <c s="31" t="s">
        <v>4752</v>
      </c>
      <c s="26" t="s">
        <v>53</v>
      </c>
      <c s="32" t="s">
        <v>4753</v>
      </c>
      <c s="33" t="s">
        <v>55</v>
      </c>
      <c s="34">
        <v>482.35</v>
      </c>
      <c s="35">
        <v>0</v>
      </c>
      <c s="36">
        <f>ROUND(ROUND(H58,2)*ROUND(G58,3),2)</f>
      </c>
      <c r="O58">
        <f>(I58*21)/100</f>
      </c>
      <c t="s">
        <v>28</v>
      </c>
    </row>
    <row r="59" spans="1:5" ht="12.75">
      <c r="A59" s="37" t="s">
        <v>56</v>
      </c>
      <c r="E59" s="38" t="s">
        <v>4819</v>
      </c>
    </row>
    <row r="60" spans="1:5" ht="12.75">
      <c r="A60" s="39" t="s">
        <v>57</v>
      </c>
      <c r="E60" s="40" t="s">
        <v>4820</v>
      </c>
    </row>
    <row r="61" spans="1:5" ht="255">
      <c r="A61" t="s">
        <v>58</v>
      </c>
      <c r="E61" s="38" t="s">
        <v>4756</v>
      </c>
    </row>
    <row r="62" spans="1:16" ht="12.75">
      <c r="A62" s="26" t="s">
        <v>51</v>
      </c>
      <c s="31" t="s">
        <v>95</v>
      </c>
      <c s="31" t="s">
        <v>4821</v>
      </c>
      <c s="26" t="s">
        <v>53</v>
      </c>
      <c s="32" t="s">
        <v>4822</v>
      </c>
      <c s="33" t="s">
        <v>55</v>
      </c>
      <c s="34">
        <v>143</v>
      </c>
      <c s="35">
        <v>0</v>
      </c>
      <c s="36">
        <f>ROUND(ROUND(H62,2)*ROUND(G62,3),2)</f>
      </c>
      <c r="O62">
        <f>(I62*21)/100</f>
      </c>
      <c t="s">
        <v>28</v>
      </c>
    </row>
    <row r="63" spans="1:5" ht="12.75">
      <c r="A63" s="37" t="s">
        <v>56</v>
      </c>
      <c r="E63" s="38" t="s">
        <v>4823</v>
      </c>
    </row>
    <row r="64" spans="1:5" ht="12.75">
      <c r="A64" s="39" t="s">
        <v>57</v>
      </c>
      <c r="E64" s="40" t="s">
        <v>4824</v>
      </c>
    </row>
    <row r="65" spans="1:5" ht="255">
      <c r="A65" t="s">
        <v>58</v>
      </c>
      <c r="E65" s="38" t="s">
        <v>4756</v>
      </c>
    </row>
    <row r="66" spans="1:16" ht="12.75">
      <c r="A66" s="26" t="s">
        <v>51</v>
      </c>
      <c s="31" t="s">
        <v>99</v>
      </c>
      <c s="31" t="s">
        <v>4825</v>
      </c>
      <c s="26" t="s">
        <v>53</v>
      </c>
      <c s="32" t="s">
        <v>4826</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4115</v>
      </c>
    </row>
    <row r="70" spans="1:16" ht="12.75">
      <c r="A70" s="26" t="s">
        <v>51</v>
      </c>
      <c s="31" t="s">
        <v>103</v>
      </c>
      <c s="31" t="s">
        <v>4827</v>
      </c>
      <c s="26" t="s">
        <v>53</v>
      </c>
      <c s="32" t="s">
        <v>4828</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4829</v>
      </c>
    </row>
    <row r="74" spans="1:16" ht="12.75">
      <c r="A74" s="26" t="s">
        <v>51</v>
      </c>
      <c s="31" t="s">
        <v>67</v>
      </c>
      <c s="31" t="s">
        <v>4830</v>
      </c>
      <c s="26" t="s">
        <v>53</v>
      </c>
      <c s="32" t="s">
        <v>4831</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4829</v>
      </c>
    </row>
    <row r="78" spans="1:16" ht="12.75">
      <c r="A78" s="26" t="s">
        <v>51</v>
      </c>
      <c s="31" t="s">
        <v>294</v>
      </c>
      <c s="31" t="s">
        <v>4832</v>
      </c>
      <c s="26" t="s">
        <v>53</v>
      </c>
      <c s="32" t="s">
        <v>4833</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4834</v>
      </c>
    </row>
    <row r="82" spans="1:16" ht="12.75">
      <c r="A82" s="26" t="s">
        <v>51</v>
      </c>
      <c s="31" t="s">
        <v>298</v>
      </c>
      <c s="31" t="s">
        <v>4835</v>
      </c>
      <c s="26" t="s">
        <v>53</v>
      </c>
      <c s="32" t="s">
        <v>4836</v>
      </c>
      <c s="33" t="s">
        <v>55</v>
      </c>
      <c s="34">
        <v>569.5</v>
      </c>
      <c s="35">
        <v>0</v>
      </c>
      <c s="36">
        <f>ROUND(ROUND(H82,2)*ROUND(G82,3),2)</f>
      </c>
      <c r="O82">
        <f>(I82*21)/100</f>
      </c>
      <c t="s">
        <v>28</v>
      </c>
    </row>
    <row r="83" spans="1:5" ht="12.75">
      <c r="A83" s="37" t="s">
        <v>56</v>
      </c>
      <c r="E83" s="38" t="s">
        <v>53</v>
      </c>
    </row>
    <row r="84" spans="1:5" ht="12.75">
      <c r="A84" s="39" t="s">
        <v>57</v>
      </c>
      <c r="E84" s="40" t="s">
        <v>4837</v>
      </c>
    </row>
    <row r="85" spans="1:5" ht="51">
      <c r="A85" t="s">
        <v>58</v>
      </c>
      <c r="E85" s="38" t="s">
        <v>4838</v>
      </c>
    </row>
    <row r="86" spans="1:16" ht="12.75">
      <c r="A86" s="26" t="s">
        <v>51</v>
      </c>
      <c s="31" t="s">
        <v>150</v>
      </c>
      <c s="31" t="s">
        <v>4839</v>
      </c>
      <c s="26" t="s">
        <v>53</v>
      </c>
      <c s="32" t="s">
        <v>4840</v>
      </c>
      <c s="33" t="s">
        <v>55</v>
      </c>
      <c s="34">
        <v>569.5</v>
      </c>
      <c s="35">
        <v>0</v>
      </c>
      <c s="36">
        <f>ROUND(ROUND(H86,2)*ROUND(G86,3),2)</f>
      </c>
      <c r="O86">
        <f>(I86*21)/100</f>
      </c>
      <c t="s">
        <v>28</v>
      </c>
    </row>
    <row r="87" spans="1:5" ht="12.75">
      <c r="A87" s="37" t="s">
        <v>56</v>
      </c>
      <c r="E87" s="38" t="s">
        <v>53</v>
      </c>
    </row>
    <row r="88" spans="1:5" ht="12.75">
      <c r="A88" s="39" t="s">
        <v>57</v>
      </c>
      <c r="E88" s="40" t="s">
        <v>4837</v>
      </c>
    </row>
    <row r="89" spans="1:5" ht="38.25">
      <c r="A89" t="s">
        <v>58</v>
      </c>
      <c r="E89" s="38" t="s">
        <v>2578</v>
      </c>
    </row>
    <row r="90" spans="1:16" ht="12.75">
      <c r="A90" s="26" t="s">
        <v>51</v>
      </c>
      <c s="31" t="s">
        <v>152</v>
      </c>
      <c s="31" t="s">
        <v>4763</v>
      </c>
      <c s="26" t="s">
        <v>53</v>
      </c>
      <c s="32" t="s">
        <v>4764</v>
      </c>
      <c s="33" t="s">
        <v>55</v>
      </c>
      <c s="34">
        <v>569.5</v>
      </c>
      <c s="35">
        <v>0</v>
      </c>
      <c s="36">
        <f>ROUND(ROUND(H90,2)*ROUND(G90,3),2)</f>
      </c>
      <c r="O90">
        <f>(I90*21)/100</f>
      </c>
      <c t="s">
        <v>28</v>
      </c>
    </row>
    <row r="91" spans="1:5" ht="12.75">
      <c r="A91" s="37" t="s">
        <v>56</v>
      </c>
      <c r="E91" s="38" t="s">
        <v>53</v>
      </c>
    </row>
    <row r="92" spans="1:5" ht="12.75">
      <c r="A92" s="39" t="s">
        <v>57</v>
      </c>
      <c r="E92" s="40" t="s">
        <v>4837</v>
      </c>
    </row>
    <row r="93" spans="1:5" ht="51">
      <c r="A93" t="s">
        <v>58</v>
      </c>
      <c r="E93" s="38" t="s">
        <v>4766</v>
      </c>
    </row>
    <row r="94" spans="1:16" ht="12.75">
      <c r="A94" s="26" t="s">
        <v>51</v>
      </c>
      <c s="31" t="s">
        <v>154</v>
      </c>
      <c s="31" t="s">
        <v>4841</v>
      </c>
      <c s="26" t="s">
        <v>53</v>
      </c>
      <c s="32" t="s">
        <v>4842</v>
      </c>
      <c s="33" t="s">
        <v>55</v>
      </c>
      <c s="34">
        <v>569.5</v>
      </c>
      <c s="35">
        <v>0</v>
      </c>
      <c s="36">
        <f>ROUND(ROUND(H94,2)*ROUND(G94,3),2)</f>
      </c>
      <c r="O94">
        <f>(I94*21)/100</f>
      </c>
      <c t="s">
        <v>28</v>
      </c>
    </row>
    <row r="95" spans="1:5" ht="12.75">
      <c r="A95" s="37" t="s">
        <v>56</v>
      </c>
      <c r="E95" s="38" t="s">
        <v>53</v>
      </c>
    </row>
    <row r="96" spans="1:5" ht="12.75">
      <c r="A96" s="39" t="s">
        <v>57</v>
      </c>
      <c r="E96" s="40" t="s">
        <v>4837</v>
      </c>
    </row>
    <row r="97" spans="1:5" ht="25.5">
      <c r="A97" t="s">
        <v>58</v>
      </c>
      <c r="E97" s="38" t="s">
        <v>4843</v>
      </c>
    </row>
    <row r="98" spans="1:18" ht="12.75" customHeight="1">
      <c r="A98" s="6" t="s">
        <v>48</v>
      </c>
      <c s="6"/>
      <c s="44" t="s">
        <v>44</v>
      </c>
      <c s="6"/>
      <c s="29" t="s">
        <v>359</v>
      </c>
      <c s="6"/>
      <c s="6"/>
      <c s="6"/>
      <c s="46">
        <f>0+Q98</f>
      </c>
      <c r="O98">
        <f>0+R98</f>
      </c>
      <c r="Q98">
        <f>0+I99+I103</f>
      </c>
      <c>
        <f>0+O99+O103</f>
      </c>
    </row>
    <row r="99" spans="1:16" ht="12.75">
      <c r="A99" s="26" t="s">
        <v>51</v>
      </c>
      <c s="31" t="s">
        <v>158</v>
      </c>
      <c s="31" t="s">
        <v>4844</v>
      </c>
      <c s="26" t="s">
        <v>53</v>
      </c>
      <c s="32" t="s">
        <v>4845</v>
      </c>
      <c s="33" t="s">
        <v>118</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4846</v>
      </c>
    </row>
    <row r="103" spans="1:16" ht="12.75">
      <c r="A103" s="26" t="s">
        <v>51</v>
      </c>
      <c s="31" t="s">
        <v>178</v>
      </c>
      <c s="31" t="s">
        <v>4847</v>
      </c>
      <c s="26" t="s">
        <v>53</v>
      </c>
      <c s="32" t="s">
        <v>4848</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4849</v>
      </c>
    </row>
    <row r="107" spans="1:18" ht="12.75" customHeight="1">
      <c r="A107" s="6" t="s">
        <v>48</v>
      </c>
      <c s="6"/>
      <c s="44" t="s">
        <v>364</v>
      </c>
      <c s="6"/>
      <c s="29" t="s">
        <v>365</v>
      </c>
      <c s="6"/>
      <c s="6"/>
      <c s="6"/>
      <c s="46">
        <f>0+Q107</f>
      </c>
      <c r="O107">
        <f>0+R107</f>
      </c>
      <c r="Q107">
        <f>0+I108+I112</f>
      </c>
      <c>
        <f>0+O108+O112</f>
      </c>
    </row>
    <row r="108" spans="1:16" ht="38.25">
      <c r="A108" s="26" t="s">
        <v>51</v>
      </c>
      <c s="31" t="s">
        <v>162</v>
      </c>
      <c s="31" t="s">
        <v>2722</v>
      </c>
      <c s="26" t="s">
        <v>373</v>
      </c>
      <c s="32" t="s">
        <v>2723</v>
      </c>
      <c s="33" t="s">
        <v>375</v>
      </c>
      <c s="34">
        <v>1113.606</v>
      </c>
      <c s="35">
        <v>0</v>
      </c>
      <c s="36">
        <f>ROUND(ROUND(H108,2)*ROUND(G108,3),2)</f>
      </c>
      <c r="O108">
        <f>(I108*21)/100</f>
      </c>
      <c t="s">
        <v>28</v>
      </c>
    </row>
    <row r="109" spans="1:5" ht="38.25">
      <c r="A109" s="37" t="s">
        <v>56</v>
      </c>
      <c r="E109" s="38" t="s">
        <v>3036</v>
      </c>
    </row>
    <row r="110" spans="1:5" ht="12.75">
      <c r="A110" s="39" t="s">
        <v>57</v>
      </c>
      <c r="E110" s="40" t="s">
        <v>4850</v>
      </c>
    </row>
    <row r="111" spans="1:5" ht="165.75">
      <c r="A111" t="s">
        <v>58</v>
      </c>
      <c r="E111" s="38" t="s">
        <v>1154</v>
      </c>
    </row>
    <row r="112" spans="1:16" ht="38.25">
      <c r="A112" s="26" t="s">
        <v>51</v>
      </c>
      <c s="31" t="s">
        <v>166</v>
      </c>
      <c s="31" t="s">
        <v>372</v>
      </c>
      <c s="26" t="s">
        <v>373</v>
      </c>
      <c s="32" t="s">
        <v>374</v>
      </c>
      <c s="33" t="s">
        <v>375</v>
      </c>
      <c s="34">
        <v>7.8</v>
      </c>
      <c s="35">
        <v>0</v>
      </c>
      <c s="36">
        <f>ROUND(ROUND(H112,2)*ROUND(G112,3),2)</f>
      </c>
      <c r="O112">
        <f>(I112*21)/100</f>
      </c>
      <c t="s">
        <v>28</v>
      </c>
    </row>
    <row r="113" spans="1:5" ht="38.25">
      <c r="A113" s="37" t="s">
        <v>56</v>
      </c>
      <c r="E113" s="38" t="s">
        <v>1155</v>
      </c>
    </row>
    <row r="114" spans="1:5" ht="12.75">
      <c r="A114" s="39" t="s">
        <v>57</v>
      </c>
      <c r="E114" s="40" t="s">
        <v>4851</v>
      </c>
    </row>
    <row r="115" spans="1:5" ht="165.75">
      <c r="A115" t="s">
        <v>58</v>
      </c>
      <c r="E115"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4852</v>
      </c>
      <c s="41">
        <f>0+I9+I14+I47+I52+I65+I82+I187+I196</f>
      </c>
      <c r="O3" t="s">
        <v>23</v>
      </c>
      <c t="s">
        <v>28</v>
      </c>
    </row>
    <row r="4" spans="1:16" ht="15" customHeight="1">
      <c r="A4" t="s">
        <v>17</v>
      </c>
      <c s="12" t="s">
        <v>18</v>
      </c>
      <c s="13" t="s">
        <v>4799</v>
      </c>
      <c s="1"/>
      <c s="14" t="s">
        <v>4800</v>
      </c>
      <c s="1"/>
      <c s="1"/>
      <c s="11"/>
      <c s="11"/>
      <c r="O4" t="s">
        <v>24</v>
      </c>
      <c t="s">
        <v>28</v>
      </c>
    </row>
    <row r="5" spans="1:16" ht="12.75" customHeight="1">
      <c r="A5" t="s">
        <v>21</v>
      </c>
      <c s="16" t="s">
        <v>22</v>
      </c>
      <c s="17" t="s">
        <v>4852</v>
      </c>
      <c s="6"/>
      <c s="18" t="s">
        <v>4853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310</v>
      </c>
      <c s="31" t="s">
        <v>4804</v>
      </c>
      <c s="26" t="s">
        <v>53</v>
      </c>
      <c s="32" t="s">
        <v>4704</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8" ht="12.75" customHeight="1">
      <c r="A14" s="6" t="s">
        <v>48</v>
      </c>
      <c s="6"/>
      <c s="44" t="s">
        <v>34</v>
      </c>
      <c s="6"/>
      <c s="29" t="s">
        <v>111</v>
      </c>
      <c s="6"/>
      <c s="6"/>
      <c s="6"/>
      <c s="46">
        <f>0+Q14</f>
      </c>
      <c r="O14">
        <f>0+R14</f>
      </c>
      <c r="Q14">
        <f>0+I15+I19+I23+I27+I31+I35+I39+I43</f>
      </c>
      <c>
        <f>0+O15+O19+O23+O27+O31+O35+O39+O43</f>
      </c>
    </row>
    <row r="15" spans="1:16" ht="12.75">
      <c r="A15" s="26" t="s">
        <v>51</v>
      </c>
      <c s="31" t="s">
        <v>34</v>
      </c>
      <c s="31" t="s">
        <v>4855</v>
      </c>
      <c s="26" t="s">
        <v>53</v>
      </c>
      <c s="32" t="s">
        <v>4856</v>
      </c>
      <c s="33" t="s">
        <v>79</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4857</v>
      </c>
    </row>
    <row r="19" spans="1:16" ht="12.75">
      <c r="A19" s="26" t="s">
        <v>51</v>
      </c>
      <c s="31" t="s">
        <v>28</v>
      </c>
      <c s="31" t="s">
        <v>4160</v>
      </c>
      <c s="26" t="s">
        <v>53</v>
      </c>
      <c s="32" t="s">
        <v>4161</v>
      </c>
      <c s="33" t="s">
        <v>118</v>
      </c>
      <c s="34">
        <v>1400.589</v>
      </c>
      <c s="35">
        <v>0</v>
      </c>
      <c s="36">
        <f>ROUND(ROUND(H19,2)*ROUND(G19,3),2)</f>
      </c>
      <c r="O19">
        <f>(I19*21)/100</f>
      </c>
      <c t="s">
        <v>28</v>
      </c>
    </row>
    <row r="20" spans="1:5" ht="12.75">
      <c r="A20" s="37" t="s">
        <v>56</v>
      </c>
      <c r="E20" s="38" t="s">
        <v>53</v>
      </c>
    </row>
    <row r="21" spans="1:5" ht="38.25">
      <c r="A21" s="39" t="s">
        <v>57</v>
      </c>
      <c r="E21" s="40" t="s">
        <v>4858</v>
      </c>
    </row>
    <row r="22" spans="1:5" ht="318.75">
      <c r="A22" t="s">
        <v>58</v>
      </c>
      <c r="E22" s="38" t="s">
        <v>3645</v>
      </c>
    </row>
    <row r="23" spans="1:16" ht="12.75">
      <c r="A23" s="26" t="s">
        <v>51</v>
      </c>
      <c s="31" t="s">
        <v>26</v>
      </c>
      <c s="31" t="s">
        <v>3641</v>
      </c>
      <c s="26" t="s">
        <v>53</v>
      </c>
      <c s="32" t="s">
        <v>3642</v>
      </c>
      <c s="33" t="s">
        <v>118</v>
      </c>
      <c s="34">
        <v>5351.592</v>
      </c>
      <c s="35">
        <v>0</v>
      </c>
      <c s="36">
        <f>ROUND(ROUND(H23,2)*ROUND(G23,3),2)</f>
      </c>
      <c r="O23">
        <f>(I23*21)/100</f>
      </c>
      <c t="s">
        <v>28</v>
      </c>
    </row>
    <row r="24" spans="1:5" ht="12.75">
      <c r="A24" s="37" t="s">
        <v>56</v>
      </c>
      <c r="E24" s="38" t="s">
        <v>53</v>
      </c>
    </row>
    <row r="25" spans="1:5" ht="255">
      <c r="A25" s="39" t="s">
        <v>57</v>
      </c>
      <c r="E25" s="40" t="s">
        <v>4859</v>
      </c>
    </row>
    <row r="26" spans="1:5" ht="318.75">
      <c r="A26" t="s">
        <v>58</v>
      </c>
      <c r="E26" s="38" t="s">
        <v>3645</v>
      </c>
    </row>
    <row r="27" spans="1:16" ht="12.75">
      <c r="A27" s="26" t="s">
        <v>51</v>
      </c>
      <c s="31" t="s">
        <v>38</v>
      </c>
      <c s="31" t="s">
        <v>4092</v>
      </c>
      <c s="26" t="s">
        <v>53</v>
      </c>
      <c s="32" t="s">
        <v>4093</v>
      </c>
      <c s="33" t="s">
        <v>118</v>
      </c>
      <c s="34">
        <v>2185.527</v>
      </c>
      <c s="35">
        <v>0</v>
      </c>
      <c s="36">
        <f>ROUND(ROUND(H27,2)*ROUND(G27,3),2)</f>
      </c>
      <c r="O27">
        <f>(I27*21)/100</f>
      </c>
      <c t="s">
        <v>28</v>
      </c>
    </row>
    <row r="28" spans="1:5" ht="12.75">
      <c r="A28" s="37" t="s">
        <v>56</v>
      </c>
      <c r="E28" s="38" t="s">
        <v>53</v>
      </c>
    </row>
    <row r="29" spans="1:5" ht="127.5">
      <c r="A29" s="39" t="s">
        <v>57</v>
      </c>
      <c r="E29" s="40" t="s">
        <v>4860</v>
      </c>
    </row>
    <row r="30" spans="1:5" ht="191.25">
      <c r="A30" t="s">
        <v>58</v>
      </c>
      <c r="E30" s="38" t="s">
        <v>4094</v>
      </c>
    </row>
    <row r="31" spans="1:16" ht="12.75">
      <c r="A31" s="26" t="s">
        <v>51</v>
      </c>
      <c s="31" t="s">
        <v>40</v>
      </c>
      <c s="31" t="s">
        <v>126</v>
      </c>
      <c s="26" t="s">
        <v>53</v>
      </c>
      <c s="32" t="s">
        <v>127</v>
      </c>
      <c s="33" t="s">
        <v>118</v>
      </c>
      <c s="34">
        <v>2185.527</v>
      </c>
      <c s="35">
        <v>0</v>
      </c>
      <c s="36">
        <f>ROUND(ROUND(H31,2)*ROUND(G31,3),2)</f>
      </c>
      <c r="O31">
        <f>(I31*21)/100</f>
      </c>
      <c t="s">
        <v>28</v>
      </c>
    </row>
    <row r="32" spans="1:5" ht="12.75">
      <c r="A32" s="37" t="s">
        <v>56</v>
      </c>
      <c r="E32" s="38" t="s">
        <v>53</v>
      </c>
    </row>
    <row r="33" spans="1:5" ht="127.5">
      <c r="A33" s="39" t="s">
        <v>57</v>
      </c>
      <c r="E33" s="40" t="s">
        <v>4860</v>
      </c>
    </row>
    <row r="34" spans="1:5" ht="229.5">
      <c r="A34" t="s">
        <v>58</v>
      </c>
      <c r="E34" s="38" t="s">
        <v>128</v>
      </c>
    </row>
    <row r="35" spans="1:16" ht="12.75">
      <c r="A35" s="26" t="s">
        <v>51</v>
      </c>
      <c s="31" t="s">
        <v>27</v>
      </c>
      <c s="31" t="s">
        <v>2866</v>
      </c>
      <c s="26" t="s">
        <v>53</v>
      </c>
      <c s="32" t="s">
        <v>2867</v>
      </c>
      <c s="33" t="s">
        <v>118</v>
      </c>
      <c s="34">
        <v>2142.301</v>
      </c>
      <c s="35">
        <v>0</v>
      </c>
      <c s="36">
        <f>ROUND(ROUND(H35,2)*ROUND(G35,3),2)</f>
      </c>
      <c r="O35">
        <f>(I35*21)/100</f>
      </c>
      <c t="s">
        <v>28</v>
      </c>
    </row>
    <row r="36" spans="1:5" ht="12.75">
      <c r="A36" s="37" t="s">
        <v>56</v>
      </c>
      <c r="E36" s="38" t="s">
        <v>4861</v>
      </c>
    </row>
    <row r="37" spans="1:5" ht="216.75">
      <c r="A37" s="39" t="s">
        <v>57</v>
      </c>
      <c r="E37" s="40" t="s">
        <v>4862</v>
      </c>
    </row>
    <row r="38" spans="1:5" ht="229.5">
      <c r="A38" t="s">
        <v>58</v>
      </c>
      <c r="E38" s="38" t="s">
        <v>4100</v>
      </c>
    </row>
    <row r="39" spans="1:16" ht="12.75">
      <c r="A39" s="26" t="s">
        <v>51</v>
      </c>
      <c s="31" t="s">
        <v>81</v>
      </c>
      <c s="31" t="s">
        <v>3975</v>
      </c>
      <c s="26" t="s">
        <v>53</v>
      </c>
      <c s="32" t="s">
        <v>3976</v>
      </c>
      <c s="33" t="s">
        <v>118</v>
      </c>
      <c s="34">
        <v>1085.344</v>
      </c>
      <c s="35">
        <v>0</v>
      </c>
      <c s="36">
        <f>ROUND(ROUND(H39,2)*ROUND(G39,3),2)</f>
      </c>
      <c r="O39">
        <f>(I39*21)/100</f>
      </c>
      <c t="s">
        <v>28</v>
      </c>
    </row>
    <row r="40" spans="1:5" ht="12.75">
      <c r="A40" s="37" t="s">
        <v>56</v>
      </c>
      <c r="E40" s="38" t="s">
        <v>53</v>
      </c>
    </row>
    <row r="41" spans="1:5" ht="204">
      <c r="A41" s="39" t="s">
        <v>57</v>
      </c>
      <c r="E41" s="40" t="s">
        <v>4863</v>
      </c>
    </row>
    <row r="42" spans="1:5" ht="293.25">
      <c r="A42" t="s">
        <v>58</v>
      </c>
      <c r="E42" s="38" t="s">
        <v>4165</v>
      </c>
    </row>
    <row r="43" spans="1:16" ht="12.75">
      <c r="A43" s="26" t="s">
        <v>51</v>
      </c>
      <c s="31" t="s">
        <v>85</v>
      </c>
      <c s="31" t="s">
        <v>4864</v>
      </c>
      <c s="26" t="s">
        <v>53</v>
      </c>
      <c s="32" t="s">
        <v>4865</v>
      </c>
      <c s="33" t="s">
        <v>118</v>
      </c>
      <c s="34">
        <v>15.194</v>
      </c>
      <c s="35">
        <v>0</v>
      </c>
      <c s="36">
        <f>ROUND(ROUND(H43,2)*ROUND(G43,3),2)</f>
      </c>
      <c r="O43">
        <f>(I43*21)/100</f>
      </c>
      <c t="s">
        <v>28</v>
      </c>
    </row>
    <row r="44" spans="1:5" ht="12.75">
      <c r="A44" s="37" t="s">
        <v>56</v>
      </c>
      <c r="E44" s="38" t="s">
        <v>4866</v>
      </c>
    </row>
    <row r="45" spans="1:5" ht="12.75">
      <c r="A45" s="39" t="s">
        <v>57</v>
      </c>
      <c r="E45" s="40" t="s">
        <v>4867</v>
      </c>
    </row>
    <row r="46" spans="1:5" ht="255">
      <c r="A46" t="s">
        <v>58</v>
      </c>
      <c r="E46" s="38" t="s">
        <v>4868</v>
      </c>
    </row>
    <row r="47" spans="1:18" ht="12.75" customHeight="1">
      <c r="A47" s="6" t="s">
        <v>48</v>
      </c>
      <c s="6"/>
      <c s="44" t="s">
        <v>28</v>
      </c>
      <c s="6"/>
      <c s="29" t="s">
        <v>1811</v>
      </c>
      <c s="6"/>
      <c s="6"/>
      <c s="6"/>
      <c s="46">
        <f>0+Q47</f>
      </c>
      <c r="O47">
        <f>0+R47</f>
      </c>
      <c r="Q47">
        <f>0+I48</f>
      </c>
      <c>
        <f>0+O48</f>
      </c>
    </row>
    <row r="48" spans="1:16" ht="12.75">
      <c r="A48" s="26" t="s">
        <v>51</v>
      </c>
      <c s="31" t="s">
        <v>44</v>
      </c>
      <c s="31" t="s">
        <v>4869</v>
      </c>
      <c s="26" t="s">
        <v>53</v>
      </c>
      <c s="32" t="s">
        <v>4870</v>
      </c>
      <c s="33" t="s">
        <v>375</v>
      </c>
      <c s="34">
        <v>1.271</v>
      </c>
      <c s="35">
        <v>0</v>
      </c>
      <c s="36">
        <f>ROUND(ROUND(H48,2)*ROUND(G48,3),2)</f>
      </c>
      <c r="O48">
        <f>(I48*21)/100</f>
      </c>
      <c t="s">
        <v>28</v>
      </c>
    </row>
    <row r="49" spans="1:5" ht="12.75">
      <c r="A49" s="37" t="s">
        <v>56</v>
      </c>
      <c r="E49" s="38" t="s">
        <v>4871</v>
      </c>
    </row>
    <row r="50" spans="1:5" ht="12.75">
      <c r="A50" s="39" t="s">
        <v>57</v>
      </c>
      <c r="E50" s="40" t="s">
        <v>4872</v>
      </c>
    </row>
    <row r="51" spans="1:5" ht="267.75">
      <c r="A51" t="s">
        <v>58</v>
      </c>
      <c r="E51" s="38" t="s">
        <v>4417</v>
      </c>
    </row>
    <row r="52" spans="1:18" ht="12.75" customHeight="1">
      <c r="A52" s="6" t="s">
        <v>48</v>
      </c>
      <c s="6"/>
      <c s="44" t="s">
        <v>38</v>
      </c>
      <c s="6"/>
      <c s="29" t="s">
        <v>2572</v>
      </c>
      <c s="6"/>
      <c s="6"/>
      <c s="6"/>
      <c s="46">
        <f>0+Q52</f>
      </c>
      <c r="O52">
        <f>0+R52</f>
      </c>
      <c r="Q52">
        <f>0+I53+I57+I61</f>
      </c>
      <c>
        <f>0+O53+O57+O61</f>
      </c>
    </row>
    <row r="53" spans="1:16" ht="12.75">
      <c r="A53" s="26" t="s">
        <v>51</v>
      </c>
      <c s="31" t="s">
        <v>46</v>
      </c>
      <c s="31" t="s">
        <v>4873</v>
      </c>
      <c s="26" t="s">
        <v>53</v>
      </c>
      <c s="32" t="s">
        <v>4874</v>
      </c>
      <c s="33" t="s">
        <v>118</v>
      </c>
      <c s="34">
        <v>12.32</v>
      </c>
      <c s="35">
        <v>0</v>
      </c>
      <c s="36">
        <f>ROUND(ROUND(H53,2)*ROUND(G53,3),2)</f>
      </c>
      <c r="O53">
        <f>(I53*21)/100</f>
      </c>
      <c t="s">
        <v>28</v>
      </c>
    </row>
    <row r="54" spans="1:5" ht="12.75">
      <c r="A54" s="37" t="s">
        <v>56</v>
      </c>
      <c r="E54" s="38" t="s">
        <v>53</v>
      </c>
    </row>
    <row r="55" spans="1:5" ht="38.25">
      <c r="A55" s="39" t="s">
        <v>57</v>
      </c>
      <c r="E55" s="40" t="s">
        <v>4875</v>
      </c>
    </row>
    <row r="56" spans="1:5" ht="369.75">
      <c r="A56" t="s">
        <v>58</v>
      </c>
      <c r="E56" s="38" t="s">
        <v>4119</v>
      </c>
    </row>
    <row r="57" spans="1:16" ht="12.75">
      <c r="A57" s="26" t="s">
        <v>51</v>
      </c>
      <c s="31" t="s">
        <v>95</v>
      </c>
      <c s="31" t="s">
        <v>4876</v>
      </c>
      <c s="26" t="s">
        <v>53</v>
      </c>
      <c s="32" t="s">
        <v>4877</v>
      </c>
      <c s="33" t="s">
        <v>118</v>
      </c>
      <c s="34">
        <v>48.878</v>
      </c>
      <c s="35">
        <v>0</v>
      </c>
      <c s="36">
        <f>ROUND(ROUND(H57,2)*ROUND(G57,3),2)</f>
      </c>
      <c r="O57">
        <f>(I57*21)/100</f>
      </c>
      <c t="s">
        <v>28</v>
      </c>
    </row>
    <row r="58" spans="1:5" ht="12.75">
      <c r="A58" s="37" t="s">
        <v>56</v>
      </c>
      <c r="E58" s="38" t="s">
        <v>53</v>
      </c>
    </row>
    <row r="59" spans="1:5" ht="38.25">
      <c r="A59" s="39" t="s">
        <v>57</v>
      </c>
      <c r="E59" s="40" t="s">
        <v>4878</v>
      </c>
    </row>
    <row r="60" spans="1:5" ht="369.75">
      <c r="A60" t="s">
        <v>58</v>
      </c>
      <c r="E60" s="38" t="s">
        <v>4119</v>
      </c>
    </row>
    <row r="61" spans="1:16" ht="12.75">
      <c r="A61" s="26" t="s">
        <v>51</v>
      </c>
      <c s="31" t="s">
        <v>99</v>
      </c>
      <c s="31" t="s">
        <v>2573</v>
      </c>
      <c s="26" t="s">
        <v>53</v>
      </c>
      <c s="32" t="s">
        <v>2574</v>
      </c>
      <c s="33" t="s">
        <v>118</v>
      </c>
      <c s="34">
        <v>247.007</v>
      </c>
      <c s="35">
        <v>0</v>
      </c>
      <c s="36">
        <f>ROUND(ROUND(H61,2)*ROUND(G61,3),2)</f>
      </c>
      <c r="O61">
        <f>(I61*21)/100</f>
      </c>
      <c t="s">
        <v>28</v>
      </c>
    </row>
    <row r="62" spans="1:5" ht="12.75">
      <c r="A62" s="37" t="s">
        <v>56</v>
      </c>
      <c r="E62" s="38" t="s">
        <v>53</v>
      </c>
    </row>
    <row r="63" spans="1:5" ht="267.75">
      <c r="A63" s="39" t="s">
        <v>57</v>
      </c>
      <c r="E63" s="40" t="s">
        <v>4879</v>
      </c>
    </row>
    <row r="64" spans="1:5" ht="38.25">
      <c r="A64" t="s">
        <v>58</v>
      </c>
      <c r="E64" s="38" t="s">
        <v>3685</v>
      </c>
    </row>
    <row r="65" spans="1:18" ht="12.75" customHeight="1">
      <c r="A65" s="6" t="s">
        <v>48</v>
      </c>
      <c s="6"/>
      <c s="44" t="s">
        <v>81</v>
      </c>
      <c s="6"/>
      <c s="29" t="s">
        <v>330</v>
      </c>
      <c s="6"/>
      <c s="6"/>
      <c s="6"/>
      <c s="46">
        <f>0+Q65</f>
      </c>
      <c r="O65">
        <f>0+R65</f>
      </c>
      <c r="Q65">
        <f>0+I66+I70+I74+I78</f>
      </c>
      <c>
        <f>0+O66+O70+O74+O78</f>
      </c>
    </row>
    <row r="66" spans="1:16" ht="12.75">
      <c r="A66" s="26" t="s">
        <v>51</v>
      </c>
      <c s="31" t="s">
        <v>103</v>
      </c>
      <c s="31" t="s">
        <v>3011</v>
      </c>
      <c s="26" t="s">
        <v>53</v>
      </c>
      <c s="32" t="s">
        <v>3012</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4732</v>
      </c>
    </row>
    <row r="70" spans="1:16" ht="12.75">
      <c r="A70" s="26" t="s">
        <v>51</v>
      </c>
      <c s="31" t="s">
        <v>67</v>
      </c>
      <c s="31" t="s">
        <v>4733</v>
      </c>
      <c s="26" t="s">
        <v>53</v>
      </c>
      <c s="32" t="s">
        <v>4734</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4732</v>
      </c>
    </row>
    <row r="74" spans="1:16" ht="12.75">
      <c r="A74" s="26" t="s">
        <v>51</v>
      </c>
      <c s="31" t="s">
        <v>158</v>
      </c>
      <c s="31" t="s">
        <v>4880</v>
      </c>
      <c s="26" t="s">
        <v>53</v>
      </c>
      <c s="32" t="s">
        <v>4881</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4882</v>
      </c>
    </row>
    <row r="78" spans="1:16" ht="12.75">
      <c r="A78" s="26" t="s">
        <v>51</v>
      </c>
      <c s="31" t="s">
        <v>202</v>
      </c>
      <c s="31" t="s">
        <v>4883</v>
      </c>
      <c s="26" t="s">
        <v>53</v>
      </c>
      <c s="32" t="s">
        <v>4884</v>
      </c>
      <c s="33" t="s">
        <v>65</v>
      </c>
      <c s="34">
        <v>33</v>
      </c>
      <c s="35">
        <v>0</v>
      </c>
      <c s="36">
        <f>ROUND(ROUND(H78,2)*ROUND(G78,3),2)</f>
      </c>
      <c r="O78">
        <f>(I78*21)/100</f>
      </c>
      <c t="s">
        <v>28</v>
      </c>
    </row>
    <row r="79" spans="1:5" ht="12.75">
      <c r="A79" s="37" t="s">
        <v>56</v>
      </c>
      <c r="E79" s="38" t="s">
        <v>4885</v>
      </c>
    </row>
    <row r="80" spans="1:5" ht="12.75">
      <c r="A80" s="39" t="s">
        <v>57</v>
      </c>
      <c r="E80" s="40" t="s">
        <v>53</v>
      </c>
    </row>
    <row r="81" spans="1:5" ht="153">
      <c r="A81" t="s">
        <v>58</v>
      </c>
      <c r="E81" s="38" t="s">
        <v>3711</v>
      </c>
    </row>
    <row r="82" spans="1:18" ht="12.75" customHeight="1">
      <c r="A82" s="6" t="s">
        <v>48</v>
      </c>
      <c s="6"/>
      <c s="44" t="s">
        <v>85</v>
      </c>
      <c s="6"/>
      <c s="29" t="s">
        <v>3340</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294</v>
      </c>
      <c s="31" t="s">
        <v>3341</v>
      </c>
      <c s="26" t="s">
        <v>53</v>
      </c>
      <c s="32" t="s">
        <v>3342</v>
      </c>
      <c s="33" t="s">
        <v>55</v>
      </c>
      <c s="34">
        <v>37.07</v>
      </c>
      <c s="35">
        <v>0</v>
      </c>
      <c s="36">
        <f>ROUND(ROUND(H83,2)*ROUND(G83,3),2)</f>
      </c>
      <c r="O83">
        <f>(I83*21)/100</f>
      </c>
      <c t="s">
        <v>28</v>
      </c>
    </row>
    <row r="84" spans="1:5" ht="12.75">
      <c r="A84" s="37" t="s">
        <v>56</v>
      </c>
      <c r="E84" s="38" t="s">
        <v>4886</v>
      </c>
    </row>
    <row r="85" spans="1:5" ht="12.75">
      <c r="A85" s="39" t="s">
        <v>57</v>
      </c>
      <c r="E85" s="40" t="s">
        <v>4887</v>
      </c>
    </row>
    <row r="86" spans="1:5" ht="255">
      <c r="A86" t="s">
        <v>58</v>
      </c>
      <c r="E86" s="38" t="s">
        <v>4113</v>
      </c>
    </row>
    <row r="87" spans="1:16" ht="12.75">
      <c r="A87" s="26" t="s">
        <v>51</v>
      </c>
      <c s="31" t="s">
        <v>298</v>
      </c>
      <c s="31" t="s">
        <v>4888</v>
      </c>
      <c s="26" t="s">
        <v>53</v>
      </c>
      <c s="32" t="s">
        <v>4889</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4890</v>
      </c>
    </row>
    <row r="91" spans="1:16" ht="12.75">
      <c r="A91" s="26" t="s">
        <v>51</v>
      </c>
      <c s="31" t="s">
        <v>150</v>
      </c>
      <c s="31" t="s">
        <v>4891</v>
      </c>
      <c s="26" t="s">
        <v>53</v>
      </c>
      <c s="32" t="s">
        <v>4892</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4890</v>
      </c>
    </row>
    <row r="95" spans="1:16" ht="12.75">
      <c r="A95" s="26" t="s">
        <v>51</v>
      </c>
      <c s="31" t="s">
        <v>152</v>
      </c>
      <c s="31" t="s">
        <v>3353</v>
      </c>
      <c s="26" t="s">
        <v>53</v>
      </c>
      <c s="32" t="s">
        <v>3354</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4203</v>
      </c>
    </row>
    <row r="99" spans="1:16" ht="12.75">
      <c r="A99" s="26" t="s">
        <v>51</v>
      </c>
      <c s="31" t="s">
        <v>154</v>
      </c>
      <c s="31" t="s">
        <v>4893</v>
      </c>
      <c s="26" t="s">
        <v>53</v>
      </c>
      <c s="32" t="s">
        <v>4894</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4895</v>
      </c>
    </row>
    <row r="103" spans="1:16" ht="12.75">
      <c r="A103" s="26" t="s">
        <v>51</v>
      </c>
      <c s="31" t="s">
        <v>162</v>
      </c>
      <c s="31" t="s">
        <v>4896</v>
      </c>
      <c s="26" t="s">
        <v>53</v>
      </c>
      <c s="32" t="s">
        <v>4897</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4022</v>
      </c>
    </row>
    <row r="107" spans="1:16" ht="12.75">
      <c r="A107" s="26" t="s">
        <v>51</v>
      </c>
      <c s="31" t="s">
        <v>166</v>
      </c>
      <c s="31" t="s">
        <v>4898</v>
      </c>
      <c s="26" t="s">
        <v>53</v>
      </c>
      <c s="32" t="s">
        <v>4899</v>
      </c>
      <c s="33" t="s">
        <v>65</v>
      </c>
      <c s="34">
        <v>2</v>
      </c>
      <c s="35">
        <v>0</v>
      </c>
      <c s="36">
        <f>ROUND(ROUND(H107,2)*ROUND(G107,3),2)</f>
      </c>
      <c r="O107">
        <f>(I107*21)/100</f>
      </c>
      <c t="s">
        <v>28</v>
      </c>
    </row>
    <row r="108" spans="1:5" ht="12.75">
      <c r="A108" s="37" t="s">
        <v>56</v>
      </c>
      <c r="E108" s="38" t="s">
        <v>4900</v>
      </c>
    </row>
    <row r="109" spans="1:5" ht="12.75">
      <c r="A109" s="39" t="s">
        <v>57</v>
      </c>
      <c r="E109" s="40" t="s">
        <v>53</v>
      </c>
    </row>
    <row r="110" spans="1:5" ht="38.25">
      <c r="A110" t="s">
        <v>58</v>
      </c>
      <c r="E110" s="38" t="s">
        <v>2578</v>
      </c>
    </row>
    <row r="111" spans="1:16" ht="12.75">
      <c r="A111" s="26" t="s">
        <v>51</v>
      </c>
      <c s="31" t="s">
        <v>170</v>
      </c>
      <c s="31" t="s">
        <v>4901</v>
      </c>
      <c s="26" t="s">
        <v>53</v>
      </c>
      <c s="32" t="s">
        <v>4902</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4903</v>
      </c>
    </row>
    <row r="115" spans="1:16" ht="12.75">
      <c r="A115" s="26" t="s">
        <v>51</v>
      </c>
      <c s="31" t="s">
        <v>174</v>
      </c>
      <c s="31" t="s">
        <v>4904</v>
      </c>
      <c s="26" t="s">
        <v>53</v>
      </c>
      <c s="32" t="s">
        <v>4905</v>
      </c>
      <c s="33" t="s">
        <v>55</v>
      </c>
      <c s="34">
        <v>255.5</v>
      </c>
      <c s="35">
        <v>0</v>
      </c>
      <c s="36">
        <f>ROUND(ROUND(H115,2)*ROUND(G115,3),2)</f>
      </c>
      <c r="O115">
        <f>(I115*21)/100</f>
      </c>
      <c t="s">
        <v>28</v>
      </c>
    </row>
    <row r="116" spans="1:5" ht="12.75">
      <c r="A116" s="37" t="s">
        <v>56</v>
      </c>
      <c r="E116" s="38" t="s">
        <v>53</v>
      </c>
    </row>
    <row r="117" spans="1:5" ht="12.75">
      <c r="A117" s="39" t="s">
        <v>57</v>
      </c>
      <c r="E117" s="40" t="s">
        <v>4906</v>
      </c>
    </row>
    <row r="118" spans="1:5" ht="51">
      <c r="A118" t="s">
        <v>58</v>
      </c>
      <c r="E118" s="38" t="s">
        <v>4766</v>
      </c>
    </row>
    <row r="119" spans="1:16" ht="12.75">
      <c r="A119" s="26" t="s">
        <v>51</v>
      </c>
      <c s="31" t="s">
        <v>178</v>
      </c>
      <c s="31" t="s">
        <v>4907</v>
      </c>
      <c s="26" t="s">
        <v>53</v>
      </c>
      <c s="32" t="s">
        <v>4908</v>
      </c>
      <c s="33" t="s">
        <v>55</v>
      </c>
      <c s="34">
        <v>52.1</v>
      </c>
      <c s="35">
        <v>0</v>
      </c>
      <c s="36">
        <f>ROUND(ROUND(H119,2)*ROUND(G119,3),2)</f>
      </c>
      <c r="O119">
        <f>(I119*21)/100</f>
      </c>
      <c t="s">
        <v>28</v>
      </c>
    </row>
    <row r="120" spans="1:5" ht="12.75">
      <c r="A120" s="37" t="s">
        <v>56</v>
      </c>
      <c r="E120" s="38" t="s">
        <v>53</v>
      </c>
    </row>
    <row r="121" spans="1:5" ht="12.75">
      <c r="A121" s="39" t="s">
        <v>57</v>
      </c>
      <c r="E121" s="40" t="s">
        <v>4909</v>
      </c>
    </row>
    <row r="122" spans="1:5" ht="51">
      <c r="A122" t="s">
        <v>58</v>
      </c>
      <c r="E122" s="38" t="s">
        <v>4766</v>
      </c>
    </row>
    <row r="123" spans="1:16" ht="12.75">
      <c r="A123" s="26" t="s">
        <v>51</v>
      </c>
      <c s="31" t="s">
        <v>182</v>
      </c>
      <c s="31" t="s">
        <v>4910</v>
      </c>
      <c s="26" t="s">
        <v>53</v>
      </c>
      <c s="32" t="s">
        <v>4911</v>
      </c>
      <c s="33" t="s">
        <v>55</v>
      </c>
      <c s="34">
        <v>977.63</v>
      </c>
      <c s="35">
        <v>0</v>
      </c>
      <c s="36">
        <f>ROUND(ROUND(H123,2)*ROUND(G123,3),2)</f>
      </c>
      <c r="O123">
        <f>(I123*21)/100</f>
      </c>
      <c t="s">
        <v>28</v>
      </c>
    </row>
    <row r="124" spans="1:5" ht="12.75">
      <c r="A124" s="37" t="s">
        <v>56</v>
      </c>
      <c r="E124" s="38" t="s">
        <v>53</v>
      </c>
    </row>
    <row r="125" spans="1:5" ht="12.75">
      <c r="A125" s="39" t="s">
        <v>57</v>
      </c>
      <c r="E125" s="40" t="s">
        <v>4912</v>
      </c>
    </row>
    <row r="126" spans="1:5" ht="51">
      <c r="A126" t="s">
        <v>58</v>
      </c>
      <c r="E126" s="38" t="s">
        <v>4766</v>
      </c>
    </row>
    <row r="127" spans="1:16" ht="12.75">
      <c r="A127" s="26" t="s">
        <v>51</v>
      </c>
      <c s="31" t="s">
        <v>186</v>
      </c>
      <c s="31" t="s">
        <v>4913</v>
      </c>
      <c s="26" t="s">
        <v>53</v>
      </c>
      <c s="32" t="s">
        <v>4914</v>
      </c>
      <c s="33" t="s">
        <v>55</v>
      </c>
      <c s="34">
        <v>120.8</v>
      </c>
      <c s="35">
        <v>0</v>
      </c>
      <c s="36">
        <f>ROUND(ROUND(H127,2)*ROUND(G127,3),2)</f>
      </c>
      <c r="O127">
        <f>(I127*21)/100</f>
      </c>
      <c t="s">
        <v>28</v>
      </c>
    </row>
    <row r="128" spans="1:5" ht="12.75">
      <c r="A128" s="37" t="s">
        <v>56</v>
      </c>
      <c r="E128" s="38" t="s">
        <v>53</v>
      </c>
    </row>
    <row r="129" spans="1:5" ht="12.75">
      <c r="A129" s="39" t="s">
        <v>57</v>
      </c>
      <c r="E129" s="40" t="s">
        <v>4915</v>
      </c>
    </row>
    <row r="130" spans="1:5" ht="51">
      <c r="A130" t="s">
        <v>58</v>
      </c>
      <c r="E130" s="38" t="s">
        <v>4766</v>
      </c>
    </row>
    <row r="131" spans="1:16" ht="12.75">
      <c r="A131" s="26" t="s">
        <v>51</v>
      </c>
      <c s="31" t="s">
        <v>190</v>
      </c>
      <c s="31" t="s">
        <v>4916</v>
      </c>
      <c s="26" t="s">
        <v>53</v>
      </c>
      <c s="32" t="s">
        <v>4917</v>
      </c>
      <c s="33" t="s">
        <v>55</v>
      </c>
      <c s="34">
        <v>1372.3</v>
      </c>
      <c s="35">
        <v>0</v>
      </c>
      <c s="36">
        <f>ROUND(ROUND(H131,2)*ROUND(G131,3),2)</f>
      </c>
      <c r="O131">
        <f>(I131*21)/100</f>
      </c>
      <c t="s">
        <v>28</v>
      </c>
    </row>
    <row r="132" spans="1:5" ht="12.75">
      <c r="A132" s="37" t="s">
        <v>56</v>
      </c>
      <c r="E132" s="38" t="s">
        <v>53</v>
      </c>
    </row>
    <row r="133" spans="1:5" ht="25.5">
      <c r="A133" s="39" t="s">
        <v>57</v>
      </c>
      <c r="E133" s="40" t="s">
        <v>4918</v>
      </c>
    </row>
    <row r="134" spans="1:5" ht="25.5">
      <c r="A134" t="s">
        <v>58</v>
      </c>
      <c r="E134" s="38" t="s">
        <v>4919</v>
      </c>
    </row>
    <row r="135" spans="1:16" ht="12.75">
      <c r="A135" s="26" t="s">
        <v>51</v>
      </c>
      <c s="31" t="s">
        <v>206</v>
      </c>
      <c s="31" t="s">
        <v>4920</v>
      </c>
      <c s="26" t="s">
        <v>53</v>
      </c>
      <c s="32" t="s">
        <v>4921</v>
      </c>
      <c s="33" t="s">
        <v>55</v>
      </c>
      <c s="34">
        <v>9</v>
      </c>
      <c s="35">
        <v>0</v>
      </c>
      <c s="36">
        <f>ROUND(ROUND(H135,2)*ROUND(G135,3),2)</f>
      </c>
      <c r="O135">
        <f>(I135*21)/100</f>
      </c>
      <c t="s">
        <v>28</v>
      </c>
    </row>
    <row r="136" spans="1:5" ht="12.75">
      <c r="A136" s="37" t="s">
        <v>56</v>
      </c>
      <c r="E136" s="38" t="s">
        <v>4922</v>
      </c>
    </row>
    <row r="137" spans="1:5" ht="12.75">
      <c r="A137" s="39" t="s">
        <v>57</v>
      </c>
      <c r="E137" s="40" t="s">
        <v>4923</v>
      </c>
    </row>
    <row r="138" spans="1:5" ht="255">
      <c r="A138" t="s">
        <v>58</v>
      </c>
      <c r="E138" s="38" t="s">
        <v>4113</v>
      </c>
    </row>
    <row r="139" spans="1:16" ht="12.75">
      <c r="A139" s="26" t="s">
        <v>51</v>
      </c>
      <c s="31" t="s">
        <v>210</v>
      </c>
      <c s="31" t="s">
        <v>4924</v>
      </c>
      <c s="26" t="s">
        <v>53</v>
      </c>
      <c s="32" t="s">
        <v>4925</v>
      </c>
      <c s="33" t="s">
        <v>55</v>
      </c>
      <c s="34">
        <v>241.56</v>
      </c>
      <c s="35">
        <v>0</v>
      </c>
      <c s="36">
        <f>ROUND(ROUND(H139,2)*ROUND(G139,3),2)</f>
      </c>
      <c r="O139">
        <f>(I139*21)/100</f>
      </c>
      <c t="s">
        <v>28</v>
      </c>
    </row>
    <row r="140" spans="1:5" ht="12.75">
      <c r="A140" s="37" t="s">
        <v>56</v>
      </c>
      <c r="E140" s="38" t="s">
        <v>53</v>
      </c>
    </row>
    <row r="141" spans="1:5" ht="12.75">
      <c r="A141" s="39" t="s">
        <v>57</v>
      </c>
      <c r="E141" s="40" t="s">
        <v>4926</v>
      </c>
    </row>
    <row r="142" spans="1:5" ht="255">
      <c r="A142" t="s">
        <v>58</v>
      </c>
      <c r="E142" s="38" t="s">
        <v>4113</v>
      </c>
    </row>
    <row r="143" spans="1:16" ht="12.75">
      <c r="A143" s="26" t="s">
        <v>51</v>
      </c>
      <c s="31" t="s">
        <v>214</v>
      </c>
      <c s="31" t="s">
        <v>4927</v>
      </c>
      <c s="26" t="s">
        <v>53</v>
      </c>
      <c s="32" t="s">
        <v>4928</v>
      </c>
      <c s="33" t="s">
        <v>55</v>
      </c>
      <c s="34">
        <v>19.69</v>
      </c>
      <c s="35">
        <v>0</v>
      </c>
      <c s="36">
        <f>ROUND(ROUND(H143,2)*ROUND(G143,3),2)</f>
      </c>
      <c r="O143">
        <f>(I143*21)/100</f>
      </c>
      <c t="s">
        <v>28</v>
      </c>
    </row>
    <row r="144" spans="1:5" ht="12.75">
      <c r="A144" s="37" t="s">
        <v>56</v>
      </c>
      <c r="E144" s="38" t="s">
        <v>53</v>
      </c>
    </row>
    <row r="145" spans="1:5" ht="12.75">
      <c r="A145" s="39" t="s">
        <v>57</v>
      </c>
      <c r="E145" s="40" t="s">
        <v>4929</v>
      </c>
    </row>
    <row r="146" spans="1:5" ht="255">
      <c r="A146" t="s">
        <v>58</v>
      </c>
      <c r="E146" s="38" t="s">
        <v>4113</v>
      </c>
    </row>
    <row r="147" spans="1:16" ht="12.75">
      <c r="A147" s="26" t="s">
        <v>51</v>
      </c>
      <c s="31" t="s">
        <v>218</v>
      </c>
      <c s="31" t="s">
        <v>4930</v>
      </c>
      <c s="26" t="s">
        <v>53</v>
      </c>
      <c s="32" t="s">
        <v>4931</v>
      </c>
      <c s="33" t="s">
        <v>55</v>
      </c>
      <c s="34">
        <v>37.62</v>
      </c>
      <c s="35">
        <v>0</v>
      </c>
      <c s="36">
        <f>ROUND(ROUND(H147,2)*ROUND(G147,3),2)</f>
      </c>
      <c r="O147">
        <f>(I147*21)/100</f>
      </c>
      <c t="s">
        <v>28</v>
      </c>
    </row>
    <row r="148" spans="1:5" ht="12.75">
      <c r="A148" s="37" t="s">
        <v>56</v>
      </c>
      <c r="E148" s="38" t="s">
        <v>53</v>
      </c>
    </row>
    <row r="149" spans="1:5" ht="12.75">
      <c r="A149" s="39" t="s">
        <v>57</v>
      </c>
      <c r="E149" s="40" t="s">
        <v>4932</v>
      </c>
    </row>
    <row r="150" spans="1:5" ht="255">
      <c r="A150" t="s">
        <v>58</v>
      </c>
      <c r="E150" s="38" t="s">
        <v>4113</v>
      </c>
    </row>
    <row r="151" spans="1:16" ht="12.75">
      <c r="A151" s="26" t="s">
        <v>51</v>
      </c>
      <c s="31" t="s">
        <v>222</v>
      </c>
      <c s="31" t="s">
        <v>4933</v>
      </c>
      <c s="26" t="s">
        <v>53</v>
      </c>
      <c s="32" t="s">
        <v>4934</v>
      </c>
      <c s="33" t="s">
        <v>55</v>
      </c>
      <c s="34">
        <v>204.82</v>
      </c>
      <c s="35">
        <v>0</v>
      </c>
      <c s="36">
        <f>ROUND(ROUND(H151,2)*ROUND(G151,3),2)</f>
      </c>
      <c r="O151">
        <f>(I151*21)/100</f>
      </c>
      <c t="s">
        <v>28</v>
      </c>
    </row>
    <row r="152" spans="1:5" ht="12.75">
      <c r="A152" s="37" t="s">
        <v>56</v>
      </c>
      <c r="E152" s="38" t="s">
        <v>53</v>
      </c>
    </row>
    <row r="153" spans="1:5" ht="12.75">
      <c r="A153" s="39" t="s">
        <v>57</v>
      </c>
      <c r="E153" s="40" t="s">
        <v>4935</v>
      </c>
    </row>
    <row r="154" spans="1:5" ht="255">
      <c r="A154" t="s">
        <v>58</v>
      </c>
      <c r="E154" s="38" t="s">
        <v>4113</v>
      </c>
    </row>
    <row r="155" spans="1:16" ht="12.75">
      <c r="A155" s="26" t="s">
        <v>51</v>
      </c>
      <c s="31" t="s">
        <v>314</v>
      </c>
      <c s="31" t="s">
        <v>4936</v>
      </c>
      <c s="26" t="s">
        <v>53</v>
      </c>
      <c s="32" t="s">
        <v>4937</v>
      </c>
      <c s="33" t="s">
        <v>55</v>
      </c>
      <c s="34">
        <v>43.12</v>
      </c>
      <c s="35">
        <v>0</v>
      </c>
      <c s="36">
        <f>ROUND(ROUND(H155,2)*ROUND(G155,3),2)</f>
      </c>
      <c r="O155">
        <f>(I155*21)/100</f>
      </c>
      <c t="s">
        <v>28</v>
      </c>
    </row>
    <row r="156" spans="1:5" ht="12.75">
      <c r="A156" s="37" t="s">
        <v>56</v>
      </c>
      <c r="E156" s="38" t="s">
        <v>53</v>
      </c>
    </row>
    <row r="157" spans="1:5" ht="12.75">
      <c r="A157" s="39" t="s">
        <v>57</v>
      </c>
      <c r="E157" s="40" t="s">
        <v>4938</v>
      </c>
    </row>
    <row r="158" spans="1:5" ht="255">
      <c r="A158" t="s">
        <v>58</v>
      </c>
      <c r="E158" s="38" t="s">
        <v>4113</v>
      </c>
    </row>
    <row r="159" spans="1:16" ht="12.75">
      <c r="A159" s="26" t="s">
        <v>51</v>
      </c>
      <c s="31" t="s">
        <v>226</v>
      </c>
      <c s="31" t="s">
        <v>4939</v>
      </c>
      <c s="26" t="s">
        <v>53</v>
      </c>
      <c s="32" t="s">
        <v>4940</v>
      </c>
      <c s="33" t="s">
        <v>55</v>
      </c>
      <c s="34">
        <v>807.4</v>
      </c>
      <c s="35">
        <v>0</v>
      </c>
      <c s="36">
        <f>ROUND(ROUND(H159,2)*ROUND(G159,3),2)</f>
      </c>
      <c r="O159">
        <f>(I159*21)/100</f>
      </c>
      <c t="s">
        <v>28</v>
      </c>
    </row>
    <row r="160" spans="1:5" ht="12.75">
      <c r="A160" s="37" t="s">
        <v>56</v>
      </c>
      <c r="E160" s="38" t="s">
        <v>53</v>
      </c>
    </row>
    <row r="161" spans="1:5" ht="12.75">
      <c r="A161" s="39" t="s">
        <v>57</v>
      </c>
      <c r="E161" s="40" t="s">
        <v>4941</v>
      </c>
    </row>
    <row r="162" spans="1:5" ht="255">
      <c r="A162" t="s">
        <v>58</v>
      </c>
      <c r="E162" s="38" t="s">
        <v>4113</v>
      </c>
    </row>
    <row r="163" spans="1:16" ht="12.75">
      <c r="A163" s="26" t="s">
        <v>51</v>
      </c>
      <c s="31" t="s">
        <v>230</v>
      </c>
      <c s="31" t="s">
        <v>4942</v>
      </c>
      <c s="26" t="s">
        <v>53</v>
      </c>
      <c s="32" t="s">
        <v>4943</v>
      </c>
      <c s="33" t="s">
        <v>55</v>
      </c>
      <c s="34">
        <v>20.02</v>
      </c>
      <c s="35">
        <v>0</v>
      </c>
      <c s="36">
        <f>ROUND(ROUND(H163,2)*ROUND(G163,3),2)</f>
      </c>
      <c r="O163">
        <f>(I163*21)/100</f>
      </c>
      <c t="s">
        <v>28</v>
      </c>
    </row>
    <row r="164" spans="1:5" ht="12.75">
      <c r="A164" s="37" t="s">
        <v>56</v>
      </c>
      <c r="E164" s="38" t="s">
        <v>53</v>
      </c>
    </row>
    <row r="165" spans="1:5" ht="12.75">
      <c r="A165" s="39" t="s">
        <v>57</v>
      </c>
      <c r="E165" s="40" t="s">
        <v>4944</v>
      </c>
    </row>
    <row r="166" spans="1:5" ht="255">
      <c r="A166" t="s">
        <v>58</v>
      </c>
      <c r="E166" s="38" t="s">
        <v>4113</v>
      </c>
    </row>
    <row r="167" spans="1:16" ht="12.75">
      <c r="A167" s="26" t="s">
        <v>51</v>
      </c>
      <c s="31" t="s">
        <v>234</v>
      </c>
      <c s="31" t="s">
        <v>4945</v>
      </c>
      <c s="26" t="s">
        <v>53</v>
      </c>
      <c s="32" t="s">
        <v>4946</v>
      </c>
      <c s="33" t="s">
        <v>55</v>
      </c>
      <c s="34">
        <v>132.88</v>
      </c>
      <c s="35">
        <v>0</v>
      </c>
      <c s="36">
        <f>ROUND(ROUND(H167,2)*ROUND(G167,3),2)</f>
      </c>
      <c r="O167">
        <f>(I167*21)/100</f>
      </c>
      <c t="s">
        <v>28</v>
      </c>
    </row>
    <row r="168" spans="1:5" ht="12.75">
      <c r="A168" s="37" t="s">
        <v>56</v>
      </c>
      <c r="E168" s="38" t="s">
        <v>53</v>
      </c>
    </row>
    <row r="169" spans="1:5" ht="12.75">
      <c r="A169" s="39" t="s">
        <v>57</v>
      </c>
      <c r="E169" s="40" t="s">
        <v>4947</v>
      </c>
    </row>
    <row r="170" spans="1:5" ht="255">
      <c r="A170" t="s">
        <v>58</v>
      </c>
      <c r="E170" s="38" t="s">
        <v>4113</v>
      </c>
    </row>
    <row r="171" spans="1:16" ht="12.75">
      <c r="A171" s="26" t="s">
        <v>51</v>
      </c>
      <c s="31" t="s">
        <v>238</v>
      </c>
      <c s="31" t="s">
        <v>4948</v>
      </c>
      <c s="26" t="s">
        <v>53</v>
      </c>
      <c s="32" t="s">
        <v>4949</v>
      </c>
      <c s="33" t="s">
        <v>65</v>
      </c>
      <c s="34">
        <v>1</v>
      </c>
      <c s="35">
        <v>0</v>
      </c>
      <c s="36">
        <f>ROUND(ROUND(H171,2)*ROUND(G171,3),2)</f>
      </c>
      <c r="O171">
        <f>(I171*21)/100</f>
      </c>
      <c t="s">
        <v>28</v>
      </c>
    </row>
    <row r="172" spans="1:5" ht="12.75">
      <c r="A172" s="37" t="s">
        <v>56</v>
      </c>
      <c r="E172" s="38" t="s">
        <v>4950</v>
      </c>
    </row>
    <row r="173" spans="1:5" ht="12.75">
      <c r="A173" s="39" t="s">
        <v>57</v>
      </c>
      <c r="E173" s="40" t="s">
        <v>53</v>
      </c>
    </row>
    <row r="174" spans="1:5" ht="25.5">
      <c r="A174" t="s">
        <v>58</v>
      </c>
      <c r="E174" s="38" t="s">
        <v>4834</v>
      </c>
    </row>
    <row r="175" spans="1:16" ht="12.75">
      <c r="A175" s="26" t="s">
        <v>51</v>
      </c>
      <c s="31" t="s">
        <v>318</v>
      </c>
      <c s="31" t="s">
        <v>4951</v>
      </c>
      <c s="26" t="s">
        <v>53</v>
      </c>
      <c s="32" t="s">
        <v>4952</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4834</v>
      </c>
    </row>
    <row r="179" spans="1:16" ht="12.75">
      <c r="A179" s="26" t="s">
        <v>51</v>
      </c>
      <c s="31" t="s">
        <v>242</v>
      </c>
      <c s="31" t="s">
        <v>4953</v>
      </c>
      <c s="26" t="s">
        <v>53</v>
      </c>
      <c s="32" t="s">
        <v>4954</v>
      </c>
      <c s="33" t="s">
        <v>65</v>
      </c>
      <c s="34">
        <v>1</v>
      </c>
      <c s="35">
        <v>0</v>
      </c>
      <c s="36">
        <f>ROUND(ROUND(H179,2)*ROUND(G179,3),2)</f>
      </c>
      <c r="O179">
        <f>(I179*21)/100</f>
      </c>
      <c t="s">
        <v>28</v>
      </c>
    </row>
    <row r="180" spans="1:5" ht="12.75">
      <c r="A180" s="37" t="s">
        <v>56</v>
      </c>
      <c r="E180" s="38" t="s">
        <v>4955</v>
      </c>
    </row>
    <row r="181" spans="1:5" ht="12.75">
      <c r="A181" s="39" t="s">
        <v>57</v>
      </c>
      <c r="E181" s="40" t="s">
        <v>53</v>
      </c>
    </row>
    <row r="182" spans="1:5" ht="293.25">
      <c r="A182" t="s">
        <v>58</v>
      </c>
      <c r="E182" s="38" t="s">
        <v>4956</v>
      </c>
    </row>
    <row r="183" spans="1:16" ht="12.75">
      <c r="A183" s="26" t="s">
        <v>51</v>
      </c>
      <c s="31" t="s">
        <v>246</v>
      </c>
      <c s="31" t="s">
        <v>4957</v>
      </c>
      <c s="26" t="s">
        <v>53</v>
      </c>
      <c s="32" t="s">
        <v>4958</v>
      </c>
      <c s="33" t="s">
        <v>65</v>
      </c>
      <c s="34">
        <v>1</v>
      </c>
      <c s="35">
        <v>0</v>
      </c>
      <c s="36">
        <f>ROUND(ROUND(H183,2)*ROUND(G183,3),2)</f>
      </c>
      <c r="O183">
        <f>(I183*21)/100</f>
      </c>
      <c t="s">
        <v>28</v>
      </c>
    </row>
    <row r="184" spans="1:5" ht="12.75">
      <c r="A184" s="37" t="s">
        <v>56</v>
      </c>
      <c r="E184" s="38" t="s">
        <v>4959</v>
      </c>
    </row>
    <row r="185" spans="1:5" ht="12.75">
      <c r="A185" s="39" t="s">
        <v>57</v>
      </c>
      <c r="E185" s="40" t="s">
        <v>53</v>
      </c>
    </row>
    <row r="186" spans="1:5" ht="293.25">
      <c r="A186" t="s">
        <v>58</v>
      </c>
      <c r="E186" s="38" t="s">
        <v>4960</v>
      </c>
    </row>
    <row r="187" spans="1:18" ht="12.75" customHeight="1">
      <c r="A187" s="6" t="s">
        <v>48</v>
      </c>
      <c s="6"/>
      <c s="44" t="s">
        <v>44</v>
      </c>
      <c s="6"/>
      <c s="29" t="s">
        <v>359</v>
      </c>
      <c s="6"/>
      <c s="6"/>
      <c s="6"/>
      <c s="46">
        <f>0+Q187</f>
      </c>
      <c r="O187">
        <f>0+R187</f>
      </c>
      <c r="Q187">
        <f>0+I188+I192</f>
      </c>
      <c>
        <f>0+O188+O192</f>
      </c>
    </row>
    <row r="188" spans="1:16" ht="25.5">
      <c r="A188" s="26" t="s">
        <v>51</v>
      </c>
      <c s="31" t="s">
        <v>194</v>
      </c>
      <c s="31" t="s">
        <v>4961</v>
      </c>
      <c s="26" t="s">
        <v>53</v>
      </c>
      <c s="32" t="s">
        <v>4962</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4146</v>
      </c>
    </row>
    <row r="192" spans="1:16" ht="12.75">
      <c r="A192" s="26" t="s">
        <v>51</v>
      </c>
      <c s="31" t="s">
        <v>198</v>
      </c>
      <c s="31" t="s">
        <v>4963</v>
      </c>
      <c s="26" t="s">
        <v>53</v>
      </c>
      <c s="32" t="s">
        <v>4964</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4849</v>
      </c>
    </row>
    <row r="196" spans="1:18" ht="12.75" customHeight="1">
      <c r="A196" s="6" t="s">
        <v>48</v>
      </c>
      <c s="6"/>
      <c s="44" t="s">
        <v>364</v>
      </c>
      <c s="6"/>
      <c s="29" t="s">
        <v>365</v>
      </c>
      <c s="6"/>
      <c s="6"/>
      <c s="6"/>
      <c s="46">
        <f>0+Q196</f>
      </c>
      <c r="O196">
        <f>0+R196</f>
      </c>
      <c r="Q196">
        <f>0+I197+I201</f>
      </c>
      <c>
        <f>0+O197+O201</f>
      </c>
    </row>
    <row r="197" spans="1:16" ht="38.25">
      <c r="A197" s="26" t="s">
        <v>51</v>
      </c>
      <c s="31" t="s">
        <v>302</v>
      </c>
      <c s="31" t="s">
        <v>2722</v>
      </c>
      <c s="26" t="s">
        <v>373</v>
      </c>
      <c s="32" t="s">
        <v>2723</v>
      </c>
      <c s="33" t="s">
        <v>375</v>
      </c>
      <c s="34">
        <v>8217</v>
      </c>
      <c s="35">
        <v>0</v>
      </c>
      <c s="36">
        <f>ROUND(ROUND(H197,2)*ROUND(G197,3),2)</f>
      </c>
      <c r="O197">
        <f>(I197*21)/100</f>
      </c>
      <c t="s">
        <v>28</v>
      </c>
    </row>
    <row r="198" spans="1:5" ht="38.25">
      <c r="A198" s="37" t="s">
        <v>56</v>
      </c>
      <c r="E198" s="38" t="s">
        <v>3036</v>
      </c>
    </row>
    <row r="199" spans="1:5" ht="12.75">
      <c r="A199" s="39" t="s">
        <v>57</v>
      </c>
      <c r="E199" s="40" t="s">
        <v>4965</v>
      </c>
    </row>
    <row r="200" spans="1:5" ht="165.75">
      <c r="A200" t="s">
        <v>58</v>
      </c>
      <c r="E200" s="38" t="s">
        <v>1154</v>
      </c>
    </row>
    <row r="201" spans="1:16" ht="38.25">
      <c r="A201" s="26" t="s">
        <v>51</v>
      </c>
      <c s="31" t="s">
        <v>306</v>
      </c>
      <c s="31" t="s">
        <v>372</v>
      </c>
      <c s="26" t="s">
        <v>373</v>
      </c>
      <c s="32" t="s">
        <v>374</v>
      </c>
      <c s="33" t="s">
        <v>375</v>
      </c>
      <c s="34">
        <v>16</v>
      </c>
      <c s="35">
        <v>0</v>
      </c>
      <c s="36">
        <f>ROUND(ROUND(H201,2)*ROUND(G201,3),2)</f>
      </c>
      <c r="O201">
        <f>(I201*21)/100</f>
      </c>
      <c t="s">
        <v>28</v>
      </c>
    </row>
    <row r="202" spans="1:5" ht="38.25">
      <c r="A202" s="37" t="s">
        <v>56</v>
      </c>
      <c r="E202" s="38" t="s">
        <v>1155</v>
      </c>
    </row>
    <row r="203" spans="1:5" ht="12.75">
      <c r="A203" s="39" t="s">
        <v>57</v>
      </c>
      <c r="E203" s="40" t="s">
        <v>53</v>
      </c>
    </row>
    <row r="204" spans="1:5" ht="165.75">
      <c r="A204" t="s">
        <v>58</v>
      </c>
      <c r="E20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4966</v>
      </c>
      <c s="41">
        <f>0+I9+I14+I43+I56+I61</f>
      </c>
      <c r="O3" t="s">
        <v>23</v>
      </c>
      <c t="s">
        <v>28</v>
      </c>
    </row>
    <row r="4" spans="1:16" ht="15" customHeight="1">
      <c r="A4" t="s">
        <v>17</v>
      </c>
      <c s="12" t="s">
        <v>18</v>
      </c>
      <c s="13" t="s">
        <v>4799</v>
      </c>
      <c s="1"/>
      <c s="14" t="s">
        <v>4800</v>
      </c>
      <c s="1"/>
      <c s="1"/>
      <c s="11"/>
      <c s="11"/>
      <c r="O4" t="s">
        <v>24</v>
      </c>
      <c t="s">
        <v>28</v>
      </c>
    </row>
    <row r="5" spans="1:16" ht="12.75" customHeight="1">
      <c r="A5" t="s">
        <v>21</v>
      </c>
      <c s="16" t="s">
        <v>22</v>
      </c>
      <c s="17" t="s">
        <v>4966</v>
      </c>
      <c s="6"/>
      <c s="18" t="s">
        <v>4967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103</v>
      </c>
      <c s="31" t="s">
        <v>4804</v>
      </c>
      <c s="26" t="s">
        <v>53</v>
      </c>
      <c s="32" t="s">
        <v>4704</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901</v>
      </c>
    </row>
    <row r="14" spans="1:18" ht="12.75" customHeight="1">
      <c r="A14" s="6" t="s">
        <v>48</v>
      </c>
      <c s="6"/>
      <c s="44" t="s">
        <v>34</v>
      </c>
      <c s="6"/>
      <c s="29" t="s">
        <v>111</v>
      </c>
      <c s="6"/>
      <c s="6"/>
      <c s="6"/>
      <c s="46">
        <f>0+Q14</f>
      </c>
      <c r="O14">
        <f>0+R14</f>
      </c>
      <c r="Q14">
        <f>0+I15+I19+I23+I27+I31+I35+I39</f>
      </c>
      <c>
        <f>0+O15+O19+O23+O27+O31+O35+O39</f>
      </c>
    </row>
    <row r="15" spans="1:16" ht="12.75">
      <c r="A15" s="26" t="s">
        <v>51</v>
      </c>
      <c s="31" t="s">
        <v>34</v>
      </c>
      <c s="31" t="s">
        <v>4969</v>
      </c>
      <c s="26" t="s">
        <v>53</v>
      </c>
      <c s="32" t="s">
        <v>4970</v>
      </c>
      <c s="33" t="s">
        <v>114</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4971</v>
      </c>
    </row>
    <row r="19" spans="1:16" ht="12.75">
      <c r="A19" s="26" t="s">
        <v>51</v>
      </c>
      <c s="31" t="s">
        <v>28</v>
      </c>
      <c s="31" t="s">
        <v>3232</v>
      </c>
      <c s="26" t="s">
        <v>53</v>
      </c>
      <c s="32" t="s">
        <v>3233</v>
      </c>
      <c s="33" t="s">
        <v>114</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3236</v>
      </c>
    </row>
    <row r="23" spans="1:16" ht="12.75">
      <c r="A23" s="26" t="s">
        <v>51</v>
      </c>
      <c s="31" t="s">
        <v>26</v>
      </c>
      <c s="31" t="s">
        <v>4160</v>
      </c>
      <c s="26" t="s">
        <v>53</v>
      </c>
      <c s="32" t="s">
        <v>4161</v>
      </c>
      <c s="33" t="s">
        <v>118</v>
      </c>
      <c s="34">
        <v>95.533</v>
      </c>
      <c s="35">
        <v>0</v>
      </c>
      <c s="36">
        <f>ROUND(ROUND(H23,2)*ROUND(G23,3),2)</f>
      </c>
      <c r="O23">
        <f>(I23*21)/100</f>
      </c>
      <c t="s">
        <v>28</v>
      </c>
    </row>
    <row r="24" spans="1:5" ht="12.75">
      <c r="A24" s="37" t="s">
        <v>56</v>
      </c>
      <c r="E24" s="38" t="s">
        <v>53</v>
      </c>
    </row>
    <row r="25" spans="1:5" ht="63.75">
      <c r="A25" s="39" t="s">
        <v>57</v>
      </c>
      <c r="E25" s="40" t="s">
        <v>4972</v>
      </c>
    </row>
    <row r="26" spans="1:5" ht="318.75">
      <c r="A26" t="s">
        <v>58</v>
      </c>
      <c r="E26" s="38" t="s">
        <v>3645</v>
      </c>
    </row>
    <row r="27" spans="1:16" ht="12.75">
      <c r="A27" s="26" t="s">
        <v>51</v>
      </c>
      <c s="31" t="s">
        <v>38</v>
      </c>
      <c s="31" t="s">
        <v>2866</v>
      </c>
      <c s="26" t="s">
        <v>53</v>
      </c>
      <c s="32" t="s">
        <v>2867</v>
      </c>
      <c s="33" t="s">
        <v>118</v>
      </c>
      <c s="34">
        <v>19.2</v>
      </c>
      <c s="35">
        <v>0</v>
      </c>
      <c s="36">
        <f>ROUND(ROUND(H27,2)*ROUND(G27,3),2)</f>
      </c>
      <c r="O27">
        <f>(I27*21)/100</f>
      </c>
      <c t="s">
        <v>28</v>
      </c>
    </row>
    <row r="28" spans="1:5" ht="12.75">
      <c r="A28" s="37" t="s">
        <v>56</v>
      </c>
      <c r="E28" s="38" t="s">
        <v>53</v>
      </c>
    </row>
    <row r="29" spans="1:5" ht="12.75">
      <c r="A29" s="39" t="s">
        <v>57</v>
      </c>
      <c r="E29" s="40" t="s">
        <v>4973</v>
      </c>
    </row>
    <row r="30" spans="1:5" ht="229.5">
      <c r="A30" t="s">
        <v>58</v>
      </c>
      <c r="E30" s="38" t="s">
        <v>4100</v>
      </c>
    </row>
    <row r="31" spans="1:16" ht="12.75">
      <c r="A31" s="26" t="s">
        <v>51</v>
      </c>
      <c s="31" t="s">
        <v>40</v>
      </c>
      <c s="31" t="s">
        <v>4974</v>
      </c>
      <c s="26" t="s">
        <v>53</v>
      </c>
      <c s="32" t="s">
        <v>4975</v>
      </c>
      <c s="33" t="s">
        <v>114</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4976</v>
      </c>
    </row>
    <row r="35" spans="1:16" ht="12.75">
      <c r="A35" s="26" t="s">
        <v>51</v>
      </c>
      <c s="31" t="s">
        <v>27</v>
      </c>
      <c s="31" t="s">
        <v>4977</v>
      </c>
      <c s="26" t="s">
        <v>53</v>
      </c>
      <c s="32" t="s">
        <v>4978</v>
      </c>
      <c s="33" t="s">
        <v>114</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4979</v>
      </c>
    </row>
    <row r="39" spans="1:16" ht="12.75">
      <c r="A39" s="26" t="s">
        <v>51</v>
      </c>
      <c s="31" t="s">
        <v>81</v>
      </c>
      <c s="31" t="s">
        <v>4980</v>
      </c>
      <c s="26" t="s">
        <v>53</v>
      </c>
      <c s="32" t="s">
        <v>4981</v>
      </c>
      <c s="33" t="s">
        <v>114</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4982</v>
      </c>
    </row>
    <row r="43" spans="1:18" ht="12.75" customHeight="1">
      <c r="A43" s="6" t="s">
        <v>48</v>
      </c>
      <c s="6"/>
      <c s="44" t="s">
        <v>38</v>
      </c>
      <c s="6"/>
      <c s="29" t="s">
        <v>2572</v>
      </c>
      <c s="6"/>
      <c s="6"/>
      <c s="6"/>
      <c s="46">
        <f>0+Q43</f>
      </c>
      <c r="O43">
        <f>0+R43</f>
      </c>
      <c r="Q43">
        <f>0+I44+I48+I52</f>
      </c>
      <c>
        <f>0+O44+O48+O52</f>
      </c>
    </row>
    <row r="44" spans="1:16" ht="12.75">
      <c r="A44" s="26" t="s">
        <v>51</v>
      </c>
      <c s="31" t="s">
        <v>85</v>
      </c>
      <c s="31" t="s">
        <v>4349</v>
      </c>
      <c s="26" t="s">
        <v>53</v>
      </c>
      <c s="32" t="s">
        <v>4350</v>
      </c>
      <c s="33" t="s">
        <v>118</v>
      </c>
      <c s="34">
        <v>4.52</v>
      </c>
      <c s="35">
        <v>0</v>
      </c>
      <c s="36">
        <f>ROUND(ROUND(H44,2)*ROUND(G44,3),2)</f>
      </c>
      <c r="O44">
        <f>(I44*21)/100</f>
      </c>
      <c t="s">
        <v>28</v>
      </c>
    </row>
    <row r="45" spans="1:5" ht="12.75">
      <c r="A45" s="37" t="s">
        <v>56</v>
      </c>
      <c r="E45" s="38" t="s">
        <v>53</v>
      </c>
    </row>
    <row r="46" spans="1:5" ht="38.25">
      <c r="A46" s="39" t="s">
        <v>57</v>
      </c>
      <c r="E46" s="40" t="s">
        <v>4983</v>
      </c>
    </row>
    <row r="47" spans="1:5" ht="369.75">
      <c r="A47" t="s">
        <v>58</v>
      </c>
      <c r="E47" s="38" t="s">
        <v>4119</v>
      </c>
    </row>
    <row r="48" spans="1:16" ht="12.75">
      <c r="A48" s="26" t="s">
        <v>51</v>
      </c>
      <c s="31" t="s">
        <v>44</v>
      </c>
      <c s="31" t="s">
        <v>4356</v>
      </c>
      <c s="26" t="s">
        <v>53</v>
      </c>
      <c s="32" t="s">
        <v>4357</v>
      </c>
      <c s="33" t="s">
        <v>118</v>
      </c>
      <c s="34">
        <v>1.2</v>
      </c>
      <c s="35">
        <v>0</v>
      </c>
      <c s="36">
        <f>ROUND(ROUND(H48,2)*ROUND(G48,3),2)</f>
      </c>
      <c r="O48">
        <f>(I48*21)/100</f>
      </c>
      <c t="s">
        <v>28</v>
      </c>
    </row>
    <row r="49" spans="1:5" ht="12.75">
      <c r="A49" s="37" t="s">
        <v>56</v>
      </c>
      <c r="E49" s="38" t="s">
        <v>53</v>
      </c>
    </row>
    <row r="50" spans="1:5" ht="12.75">
      <c r="A50" s="39" t="s">
        <v>57</v>
      </c>
      <c r="E50" s="40" t="s">
        <v>4984</v>
      </c>
    </row>
    <row r="51" spans="1:5" ht="369.75">
      <c r="A51" t="s">
        <v>58</v>
      </c>
      <c r="E51" s="38" t="s">
        <v>4119</v>
      </c>
    </row>
    <row r="52" spans="1:16" ht="12.75">
      <c r="A52" s="26" t="s">
        <v>51</v>
      </c>
      <c s="31" t="s">
        <v>46</v>
      </c>
      <c s="31" t="s">
        <v>3314</v>
      </c>
      <c s="26" t="s">
        <v>53</v>
      </c>
      <c s="32" t="s">
        <v>3315</v>
      </c>
      <c s="33" t="s">
        <v>118</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4985</v>
      </c>
    </row>
    <row r="56" spans="1:18" ht="12.75" customHeight="1">
      <c r="A56" s="6" t="s">
        <v>48</v>
      </c>
      <c s="6"/>
      <c s="44" t="s">
        <v>44</v>
      </c>
      <c s="6"/>
      <c s="29" t="s">
        <v>359</v>
      </c>
      <c s="6"/>
      <c s="6"/>
      <c s="6"/>
      <c s="46">
        <f>0+Q56</f>
      </c>
      <c r="O56">
        <f>0+R56</f>
      </c>
      <c r="Q56">
        <f>0+I57</f>
      </c>
      <c>
        <f>0+O57</f>
      </c>
    </row>
    <row r="57" spans="1:16" ht="12.75">
      <c r="A57" s="26" t="s">
        <v>51</v>
      </c>
      <c s="31" t="s">
        <v>95</v>
      </c>
      <c s="31" t="s">
        <v>4483</v>
      </c>
      <c s="26" t="s">
        <v>53</v>
      </c>
      <c s="32" t="s">
        <v>4484</v>
      </c>
      <c s="33" t="s">
        <v>55</v>
      </c>
      <c s="34">
        <v>56.5</v>
      </c>
      <c s="35">
        <v>0</v>
      </c>
      <c s="36">
        <f>ROUND(ROUND(H57,2)*ROUND(G57,3),2)</f>
      </c>
      <c r="O57">
        <f>(I57*21)/100</f>
      </c>
      <c t="s">
        <v>28</v>
      </c>
    </row>
    <row r="58" spans="1:5" ht="12.75">
      <c r="A58" s="37" t="s">
        <v>56</v>
      </c>
      <c r="E58" s="38" t="s">
        <v>53</v>
      </c>
    </row>
    <row r="59" spans="1:5" ht="12.75">
      <c r="A59" s="39" t="s">
        <v>57</v>
      </c>
      <c r="E59" s="40" t="s">
        <v>4986</v>
      </c>
    </row>
    <row r="60" spans="1:5" ht="89.25">
      <c r="A60" t="s">
        <v>58</v>
      </c>
      <c r="E60" s="38" t="s">
        <v>4486</v>
      </c>
    </row>
    <row r="61" spans="1:18" ht="12.75" customHeight="1">
      <c r="A61" s="6" t="s">
        <v>48</v>
      </c>
      <c s="6"/>
      <c s="44" t="s">
        <v>364</v>
      </c>
      <c s="6"/>
      <c s="29" t="s">
        <v>365</v>
      </c>
      <c s="6"/>
      <c s="6"/>
      <c s="6"/>
      <c s="46">
        <f>0+Q61</f>
      </c>
      <c r="O61">
        <f>0+R61</f>
      </c>
      <c r="Q61">
        <f>0+I62</f>
      </c>
      <c>
        <f>0+O62</f>
      </c>
    </row>
    <row r="62" spans="1:16" ht="38.25">
      <c r="A62" s="26" t="s">
        <v>51</v>
      </c>
      <c s="31" t="s">
        <v>99</v>
      </c>
      <c s="31" t="s">
        <v>2722</v>
      </c>
      <c s="26" t="s">
        <v>373</v>
      </c>
      <c s="32" t="s">
        <v>2723</v>
      </c>
      <c s="33" t="s">
        <v>375</v>
      </c>
      <c s="34">
        <v>171.954</v>
      </c>
      <c s="35">
        <v>0</v>
      </c>
      <c s="36">
        <f>ROUND(ROUND(H62,2)*ROUND(G62,3),2)</f>
      </c>
      <c r="O62">
        <f>(I62*21)/100</f>
      </c>
      <c t="s">
        <v>28</v>
      </c>
    </row>
    <row r="63" spans="1:5" ht="38.25">
      <c r="A63" s="37" t="s">
        <v>56</v>
      </c>
      <c r="E63" s="38" t="s">
        <v>3036</v>
      </c>
    </row>
    <row r="64" spans="1:5" ht="12.75">
      <c r="A64" s="39" t="s">
        <v>57</v>
      </c>
      <c r="E64" s="40" t="s">
        <v>4987</v>
      </c>
    </row>
    <row r="65" spans="1:5" ht="165.75">
      <c r="A65" t="s">
        <v>58</v>
      </c>
      <c r="E65"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0+O9+O42+O55+O76+O97+O118</f>
      </c>
      <c t="s">
        <v>27</v>
      </c>
    </row>
    <row r="3" spans="1:16" ht="15" customHeight="1">
      <c r="A3" t="s">
        <v>12</v>
      </c>
      <c s="12" t="s">
        <v>14</v>
      </c>
      <c s="13" t="s">
        <v>15</v>
      </c>
      <c s="1"/>
      <c s="14" t="s">
        <v>16</v>
      </c>
      <c s="1"/>
      <c s="9"/>
      <c s="8" t="s">
        <v>4990</v>
      </c>
      <c s="41">
        <f>0+I9+I42+I55+I76+I97+I118</f>
      </c>
      <c r="O3" t="s">
        <v>23</v>
      </c>
      <c t="s">
        <v>28</v>
      </c>
    </row>
    <row r="4" spans="1:16" ht="15" customHeight="1">
      <c r="A4" t="s">
        <v>17</v>
      </c>
      <c s="12" t="s">
        <v>18</v>
      </c>
      <c s="13" t="s">
        <v>4988</v>
      </c>
      <c s="1"/>
      <c s="14" t="s">
        <v>4989</v>
      </c>
      <c s="1"/>
      <c s="1"/>
      <c s="11"/>
      <c s="11"/>
      <c r="O4" t="s">
        <v>24</v>
      </c>
      <c t="s">
        <v>28</v>
      </c>
    </row>
    <row r="5" spans="1:16" ht="12.75" customHeight="1">
      <c r="A5" t="s">
        <v>21</v>
      </c>
      <c s="16" t="s">
        <v>22</v>
      </c>
      <c s="17" t="s">
        <v>4990</v>
      </c>
      <c s="6"/>
      <c s="18" t="s">
        <v>4991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f>
      </c>
      <c>
        <f>0+O10+O14+O18+O22+O26+O30+O34+O38</f>
      </c>
    </row>
    <row r="10" spans="1:16" ht="12.75">
      <c r="A10" s="26" t="s">
        <v>51</v>
      </c>
      <c s="31" t="s">
        <v>34</v>
      </c>
      <c s="31" t="s">
        <v>4993</v>
      </c>
      <c s="26" t="s">
        <v>53</v>
      </c>
      <c s="32" t="s">
        <v>4994</v>
      </c>
      <c s="33" t="s">
        <v>118</v>
      </c>
      <c s="34">
        <v>355</v>
      </c>
      <c s="35">
        <v>0</v>
      </c>
      <c s="36">
        <f>ROUND(ROUND(H10,2)*ROUND(G10,3),2)</f>
      </c>
      <c r="O10">
        <f>(I10*21)/100</f>
      </c>
      <c t="s">
        <v>28</v>
      </c>
    </row>
    <row r="11" spans="1:5" ht="12.75">
      <c r="A11" s="37" t="s">
        <v>56</v>
      </c>
      <c r="E11" s="38" t="s">
        <v>53</v>
      </c>
    </row>
    <row r="12" spans="1:5" ht="12.75">
      <c r="A12" s="39" t="s">
        <v>57</v>
      </c>
      <c r="E12" s="40" t="s">
        <v>4995</v>
      </c>
    </row>
    <row r="13" spans="1:5" ht="63.75">
      <c r="A13" t="s">
        <v>58</v>
      </c>
      <c r="E13" s="38" t="s">
        <v>3636</v>
      </c>
    </row>
    <row r="14" spans="1:16" ht="25.5">
      <c r="A14" s="26" t="s">
        <v>51</v>
      </c>
      <c s="31" t="s">
        <v>28</v>
      </c>
      <c s="31" t="s">
        <v>4996</v>
      </c>
      <c s="26" t="s">
        <v>53</v>
      </c>
      <c s="32" t="s">
        <v>4997</v>
      </c>
      <c s="33" t="s">
        <v>118</v>
      </c>
      <c s="34">
        <v>1065</v>
      </c>
      <c s="35">
        <v>0</v>
      </c>
      <c s="36">
        <f>ROUND(ROUND(H14,2)*ROUND(G14,3),2)</f>
      </c>
      <c r="O14">
        <f>(I14*21)/100</f>
      </c>
      <c t="s">
        <v>28</v>
      </c>
    </row>
    <row r="15" spans="1:5" ht="12.75">
      <c r="A15" s="37" t="s">
        <v>56</v>
      </c>
      <c r="E15" s="38" t="s">
        <v>53</v>
      </c>
    </row>
    <row r="16" spans="1:5" ht="12.75">
      <c r="A16" s="39" t="s">
        <v>57</v>
      </c>
      <c r="E16" s="40" t="s">
        <v>4998</v>
      </c>
    </row>
    <row r="17" spans="1:5" ht="63.75">
      <c r="A17" t="s">
        <v>58</v>
      </c>
      <c r="E17" s="38" t="s">
        <v>3239</v>
      </c>
    </row>
    <row r="18" spans="1:16" ht="12.75">
      <c r="A18" s="26" t="s">
        <v>51</v>
      </c>
      <c s="31" t="s">
        <v>26</v>
      </c>
      <c s="31" t="s">
        <v>3245</v>
      </c>
      <c s="26" t="s">
        <v>53</v>
      </c>
      <c s="32" t="s">
        <v>3246</v>
      </c>
      <c s="33" t="s">
        <v>118</v>
      </c>
      <c s="34">
        <v>561</v>
      </c>
      <c s="35">
        <v>0</v>
      </c>
      <c s="36">
        <f>ROUND(ROUND(H18,2)*ROUND(G18,3),2)</f>
      </c>
      <c r="O18">
        <f>(I18*21)/100</f>
      </c>
      <c t="s">
        <v>28</v>
      </c>
    </row>
    <row r="19" spans="1:5" ht="12.75">
      <c r="A19" s="37" t="s">
        <v>56</v>
      </c>
      <c r="E19" s="38" t="s">
        <v>53</v>
      </c>
    </row>
    <row r="20" spans="1:5" ht="12.75">
      <c r="A20" s="39" t="s">
        <v>57</v>
      </c>
      <c r="E20" s="40" t="s">
        <v>4999</v>
      </c>
    </row>
    <row r="21" spans="1:5" ht="369.75">
      <c r="A21" t="s">
        <v>58</v>
      </c>
      <c r="E21" s="38" t="s">
        <v>3248</v>
      </c>
    </row>
    <row r="22" spans="1:16" ht="12.75">
      <c r="A22" s="26" t="s">
        <v>51</v>
      </c>
      <c s="31" t="s">
        <v>38</v>
      </c>
      <c s="31" t="s">
        <v>2565</v>
      </c>
      <c s="26" t="s">
        <v>53</v>
      </c>
      <c s="32" t="s">
        <v>2566</v>
      </c>
      <c s="33" t="s">
        <v>118</v>
      </c>
      <c s="34">
        <v>113.76</v>
      </c>
      <c s="35">
        <v>0</v>
      </c>
      <c s="36">
        <f>ROUND(ROUND(H22,2)*ROUND(G22,3),2)</f>
      </c>
      <c r="O22">
        <f>(I22*21)/100</f>
      </c>
      <c t="s">
        <v>28</v>
      </c>
    </row>
    <row r="23" spans="1:5" ht="12.75">
      <c r="A23" s="37" t="s">
        <v>56</v>
      </c>
      <c r="E23" s="38" t="s">
        <v>53</v>
      </c>
    </row>
    <row r="24" spans="1:5" ht="25.5">
      <c r="A24" s="39" t="s">
        <v>57</v>
      </c>
      <c r="E24" s="40" t="s">
        <v>5000</v>
      </c>
    </row>
    <row r="25" spans="1:5" ht="318.75">
      <c r="A25" t="s">
        <v>58</v>
      </c>
      <c r="E25" s="38" t="s">
        <v>3254</v>
      </c>
    </row>
    <row r="26" spans="1:16" ht="12.75">
      <c r="A26" s="26" t="s">
        <v>51</v>
      </c>
      <c s="31" t="s">
        <v>40</v>
      </c>
      <c s="31" t="s">
        <v>4092</v>
      </c>
      <c s="26" t="s">
        <v>53</v>
      </c>
      <c s="32" t="s">
        <v>4093</v>
      </c>
      <c s="33" t="s">
        <v>118</v>
      </c>
      <c s="34">
        <v>1738</v>
      </c>
      <c s="35">
        <v>0</v>
      </c>
      <c s="36">
        <f>ROUND(ROUND(H26,2)*ROUND(G26,3),2)</f>
      </c>
      <c r="O26">
        <f>(I26*21)/100</f>
      </c>
      <c t="s">
        <v>28</v>
      </c>
    </row>
    <row r="27" spans="1:5" ht="12.75">
      <c r="A27" s="37" t="s">
        <v>56</v>
      </c>
      <c r="E27" s="38" t="s">
        <v>53</v>
      </c>
    </row>
    <row r="28" spans="1:5" ht="12.75">
      <c r="A28" s="39" t="s">
        <v>57</v>
      </c>
      <c r="E28" s="40" t="s">
        <v>5001</v>
      </c>
    </row>
    <row r="29" spans="1:5" ht="191.25">
      <c r="A29" t="s">
        <v>58</v>
      </c>
      <c r="E29" s="38" t="s">
        <v>5002</v>
      </c>
    </row>
    <row r="30" spans="1:16" ht="12.75">
      <c r="A30" s="26" t="s">
        <v>51</v>
      </c>
      <c s="31" t="s">
        <v>27</v>
      </c>
      <c s="31" t="s">
        <v>2866</v>
      </c>
      <c s="26" t="s">
        <v>53</v>
      </c>
      <c s="32" t="s">
        <v>2867</v>
      </c>
      <c s="33" t="s">
        <v>118</v>
      </c>
      <c s="34">
        <v>52.8</v>
      </c>
      <c s="35">
        <v>0</v>
      </c>
      <c s="36">
        <f>ROUND(ROUND(H30,2)*ROUND(G30,3),2)</f>
      </c>
      <c r="O30">
        <f>(I30*21)/100</f>
      </c>
      <c t="s">
        <v>28</v>
      </c>
    </row>
    <row r="31" spans="1:5" ht="12.75">
      <c r="A31" s="37" t="s">
        <v>56</v>
      </c>
      <c r="E31" s="38" t="s">
        <v>53</v>
      </c>
    </row>
    <row r="32" spans="1:5" ht="12.75">
      <c r="A32" s="39" t="s">
        <v>57</v>
      </c>
      <c r="E32" s="40" t="s">
        <v>5003</v>
      </c>
    </row>
    <row r="33" spans="1:5" ht="229.5">
      <c r="A33" t="s">
        <v>58</v>
      </c>
      <c r="E33" s="38" t="s">
        <v>5004</v>
      </c>
    </row>
    <row r="34" spans="1:16" ht="12.75">
      <c r="A34" s="26" t="s">
        <v>51</v>
      </c>
      <c s="31" t="s">
        <v>81</v>
      </c>
      <c s="31" t="s">
        <v>3975</v>
      </c>
      <c s="26" t="s">
        <v>53</v>
      </c>
      <c s="32" t="s">
        <v>3976</v>
      </c>
      <c s="33" t="s">
        <v>118</v>
      </c>
      <c s="34">
        <v>13.5</v>
      </c>
      <c s="35">
        <v>0</v>
      </c>
      <c s="36">
        <f>ROUND(ROUND(H34,2)*ROUND(G34,3),2)</f>
      </c>
      <c r="O34">
        <f>(I34*21)/100</f>
      </c>
      <c t="s">
        <v>28</v>
      </c>
    </row>
    <row r="35" spans="1:5" ht="12.75">
      <c r="A35" s="37" t="s">
        <v>56</v>
      </c>
      <c r="E35" s="38" t="s">
        <v>53</v>
      </c>
    </row>
    <row r="36" spans="1:5" ht="12.75">
      <c r="A36" s="39" t="s">
        <v>57</v>
      </c>
      <c r="E36" s="40" t="s">
        <v>5005</v>
      </c>
    </row>
    <row r="37" spans="1:5" ht="293.25">
      <c r="A37" t="s">
        <v>58</v>
      </c>
      <c r="E37" s="38" t="s">
        <v>3978</v>
      </c>
    </row>
    <row r="38" spans="1:16" ht="12.75">
      <c r="A38" s="26" t="s">
        <v>51</v>
      </c>
      <c s="31" t="s">
        <v>85</v>
      </c>
      <c s="31" t="s">
        <v>3276</v>
      </c>
      <c s="26" t="s">
        <v>53</v>
      </c>
      <c s="32" t="s">
        <v>3277</v>
      </c>
      <c s="33" t="s">
        <v>114</v>
      </c>
      <c s="34">
        <v>2725</v>
      </c>
      <c s="35">
        <v>0</v>
      </c>
      <c s="36">
        <f>ROUND(ROUND(H38,2)*ROUND(G38,3),2)</f>
      </c>
      <c r="O38">
        <f>(I38*21)/100</f>
      </c>
      <c t="s">
        <v>28</v>
      </c>
    </row>
    <row r="39" spans="1:5" ht="12.75">
      <c r="A39" s="37" t="s">
        <v>56</v>
      </c>
      <c r="E39" s="38" t="s">
        <v>53</v>
      </c>
    </row>
    <row r="40" spans="1:5" ht="12.75">
      <c r="A40" s="39" t="s">
        <v>57</v>
      </c>
      <c r="E40" s="40" t="s">
        <v>5006</v>
      </c>
    </row>
    <row r="41" spans="1:5" ht="25.5">
      <c r="A41" t="s">
        <v>58</v>
      </c>
      <c r="E41" s="38" t="s">
        <v>3278</v>
      </c>
    </row>
    <row r="42" spans="1:18" ht="12.75" customHeight="1">
      <c r="A42" s="6" t="s">
        <v>48</v>
      </c>
      <c s="6"/>
      <c s="44" t="s">
        <v>28</v>
      </c>
      <c s="6"/>
      <c s="29" t="s">
        <v>1811</v>
      </c>
      <c s="6"/>
      <c s="6"/>
      <c s="6"/>
      <c s="46">
        <f>0+Q42</f>
      </c>
      <c r="O42">
        <f>0+R42</f>
      </c>
      <c r="Q42">
        <f>0+I43+I47+I51</f>
      </c>
      <c>
        <f>0+O43+O47+O51</f>
      </c>
    </row>
    <row r="43" spans="1:16" ht="12.75">
      <c r="A43" s="26" t="s">
        <v>51</v>
      </c>
      <c s="31" t="s">
        <v>44</v>
      </c>
      <c s="31" t="s">
        <v>3282</v>
      </c>
      <c s="26" t="s">
        <v>53</v>
      </c>
      <c s="32" t="s">
        <v>3283</v>
      </c>
      <c s="33" t="s">
        <v>114</v>
      </c>
      <c s="34">
        <v>652.5</v>
      </c>
      <c s="35">
        <v>0</v>
      </c>
      <c s="36">
        <f>ROUND(ROUND(H43,2)*ROUND(G43,3),2)</f>
      </c>
      <c r="O43">
        <f>(I43*21)/100</f>
      </c>
      <c t="s">
        <v>28</v>
      </c>
    </row>
    <row r="44" spans="1:5" ht="12.75">
      <c r="A44" s="37" t="s">
        <v>56</v>
      </c>
      <c r="E44" s="38" t="s">
        <v>53</v>
      </c>
    </row>
    <row r="45" spans="1:5" ht="12.75">
      <c r="A45" s="39" t="s">
        <v>57</v>
      </c>
      <c r="E45" s="40" t="s">
        <v>5007</v>
      </c>
    </row>
    <row r="46" spans="1:5" ht="25.5">
      <c r="A46" t="s">
        <v>58</v>
      </c>
      <c r="E46" s="38" t="s">
        <v>3285</v>
      </c>
    </row>
    <row r="47" spans="1:16" ht="12.75">
      <c r="A47" s="26" t="s">
        <v>51</v>
      </c>
      <c s="31" t="s">
        <v>46</v>
      </c>
      <c s="31" t="s">
        <v>5008</v>
      </c>
      <c s="26" t="s">
        <v>53</v>
      </c>
      <c s="32" t="s">
        <v>5009</v>
      </c>
      <c s="33" t="s">
        <v>55</v>
      </c>
      <c s="34">
        <v>225</v>
      </c>
      <c s="35">
        <v>0</v>
      </c>
      <c s="36">
        <f>ROUND(ROUND(H47,2)*ROUND(G47,3),2)</f>
      </c>
      <c r="O47">
        <f>(I47*21)/100</f>
      </c>
      <c t="s">
        <v>28</v>
      </c>
    </row>
    <row r="48" spans="1:5" ht="12.75">
      <c r="A48" s="37" t="s">
        <v>56</v>
      </c>
      <c r="E48" s="38" t="s">
        <v>53</v>
      </c>
    </row>
    <row r="49" spans="1:5" ht="12.75">
      <c r="A49" s="39" t="s">
        <v>57</v>
      </c>
      <c r="E49" s="40" t="s">
        <v>5010</v>
      </c>
    </row>
    <row r="50" spans="1:5" ht="165.75">
      <c r="A50" t="s">
        <v>58</v>
      </c>
      <c r="E50" s="38" t="s">
        <v>3289</v>
      </c>
    </row>
    <row r="51" spans="1:16" ht="12.75">
      <c r="A51" s="26" t="s">
        <v>51</v>
      </c>
      <c s="31" t="s">
        <v>95</v>
      </c>
      <c s="31" t="s">
        <v>5011</v>
      </c>
      <c s="26" t="s">
        <v>53</v>
      </c>
      <c s="32" t="s">
        <v>5012</v>
      </c>
      <c s="33" t="s">
        <v>114</v>
      </c>
      <c s="34">
        <v>2725</v>
      </c>
      <c s="35">
        <v>0</v>
      </c>
      <c s="36">
        <f>ROUND(ROUND(H51,2)*ROUND(G51,3),2)</f>
      </c>
      <c r="O51">
        <f>(I51*21)/100</f>
      </c>
      <c t="s">
        <v>28</v>
      </c>
    </row>
    <row r="52" spans="1:5" ht="12.75">
      <c r="A52" s="37" t="s">
        <v>56</v>
      </c>
      <c r="E52" s="38" t="s">
        <v>53</v>
      </c>
    </row>
    <row r="53" spans="1:5" ht="12.75">
      <c r="A53" s="39" t="s">
        <v>57</v>
      </c>
      <c r="E53" s="40" t="s">
        <v>5006</v>
      </c>
    </row>
    <row r="54" spans="1:5" ht="38.25">
      <c r="A54" t="s">
        <v>58</v>
      </c>
      <c r="E54" s="38" t="s">
        <v>5013</v>
      </c>
    </row>
    <row r="55" spans="1:18" ht="12.75" customHeight="1">
      <c r="A55" s="6" t="s">
        <v>48</v>
      </c>
      <c s="6"/>
      <c s="44" t="s">
        <v>40</v>
      </c>
      <c s="6"/>
      <c s="29" t="s">
        <v>3319</v>
      </c>
      <c s="6"/>
      <c s="6"/>
      <c s="6"/>
      <c s="46">
        <f>0+Q55</f>
      </c>
      <c r="O55">
        <f>0+R55</f>
      </c>
      <c r="Q55">
        <f>0+I56+I60+I64+I68+I72</f>
      </c>
      <c>
        <f>0+O56+O60+O64+O68+O72</f>
      </c>
    </row>
    <row r="56" spans="1:16" ht="12.75">
      <c r="A56" s="26" t="s">
        <v>51</v>
      </c>
      <c s="31" t="s">
        <v>194</v>
      </c>
      <c s="31" t="s">
        <v>5014</v>
      </c>
      <c s="26" t="s">
        <v>53</v>
      </c>
      <c s="32" t="s">
        <v>5015</v>
      </c>
      <c s="33" t="s">
        <v>114</v>
      </c>
      <c s="34">
        <v>2365</v>
      </c>
      <c s="35">
        <v>0</v>
      </c>
      <c s="36">
        <f>ROUND(ROUND(H56,2)*ROUND(G56,3),2)</f>
      </c>
      <c r="O56">
        <f>(I56*21)/100</f>
      </c>
      <c t="s">
        <v>28</v>
      </c>
    </row>
    <row r="57" spans="1:5" ht="12.75">
      <c r="A57" s="37" t="s">
        <v>56</v>
      </c>
      <c r="E57" s="38" t="s">
        <v>53</v>
      </c>
    </row>
    <row r="58" spans="1:5" ht="12.75">
      <c r="A58" s="39" t="s">
        <v>57</v>
      </c>
      <c r="E58" s="40" t="s">
        <v>5016</v>
      </c>
    </row>
    <row r="59" spans="1:5" ht="140.25">
      <c r="A59" t="s">
        <v>58</v>
      </c>
      <c r="E59" s="38" t="s">
        <v>5017</v>
      </c>
    </row>
    <row r="60" spans="1:16" ht="12.75">
      <c r="A60" s="26" t="s">
        <v>51</v>
      </c>
      <c s="31" t="s">
        <v>103</v>
      </c>
      <c s="31" t="s">
        <v>4103</v>
      </c>
      <c s="26" t="s">
        <v>53</v>
      </c>
      <c s="32" t="s">
        <v>4104</v>
      </c>
      <c s="33" t="s">
        <v>114</v>
      </c>
      <c s="34">
        <v>2725</v>
      </c>
      <c s="35">
        <v>0</v>
      </c>
      <c s="36">
        <f>ROUND(ROUND(H60,2)*ROUND(G60,3),2)</f>
      </c>
      <c r="O60">
        <f>(I60*21)/100</f>
      </c>
      <c t="s">
        <v>28</v>
      </c>
    </row>
    <row r="61" spans="1:5" ht="12.75">
      <c r="A61" s="37" t="s">
        <v>56</v>
      </c>
      <c r="E61" s="38" t="s">
        <v>53</v>
      </c>
    </row>
    <row r="62" spans="1:5" ht="12.75">
      <c r="A62" s="39" t="s">
        <v>57</v>
      </c>
      <c r="E62" s="40" t="s">
        <v>5018</v>
      </c>
    </row>
    <row r="63" spans="1:5" ht="51">
      <c r="A63" t="s">
        <v>58</v>
      </c>
      <c r="E63" s="38" t="s">
        <v>3991</v>
      </c>
    </row>
    <row r="64" spans="1:16" ht="12.75">
      <c r="A64" s="26" t="s">
        <v>51</v>
      </c>
      <c s="31" t="s">
        <v>67</v>
      </c>
      <c s="31" t="s">
        <v>4106</v>
      </c>
      <c s="26" t="s">
        <v>53</v>
      </c>
      <c s="32" t="s">
        <v>4107</v>
      </c>
      <c s="33" t="s">
        <v>114</v>
      </c>
      <c s="34">
        <v>360</v>
      </c>
      <c s="35">
        <v>0</v>
      </c>
      <c s="36">
        <f>ROUND(ROUND(H64,2)*ROUND(G64,3),2)</f>
      </c>
      <c r="O64">
        <f>(I64*21)/100</f>
      </c>
      <c t="s">
        <v>28</v>
      </c>
    </row>
    <row r="65" spans="1:5" ht="12.75">
      <c r="A65" s="37" t="s">
        <v>56</v>
      </c>
      <c r="E65" s="38" t="s">
        <v>53</v>
      </c>
    </row>
    <row r="66" spans="1:5" ht="12.75">
      <c r="A66" s="39" t="s">
        <v>57</v>
      </c>
      <c r="E66" s="40" t="s">
        <v>5019</v>
      </c>
    </row>
    <row r="67" spans="1:5" ht="89.25">
      <c r="A67" t="s">
        <v>58</v>
      </c>
      <c r="E67" s="38" t="s">
        <v>5020</v>
      </c>
    </row>
    <row r="68" spans="1:16" ht="12.75">
      <c r="A68" s="26" t="s">
        <v>51</v>
      </c>
      <c s="31" t="s">
        <v>294</v>
      </c>
      <c s="31" t="s">
        <v>4109</v>
      </c>
      <c s="26" t="s">
        <v>53</v>
      </c>
      <c s="32" t="s">
        <v>4110</v>
      </c>
      <c s="33" t="s">
        <v>114</v>
      </c>
      <c s="34">
        <v>360</v>
      </c>
      <c s="35">
        <v>0</v>
      </c>
      <c s="36">
        <f>ROUND(ROUND(H68,2)*ROUND(G68,3),2)</f>
      </c>
      <c r="O68">
        <f>(I68*21)/100</f>
      </c>
      <c t="s">
        <v>28</v>
      </c>
    </row>
    <row r="69" spans="1:5" ht="12.75">
      <c r="A69" s="37" t="s">
        <v>56</v>
      </c>
      <c r="E69" s="38" t="s">
        <v>53</v>
      </c>
    </row>
    <row r="70" spans="1:5" ht="12.75">
      <c r="A70" s="39" t="s">
        <v>57</v>
      </c>
      <c r="E70" s="40" t="s">
        <v>5019</v>
      </c>
    </row>
    <row r="71" spans="1:5" ht="51">
      <c r="A71" t="s">
        <v>58</v>
      </c>
      <c r="E71" s="38" t="s">
        <v>5021</v>
      </c>
    </row>
    <row r="72" spans="1:16" ht="12.75">
      <c r="A72" s="26" t="s">
        <v>51</v>
      </c>
      <c s="31" t="s">
        <v>198</v>
      </c>
      <c s="31" t="s">
        <v>4724</v>
      </c>
      <c s="26" t="s">
        <v>53</v>
      </c>
      <c s="32" t="s">
        <v>4725</v>
      </c>
      <c s="33" t="s">
        <v>114</v>
      </c>
      <c s="34">
        <v>2365</v>
      </c>
      <c s="35">
        <v>0</v>
      </c>
      <c s="36">
        <f>ROUND(ROUND(H72,2)*ROUND(G72,3),2)</f>
      </c>
      <c r="O72">
        <f>(I72*21)/100</f>
      </c>
      <c t="s">
        <v>28</v>
      </c>
    </row>
    <row r="73" spans="1:5" ht="12.75">
      <c r="A73" s="37" t="s">
        <v>56</v>
      </c>
      <c r="E73" s="38" t="s">
        <v>53</v>
      </c>
    </row>
    <row r="74" spans="1:5" ht="12.75">
      <c r="A74" s="39" t="s">
        <v>57</v>
      </c>
      <c r="E74" s="40" t="s">
        <v>5016</v>
      </c>
    </row>
    <row r="75" spans="1:5" ht="153">
      <c r="A75" t="s">
        <v>58</v>
      </c>
      <c r="E75" s="38" t="s">
        <v>5022</v>
      </c>
    </row>
    <row r="76" spans="1:18" ht="12.75" customHeight="1">
      <c r="A76" s="6" t="s">
        <v>48</v>
      </c>
      <c s="6"/>
      <c s="44" t="s">
        <v>85</v>
      </c>
      <c s="6"/>
      <c s="29" t="s">
        <v>3340</v>
      </c>
      <c s="6"/>
      <c s="6"/>
      <c s="6"/>
      <c s="46">
        <f>0+Q76</f>
      </c>
      <c r="O76">
        <f>0+R76</f>
      </c>
      <c r="Q76">
        <f>0+I77+I81+I85+I89+I93</f>
      </c>
      <c>
        <f>0+O77+O81+O85+O89+O93</f>
      </c>
    </row>
    <row r="77" spans="1:16" ht="12.75">
      <c r="A77" s="26" t="s">
        <v>51</v>
      </c>
      <c s="31" t="s">
        <v>298</v>
      </c>
      <c s="31" t="s">
        <v>5023</v>
      </c>
      <c s="26" t="s">
        <v>53</v>
      </c>
      <c s="32" t="s">
        <v>5024</v>
      </c>
      <c s="33" t="s">
        <v>55</v>
      </c>
      <c s="34">
        <v>50</v>
      </c>
      <c s="35">
        <v>0</v>
      </c>
      <c s="36">
        <f>ROUND(ROUND(H77,2)*ROUND(G77,3),2)</f>
      </c>
      <c r="O77">
        <f>(I77*21)/100</f>
      </c>
      <c t="s">
        <v>28</v>
      </c>
    </row>
    <row r="78" spans="1:5" ht="12.75">
      <c r="A78" s="37" t="s">
        <v>56</v>
      </c>
      <c r="E78" s="38" t="s">
        <v>53</v>
      </c>
    </row>
    <row r="79" spans="1:5" ht="12.75">
      <c r="A79" s="39" t="s">
        <v>57</v>
      </c>
      <c r="E79" s="40" t="s">
        <v>3740</v>
      </c>
    </row>
    <row r="80" spans="1:5" ht="255">
      <c r="A80" t="s">
        <v>58</v>
      </c>
      <c r="E80" s="38" t="s">
        <v>3343</v>
      </c>
    </row>
    <row r="81" spans="1:16" ht="12.75">
      <c r="A81" s="26" t="s">
        <v>51</v>
      </c>
      <c s="31" t="s">
        <v>150</v>
      </c>
      <c s="31" t="s">
        <v>3346</v>
      </c>
      <c s="26" t="s">
        <v>53</v>
      </c>
      <c s="32" t="s">
        <v>3347</v>
      </c>
      <c s="33" t="s">
        <v>55</v>
      </c>
      <c s="34">
        <v>204</v>
      </c>
      <c s="35">
        <v>0</v>
      </c>
      <c s="36">
        <f>ROUND(ROUND(H81,2)*ROUND(G81,3),2)</f>
      </c>
      <c r="O81">
        <f>(I81*21)/100</f>
      </c>
      <c t="s">
        <v>28</v>
      </c>
    </row>
    <row r="82" spans="1:5" ht="12.75">
      <c r="A82" s="37" t="s">
        <v>56</v>
      </c>
      <c r="E82" s="38" t="s">
        <v>53</v>
      </c>
    </row>
    <row r="83" spans="1:5" ht="12.75">
      <c r="A83" s="39" t="s">
        <v>57</v>
      </c>
      <c r="E83" s="40" t="s">
        <v>5025</v>
      </c>
    </row>
    <row r="84" spans="1:5" ht="242.25">
      <c r="A84" t="s">
        <v>58</v>
      </c>
      <c r="E84" s="38" t="s">
        <v>3348</v>
      </c>
    </row>
    <row r="85" spans="1:16" ht="12.75">
      <c r="A85" s="26" t="s">
        <v>51</v>
      </c>
      <c s="31" t="s">
        <v>152</v>
      </c>
      <c s="31" t="s">
        <v>3353</v>
      </c>
      <c s="26" t="s">
        <v>53</v>
      </c>
      <c s="32" t="s">
        <v>3354</v>
      </c>
      <c s="33" t="s">
        <v>65</v>
      </c>
      <c s="34">
        <v>8</v>
      </c>
      <c s="35">
        <v>0</v>
      </c>
      <c s="36">
        <f>ROUND(ROUND(H85,2)*ROUND(G85,3),2)</f>
      </c>
      <c r="O85">
        <f>(I85*21)/100</f>
      </c>
      <c t="s">
        <v>28</v>
      </c>
    </row>
    <row r="86" spans="1:5" ht="12.75">
      <c r="A86" s="37" t="s">
        <v>56</v>
      </c>
      <c r="E86" s="38" t="s">
        <v>53</v>
      </c>
    </row>
    <row r="87" spans="1:5" ht="12.75">
      <c r="A87" s="39" t="s">
        <v>57</v>
      </c>
      <c r="E87" s="40" t="s">
        <v>5026</v>
      </c>
    </row>
    <row r="88" spans="1:5" ht="89.25">
      <c r="A88" t="s">
        <v>58</v>
      </c>
      <c r="E88" s="38" t="s">
        <v>3356</v>
      </c>
    </row>
    <row r="89" spans="1:16" ht="12.75">
      <c r="A89" s="26" t="s">
        <v>51</v>
      </c>
      <c s="31" t="s">
        <v>154</v>
      </c>
      <c s="31" t="s">
        <v>5027</v>
      </c>
      <c s="26" t="s">
        <v>53</v>
      </c>
      <c s="32" t="s">
        <v>5028</v>
      </c>
      <c s="33" t="s">
        <v>65</v>
      </c>
      <c s="34">
        <v>5</v>
      </c>
      <c s="35">
        <v>0</v>
      </c>
      <c s="36">
        <f>ROUND(ROUND(H89,2)*ROUND(G89,3),2)</f>
      </c>
      <c r="O89">
        <f>(I89*21)/100</f>
      </c>
      <c t="s">
        <v>28</v>
      </c>
    </row>
    <row r="90" spans="1:5" ht="12.75">
      <c r="A90" s="37" t="s">
        <v>56</v>
      </c>
      <c r="E90" s="38" t="s">
        <v>53</v>
      </c>
    </row>
    <row r="91" spans="1:5" ht="12.75">
      <c r="A91" s="39" t="s">
        <v>57</v>
      </c>
      <c r="E91" s="40" t="s">
        <v>5029</v>
      </c>
    </row>
    <row r="92" spans="1:5" ht="76.5">
      <c r="A92" t="s">
        <v>58</v>
      </c>
      <c r="E92" s="38" t="s">
        <v>5030</v>
      </c>
    </row>
    <row r="93" spans="1:16" ht="12.75">
      <c r="A93" s="26" t="s">
        <v>51</v>
      </c>
      <c s="31" t="s">
        <v>158</v>
      </c>
      <c s="31" t="s">
        <v>4116</v>
      </c>
      <c s="26" t="s">
        <v>53</v>
      </c>
      <c s="32" t="s">
        <v>4117</v>
      </c>
      <c s="33" t="s">
        <v>118</v>
      </c>
      <c s="34">
        <v>24.072</v>
      </c>
      <c s="35">
        <v>0</v>
      </c>
      <c s="36">
        <f>ROUND(ROUND(H93,2)*ROUND(G93,3),2)</f>
      </c>
      <c r="O93">
        <f>(I93*21)/100</f>
      </c>
      <c t="s">
        <v>28</v>
      </c>
    </row>
    <row r="94" spans="1:5" ht="12.75">
      <c r="A94" s="37" t="s">
        <v>56</v>
      </c>
      <c r="E94" s="38" t="s">
        <v>53</v>
      </c>
    </row>
    <row r="95" spans="1:5" ht="12.75">
      <c r="A95" s="39" t="s">
        <v>57</v>
      </c>
      <c r="E95" s="40" t="s">
        <v>5031</v>
      </c>
    </row>
    <row r="96" spans="1:5" ht="369.75">
      <c r="A96" t="s">
        <v>58</v>
      </c>
      <c r="E96" s="38" t="s">
        <v>3359</v>
      </c>
    </row>
    <row r="97" spans="1:18" ht="12.75" customHeight="1">
      <c r="A97" s="6" t="s">
        <v>48</v>
      </c>
      <c s="6"/>
      <c s="44" t="s">
        <v>44</v>
      </c>
      <c s="6"/>
      <c s="29" t="s">
        <v>359</v>
      </c>
      <c s="6"/>
      <c s="6"/>
      <c s="6"/>
      <c s="46">
        <f>0+Q97</f>
      </c>
      <c r="O97">
        <f>0+R97</f>
      </c>
      <c r="Q97">
        <f>0+I98+I102+I106+I110+I114</f>
      </c>
      <c>
        <f>0+O98+O102+O106+O110+O114</f>
      </c>
    </row>
    <row r="98" spans="1:16" ht="12.75">
      <c r="A98" s="26" t="s">
        <v>51</v>
      </c>
      <c s="31" t="s">
        <v>162</v>
      </c>
      <c s="31" t="s">
        <v>4128</v>
      </c>
      <c s="26" t="s">
        <v>53</v>
      </c>
      <c s="32" t="s">
        <v>4129</v>
      </c>
      <c s="33" t="s">
        <v>55</v>
      </c>
      <c s="34">
        <v>397</v>
      </c>
      <c s="35">
        <v>0</v>
      </c>
      <c s="36">
        <f>ROUND(ROUND(H98,2)*ROUND(G98,3),2)</f>
      </c>
      <c r="O98">
        <f>(I98*21)/100</f>
      </c>
      <c t="s">
        <v>28</v>
      </c>
    </row>
    <row r="99" spans="1:5" ht="12.75">
      <c r="A99" s="37" t="s">
        <v>56</v>
      </c>
      <c r="E99" s="38" t="s">
        <v>53</v>
      </c>
    </row>
    <row r="100" spans="1:5" ht="12.75">
      <c r="A100" s="39" t="s">
        <v>57</v>
      </c>
      <c r="E100" s="40" t="s">
        <v>5032</v>
      </c>
    </row>
    <row r="101" spans="1:5" ht="51">
      <c r="A101" t="s">
        <v>58</v>
      </c>
      <c r="E101" s="38" t="s">
        <v>4030</v>
      </c>
    </row>
    <row r="102" spans="1:16" ht="12.75">
      <c r="A102" s="26" t="s">
        <v>51</v>
      </c>
      <c s="31" t="s">
        <v>166</v>
      </c>
      <c s="31" t="s">
        <v>4128</v>
      </c>
      <c s="26" t="s">
        <v>34</v>
      </c>
      <c s="32" t="s">
        <v>4129</v>
      </c>
      <c s="33" t="s">
        <v>55</v>
      </c>
      <c s="34">
        <v>209</v>
      </c>
      <c s="35">
        <v>0</v>
      </c>
      <c s="36">
        <f>ROUND(ROUND(H102,2)*ROUND(G102,3),2)</f>
      </c>
      <c r="O102">
        <f>(I102*21)/100</f>
      </c>
      <c t="s">
        <v>28</v>
      </c>
    </row>
    <row r="103" spans="1:5" ht="12.75">
      <c r="A103" s="37" t="s">
        <v>56</v>
      </c>
      <c r="E103" s="38" t="s">
        <v>53</v>
      </c>
    </row>
    <row r="104" spans="1:5" ht="12.75">
      <c r="A104" s="39" t="s">
        <v>57</v>
      </c>
      <c r="E104" s="40" t="s">
        <v>5033</v>
      </c>
    </row>
    <row r="105" spans="1:5" ht="51">
      <c r="A105" t="s">
        <v>58</v>
      </c>
      <c r="E105" s="38" t="s">
        <v>4030</v>
      </c>
    </row>
    <row r="106" spans="1:16" ht="12.75">
      <c r="A106" s="26" t="s">
        <v>51</v>
      </c>
      <c s="31" t="s">
        <v>170</v>
      </c>
      <c s="31" t="s">
        <v>4136</v>
      </c>
      <c s="26" t="s">
        <v>53</v>
      </c>
      <c s="32" t="s">
        <v>4137</v>
      </c>
      <c s="33" t="s">
        <v>114</v>
      </c>
      <c s="34">
        <v>43.6</v>
      </c>
      <c s="35">
        <v>0</v>
      </c>
      <c s="36">
        <f>ROUND(ROUND(H106,2)*ROUND(G106,3),2)</f>
      </c>
      <c r="O106">
        <f>(I106*21)/100</f>
      </c>
      <c t="s">
        <v>28</v>
      </c>
    </row>
    <row r="107" spans="1:5" ht="12.75">
      <c r="A107" s="37" t="s">
        <v>56</v>
      </c>
      <c r="E107" s="38" t="s">
        <v>53</v>
      </c>
    </row>
    <row r="108" spans="1:5" ht="12.75">
      <c r="A108" s="39" t="s">
        <v>57</v>
      </c>
      <c r="E108" s="40" t="s">
        <v>5034</v>
      </c>
    </row>
    <row r="109" spans="1:5" ht="280.5">
      <c r="A109" t="s">
        <v>58</v>
      </c>
      <c r="E109" s="38" t="s">
        <v>3889</v>
      </c>
    </row>
    <row r="110" spans="1:16" ht="12.75">
      <c r="A110" s="26" t="s">
        <v>51</v>
      </c>
      <c s="31" t="s">
        <v>174</v>
      </c>
      <c s="31" t="s">
        <v>3578</v>
      </c>
      <c s="26" t="s">
        <v>53</v>
      </c>
      <c s="32" t="s">
        <v>3579</v>
      </c>
      <c s="33" t="s">
        <v>114</v>
      </c>
      <c s="34">
        <v>39</v>
      </c>
      <c s="35">
        <v>0</v>
      </c>
      <c s="36">
        <f>ROUND(ROUND(H110,2)*ROUND(G110,3),2)</f>
      </c>
      <c r="O110">
        <f>(I110*21)/100</f>
      </c>
      <c t="s">
        <v>28</v>
      </c>
    </row>
    <row r="111" spans="1:5" ht="12.75">
      <c r="A111" s="37" t="s">
        <v>56</v>
      </c>
      <c r="E111" s="38" t="s">
        <v>53</v>
      </c>
    </row>
    <row r="112" spans="1:5" ht="12.75">
      <c r="A112" s="39" t="s">
        <v>57</v>
      </c>
      <c r="E112" s="40" t="s">
        <v>5035</v>
      </c>
    </row>
    <row r="113" spans="1:5" ht="178.5">
      <c r="A113" t="s">
        <v>58</v>
      </c>
      <c r="E113" s="38" t="s">
        <v>3580</v>
      </c>
    </row>
    <row r="114" spans="1:16" ht="12.75">
      <c r="A114" s="26" t="s">
        <v>51</v>
      </c>
      <c s="31" t="s">
        <v>178</v>
      </c>
      <c s="31" t="s">
        <v>5036</v>
      </c>
      <c s="26" t="s">
        <v>53</v>
      </c>
      <c s="32" t="s">
        <v>5037</v>
      </c>
      <c s="33" t="s">
        <v>118</v>
      </c>
      <c s="34">
        <v>35.12</v>
      </c>
      <c s="35">
        <v>0</v>
      </c>
      <c s="36">
        <f>ROUND(ROUND(H114,2)*ROUND(G114,3),2)</f>
      </c>
      <c r="O114">
        <f>(I114*21)/100</f>
      </c>
      <c t="s">
        <v>28</v>
      </c>
    </row>
    <row r="115" spans="1:5" ht="12.75">
      <c r="A115" s="37" t="s">
        <v>56</v>
      </c>
      <c r="E115" s="38" t="s">
        <v>53</v>
      </c>
    </row>
    <row r="116" spans="1:5" ht="12.75">
      <c r="A116" s="39" t="s">
        <v>57</v>
      </c>
      <c r="E116" s="40" t="s">
        <v>5038</v>
      </c>
    </row>
    <row r="117" spans="1:5" ht="76.5">
      <c r="A117" t="s">
        <v>58</v>
      </c>
      <c r="E117" s="38" t="s">
        <v>5039</v>
      </c>
    </row>
    <row r="118" spans="1:18" ht="12.75" customHeight="1">
      <c r="A118" s="6" t="s">
        <v>48</v>
      </c>
      <c s="6"/>
      <c s="44" t="s">
        <v>364</v>
      </c>
      <c s="6"/>
      <c s="29" t="s">
        <v>365</v>
      </c>
      <c s="6"/>
      <c s="6"/>
      <c s="6"/>
      <c s="46">
        <f>0+Q118</f>
      </c>
      <c r="O118">
        <f>0+R118</f>
      </c>
      <c r="Q118">
        <f>0+I119+I123+I127</f>
      </c>
      <c>
        <f>0+O119+O123+O127</f>
      </c>
    </row>
    <row r="119" spans="1:16" ht="38.25">
      <c r="A119" s="26" t="s">
        <v>51</v>
      </c>
      <c s="31" t="s">
        <v>182</v>
      </c>
      <c s="31" t="s">
        <v>2722</v>
      </c>
      <c s="26" t="s">
        <v>373</v>
      </c>
      <c s="32" t="s">
        <v>2723</v>
      </c>
      <c s="33" t="s">
        <v>375</v>
      </c>
      <c s="34">
        <v>3132</v>
      </c>
      <c s="35">
        <v>0</v>
      </c>
      <c s="36">
        <f>ROUND(ROUND(H119,2)*ROUND(G119,3),2)</f>
      </c>
      <c r="O119">
        <f>(I119*21)/100</f>
      </c>
      <c t="s">
        <v>28</v>
      </c>
    </row>
    <row r="120" spans="1:5" ht="38.25">
      <c r="A120" s="37" t="s">
        <v>56</v>
      </c>
      <c r="E120" s="38" t="s">
        <v>2862</v>
      </c>
    </row>
    <row r="121" spans="1:5" ht="12.75">
      <c r="A121" s="39" t="s">
        <v>57</v>
      </c>
      <c r="E121" s="40" t="s">
        <v>5040</v>
      </c>
    </row>
    <row r="122" spans="1:5" ht="165.75">
      <c r="A122" t="s">
        <v>58</v>
      </c>
      <c r="E122" s="38" t="s">
        <v>377</v>
      </c>
    </row>
    <row r="123" spans="1:16" ht="25.5">
      <c r="A123" s="26" t="s">
        <v>51</v>
      </c>
      <c s="31" t="s">
        <v>186</v>
      </c>
      <c s="31" t="s">
        <v>3379</v>
      </c>
      <c s="26" t="s">
        <v>373</v>
      </c>
      <c s="32" t="s">
        <v>3380</v>
      </c>
      <c s="33" t="s">
        <v>375</v>
      </c>
      <c s="34">
        <v>816.5</v>
      </c>
      <c s="35">
        <v>0</v>
      </c>
      <c s="36">
        <f>ROUND(ROUND(H123,2)*ROUND(G123,3),2)</f>
      </c>
      <c r="O123">
        <f>(I123*21)/100</f>
      </c>
      <c t="s">
        <v>28</v>
      </c>
    </row>
    <row r="124" spans="1:5" ht="38.25">
      <c r="A124" s="37" t="s">
        <v>56</v>
      </c>
      <c r="E124" s="38" t="s">
        <v>376</v>
      </c>
    </row>
    <row r="125" spans="1:5" ht="12.75">
      <c r="A125" s="39" t="s">
        <v>57</v>
      </c>
      <c r="E125" s="40" t="s">
        <v>5041</v>
      </c>
    </row>
    <row r="126" spans="1:5" ht="165.75">
      <c r="A126" t="s">
        <v>58</v>
      </c>
      <c r="E126" s="38" t="s">
        <v>377</v>
      </c>
    </row>
    <row r="127" spans="1:16" ht="38.25">
      <c r="A127" s="26" t="s">
        <v>51</v>
      </c>
      <c s="31" t="s">
        <v>190</v>
      </c>
      <c s="31" t="s">
        <v>372</v>
      </c>
      <c s="26" t="s">
        <v>373</v>
      </c>
      <c s="32" t="s">
        <v>374</v>
      </c>
      <c s="33" t="s">
        <v>375</v>
      </c>
      <c s="34">
        <v>118.68</v>
      </c>
      <c s="35">
        <v>0</v>
      </c>
      <c s="36">
        <f>ROUND(ROUND(H127,2)*ROUND(G127,3),2)</f>
      </c>
      <c r="O127">
        <f>(I127*21)/100</f>
      </c>
      <c t="s">
        <v>28</v>
      </c>
    </row>
    <row r="128" spans="1:5" ht="38.25">
      <c r="A128" s="37" t="s">
        <v>56</v>
      </c>
      <c r="E128" s="38" t="s">
        <v>376</v>
      </c>
    </row>
    <row r="129" spans="1:5" ht="12.75">
      <c r="A129" s="39" t="s">
        <v>57</v>
      </c>
      <c r="E129" s="40" t="s">
        <v>5042</v>
      </c>
    </row>
    <row r="130" spans="1:5" ht="165.75">
      <c r="A130" t="s">
        <v>58</v>
      </c>
      <c r="E130"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5043</v>
      </c>
      <c s="41">
        <f>0+I9+I18+I23+I32+I57+I74+I79</f>
      </c>
      <c r="O3" t="s">
        <v>23</v>
      </c>
      <c t="s">
        <v>28</v>
      </c>
    </row>
    <row r="4" spans="1:16" ht="15" customHeight="1">
      <c r="A4" t="s">
        <v>17</v>
      </c>
      <c s="12" t="s">
        <v>18</v>
      </c>
      <c s="13" t="s">
        <v>4988</v>
      </c>
      <c s="1"/>
      <c s="14" t="s">
        <v>4989</v>
      </c>
      <c s="1"/>
      <c s="1"/>
      <c s="11"/>
      <c s="11"/>
      <c r="O4" t="s">
        <v>24</v>
      </c>
      <c t="s">
        <v>28</v>
      </c>
    </row>
    <row r="5" spans="1:16" ht="12.75" customHeight="1">
      <c r="A5" t="s">
        <v>21</v>
      </c>
      <c s="16" t="s">
        <v>22</v>
      </c>
      <c s="17" t="s">
        <v>5043</v>
      </c>
      <c s="6"/>
      <c s="18" t="s">
        <v>5044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5046</v>
      </c>
      <c s="26" t="s">
        <v>53</v>
      </c>
      <c s="32" t="s">
        <v>5047</v>
      </c>
      <c s="33" t="s">
        <v>118</v>
      </c>
      <c s="34">
        <v>191.1</v>
      </c>
      <c s="35">
        <v>0</v>
      </c>
      <c s="36">
        <f>ROUND(ROUND(H10,2)*ROUND(G10,3),2)</f>
      </c>
      <c r="O10">
        <f>(I10*21)/100</f>
      </c>
      <c t="s">
        <v>28</v>
      </c>
    </row>
    <row r="11" spans="1:5" ht="12.75">
      <c r="A11" s="37" t="s">
        <v>56</v>
      </c>
      <c r="E11" s="38" t="s">
        <v>53</v>
      </c>
    </row>
    <row r="12" spans="1:5" ht="12.75">
      <c r="A12" s="39" t="s">
        <v>57</v>
      </c>
      <c r="E12" s="40" t="s">
        <v>5048</v>
      </c>
    </row>
    <row r="13" spans="1:5" ht="318.75">
      <c r="A13" t="s">
        <v>58</v>
      </c>
      <c r="E13" s="38" t="s">
        <v>2567</v>
      </c>
    </row>
    <row r="14" spans="1:16" ht="12.75">
      <c r="A14" s="26" t="s">
        <v>51</v>
      </c>
      <c s="31" t="s">
        <v>28</v>
      </c>
      <c s="31" t="s">
        <v>4092</v>
      </c>
      <c s="26" t="s">
        <v>53</v>
      </c>
      <c s="32" t="s">
        <v>4093</v>
      </c>
      <c s="33" t="s">
        <v>118</v>
      </c>
      <c s="34">
        <v>191.1</v>
      </c>
      <c s="35">
        <v>0</v>
      </c>
      <c s="36">
        <f>ROUND(ROUND(H14,2)*ROUND(G14,3),2)</f>
      </c>
      <c r="O14">
        <f>(I14*21)/100</f>
      </c>
      <c t="s">
        <v>28</v>
      </c>
    </row>
    <row r="15" spans="1:5" ht="12.75">
      <c r="A15" s="37" t="s">
        <v>56</v>
      </c>
      <c r="E15" s="38" t="s">
        <v>53</v>
      </c>
    </row>
    <row r="16" spans="1:5" ht="12.75">
      <c r="A16" s="39" t="s">
        <v>57</v>
      </c>
      <c r="E16" s="40" t="s">
        <v>5048</v>
      </c>
    </row>
    <row r="17" spans="1:5" ht="191.25">
      <c r="A17" t="s">
        <v>58</v>
      </c>
      <c r="E17" s="38" t="s">
        <v>4094</v>
      </c>
    </row>
    <row r="18" spans="1:18" ht="12.75" customHeight="1">
      <c r="A18" s="6" t="s">
        <v>48</v>
      </c>
      <c s="6"/>
      <c s="44" t="s">
        <v>28</v>
      </c>
      <c s="6"/>
      <c s="29" t="s">
        <v>1811</v>
      </c>
      <c s="6"/>
      <c s="6"/>
      <c s="6"/>
      <c s="46">
        <f>0+Q18</f>
      </c>
      <c r="O18">
        <f>0+R18</f>
      </c>
      <c r="Q18">
        <f>0+I19</f>
      </c>
      <c>
        <f>0+O19</f>
      </c>
    </row>
    <row r="19" spans="1:16" ht="12.75">
      <c r="A19" s="26" t="s">
        <v>51</v>
      </c>
      <c s="31" t="s">
        <v>26</v>
      </c>
      <c s="31" t="s">
        <v>5049</v>
      </c>
      <c s="26" t="s">
        <v>53</v>
      </c>
      <c s="32" t="s">
        <v>5050</v>
      </c>
      <c s="33" t="s">
        <v>55</v>
      </c>
      <c s="34">
        <v>29.5</v>
      </c>
      <c s="35">
        <v>0</v>
      </c>
      <c s="36">
        <f>ROUND(ROUND(H19,2)*ROUND(G19,3),2)</f>
      </c>
      <c r="O19">
        <f>(I19*21)/100</f>
      </c>
      <c t="s">
        <v>28</v>
      </c>
    </row>
    <row r="20" spans="1:5" ht="12.75">
      <c r="A20" s="37" t="s">
        <v>56</v>
      </c>
      <c r="E20" s="38" t="s">
        <v>53</v>
      </c>
    </row>
    <row r="21" spans="1:5" ht="12.75">
      <c r="A21" s="39" t="s">
        <v>57</v>
      </c>
      <c r="E21" s="40" t="s">
        <v>5051</v>
      </c>
    </row>
    <row r="22" spans="1:5" ht="165.75">
      <c r="A22" t="s">
        <v>58</v>
      </c>
      <c r="E22" s="38" t="s">
        <v>5052</v>
      </c>
    </row>
    <row r="23" spans="1:18" ht="12.75" customHeight="1">
      <c r="A23" s="6" t="s">
        <v>48</v>
      </c>
      <c s="6"/>
      <c s="44" t="s">
        <v>26</v>
      </c>
      <c s="6"/>
      <c s="29" t="s">
        <v>3300</v>
      </c>
      <c s="6"/>
      <c s="6"/>
      <c s="6"/>
      <c s="46">
        <f>0+Q23</f>
      </c>
      <c r="O23">
        <f>0+R23</f>
      </c>
      <c r="Q23">
        <f>0+I24+I28</f>
      </c>
      <c>
        <f>0+O24+O28</f>
      </c>
    </row>
    <row r="24" spans="1:16" ht="12.75">
      <c r="A24" s="26" t="s">
        <v>51</v>
      </c>
      <c s="31" t="s">
        <v>38</v>
      </c>
      <c s="31" t="s">
        <v>5053</v>
      </c>
      <c s="26" t="s">
        <v>53</v>
      </c>
      <c s="32" t="s">
        <v>5054</v>
      </c>
      <c s="33" t="s">
        <v>118</v>
      </c>
      <c s="34">
        <v>182.373</v>
      </c>
      <c s="35">
        <v>0</v>
      </c>
      <c s="36">
        <f>ROUND(ROUND(H24,2)*ROUND(G24,3),2)</f>
      </c>
      <c r="O24">
        <f>(I24*21)/100</f>
      </c>
      <c t="s">
        <v>28</v>
      </c>
    </row>
    <row r="25" spans="1:5" ht="12.75">
      <c r="A25" s="37" t="s">
        <v>56</v>
      </c>
      <c r="E25" s="38" t="s">
        <v>53</v>
      </c>
    </row>
    <row r="26" spans="1:5" ht="127.5">
      <c r="A26" s="39" t="s">
        <v>57</v>
      </c>
      <c r="E26" s="40" t="s">
        <v>5055</v>
      </c>
    </row>
    <row r="27" spans="1:5" ht="369.75">
      <c r="A27" t="s">
        <v>58</v>
      </c>
      <c r="E27" s="38" t="s">
        <v>4119</v>
      </c>
    </row>
    <row r="28" spans="1:16" ht="12.75">
      <c r="A28" s="26" t="s">
        <v>51</v>
      </c>
      <c s="31" t="s">
        <v>40</v>
      </c>
      <c s="31" t="s">
        <v>5056</v>
      </c>
      <c s="26" t="s">
        <v>53</v>
      </c>
      <c s="32" t="s">
        <v>5057</v>
      </c>
      <c s="33" t="s">
        <v>375</v>
      </c>
      <c s="34">
        <v>16.756</v>
      </c>
      <c s="35">
        <v>0</v>
      </c>
      <c s="36">
        <f>ROUND(ROUND(H28,2)*ROUND(G28,3),2)</f>
      </c>
      <c r="O28">
        <f>(I28*21)/100</f>
      </c>
      <c t="s">
        <v>28</v>
      </c>
    </row>
    <row r="29" spans="1:5" ht="12.75">
      <c r="A29" s="37" t="s">
        <v>56</v>
      </c>
      <c r="E29" s="38" t="s">
        <v>53</v>
      </c>
    </row>
    <row r="30" spans="1:5" ht="127.5">
      <c r="A30" s="39" t="s">
        <v>57</v>
      </c>
      <c r="E30" s="40" t="s">
        <v>5058</v>
      </c>
    </row>
    <row r="31" spans="1:5" ht="267.75">
      <c r="A31" t="s">
        <v>58</v>
      </c>
      <c r="E31" s="38" t="s">
        <v>4417</v>
      </c>
    </row>
    <row r="32" spans="1:18" ht="12.75" customHeight="1">
      <c r="A32" s="6" t="s">
        <v>48</v>
      </c>
      <c s="6"/>
      <c s="44" t="s">
        <v>38</v>
      </c>
      <c s="6"/>
      <c s="29" t="s">
        <v>2572</v>
      </c>
      <c s="6"/>
      <c s="6"/>
      <c s="6"/>
      <c s="46">
        <f>0+Q32</f>
      </c>
      <c r="O32">
        <f>0+R32</f>
      </c>
      <c r="Q32">
        <f>0+I33+I37+I41+I45+I49+I53</f>
      </c>
      <c>
        <f>0+O33+O37+O41+O45+O49+O53</f>
      </c>
    </row>
    <row r="33" spans="1:16" ht="12.75">
      <c r="A33" s="26" t="s">
        <v>51</v>
      </c>
      <c s="31" t="s">
        <v>27</v>
      </c>
      <c s="31" t="s">
        <v>4349</v>
      </c>
      <c s="26" t="s">
        <v>53</v>
      </c>
      <c s="32" t="s">
        <v>4350</v>
      </c>
      <c s="33" t="s">
        <v>118</v>
      </c>
      <c s="34">
        <v>31.008</v>
      </c>
      <c s="35">
        <v>0</v>
      </c>
      <c s="36">
        <f>ROUND(ROUND(H33,2)*ROUND(G33,3),2)</f>
      </c>
      <c r="O33">
        <f>(I33*21)/100</f>
      </c>
      <c t="s">
        <v>28</v>
      </c>
    </row>
    <row r="34" spans="1:5" ht="12.75">
      <c r="A34" s="37" t="s">
        <v>56</v>
      </c>
      <c r="E34" s="38" t="s">
        <v>53</v>
      </c>
    </row>
    <row r="35" spans="1:5" ht="12.75">
      <c r="A35" s="39" t="s">
        <v>57</v>
      </c>
      <c r="E35" s="40" t="s">
        <v>5059</v>
      </c>
    </row>
    <row r="36" spans="1:5" ht="369.75">
      <c r="A36" t="s">
        <v>58</v>
      </c>
      <c r="E36" s="38" t="s">
        <v>4119</v>
      </c>
    </row>
    <row r="37" spans="1:16" ht="12.75">
      <c r="A37" s="26" t="s">
        <v>51</v>
      </c>
      <c s="31" t="s">
        <v>81</v>
      </c>
      <c s="31" t="s">
        <v>4876</v>
      </c>
      <c s="26" t="s">
        <v>53</v>
      </c>
      <c s="32" t="s">
        <v>4877</v>
      </c>
      <c s="33" t="s">
        <v>118</v>
      </c>
      <c s="34">
        <v>15.098</v>
      </c>
      <c s="35">
        <v>0</v>
      </c>
      <c s="36">
        <f>ROUND(ROUND(H37,2)*ROUND(G37,3),2)</f>
      </c>
      <c r="O37">
        <f>(I37*21)/100</f>
      </c>
      <c t="s">
        <v>28</v>
      </c>
    </row>
    <row r="38" spans="1:5" ht="12.75">
      <c r="A38" s="37" t="s">
        <v>56</v>
      </c>
      <c r="E38" s="38" t="s">
        <v>53</v>
      </c>
    </row>
    <row r="39" spans="1:5" ht="25.5">
      <c r="A39" s="39" t="s">
        <v>57</v>
      </c>
      <c r="E39" s="40" t="s">
        <v>5060</v>
      </c>
    </row>
    <row r="40" spans="1:5" ht="369.75">
      <c r="A40" t="s">
        <v>58</v>
      </c>
      <c r="E40" s="38" t="s">
        <v>4119</v>
      </c>
    </row>
    <row r="41" spans="1:16" ht="12.75">
      <c r="A41" s="26" t="s">
        <v>51</v>
      </c>
      <c s="31" t="s">
        <v>85</v>
      </c>
      <c s="31" t="s">
        <v>3678</v>
      </c>
      <c s="26" t="s">
        <v>53</v>
      </c>
      <c s="32" t="s">
        <v>3679</v>
      </c>
      <c s="33" t="s">
        <v>375</v>
      </c>
      <c s="34">
        <v>3.532</v>
      </c>
      <c s="35">
        <v>0</v>
      </c>
      <c s="36">
        <f>ROUND(ROUND(H41,2)*ROUND(G41,3),2)</f>
      </c>
      <c r="O41">
        <f>(I41*21)/100</f>
      </c>
      <c t="s">
        <v>28</v>
      </c>
    </row>
    <row r="42" spans="1:5" ht="12.75">
      <c r="A42" s="37" t="s">
        <v>56</v>
      </c>
      <c r="E42" s="38" t="s">
        <v>53</v>
      </c>
    </row>
    <row r="43" spans="1:5" ht="114.75">
      <c r="A43" s="39" t="s">
        <v>57</v>
      </c>
      <c r="E43" s="40" t="s">
        <v>5061</v>
      </c>
    </row>
    <row r="44" spans="1:5" ht="178.5">
      <c r="A44" t="s">
        <v>58</v>
      </c>
      <c r="E44" s="38" t="s">
        <v>3682</v>
      </c>
    </row>
    <row r="45" spans="1:16" ht="12.75">
      <c r="A45" s="26" t="s">
        <v>51</v>
      </c>
      <c s="31" t="s">
        <v>44</v>
      </c>
      <c s="31" t="s">
        <v>5062</v>
      </c>
      <c s="26" t="s">
        <v>53</v>
      </c>
      <c s="32" t="s">
        <v>5063</v>
      </c>
      <c s="33" t="s">
        <v>118</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3685</v>
      </c>
    </row>
    <row r="49" spans="1:16" ht="12.75">
      <c r="A49" s="26" t="s">
        <v>51</v>
      </c>
      <c s="31" t="s">
        <v>46</v>
      </c>
      <c s="31" t="s">
        <v>5064</v>
      </c>
      <c s="26" t="s">
        <v>53</v>
      </c>
      <c s="32" t="s">
        <v>5065</v>
      </c>
      <c s="33" t="s">
        <v>118</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5066</v>
      </c>
    </row>
    <row r="53" spans="1:16" ht="12.75">
      <c r="A53" s="26" t="s">
        <v>51</v>
      </c>
      <c s="31" t="s">
        <v>95</v>
      </c>
      <c s="31" t="s">
        <v>3314</v>
      </c>
      <c s="26" t="s">
        <v>53</v>
      </c>
      <c s="32" t="s">
        <v>3315</v>
      </c>
      <c s="33" t="s">
        <v>118</v>
      </c>
      <c s="34">
        <v>30.5</v>
      </c>
      <c s="35">
        <v>0</v>
      </c>
      <c s="36">
        <f>ROUND(ROUND(H53,2)*ROUND(G53,3),2)</f>
      </c>
      <c r="O53">
        <f>(I53*21)/100</f>
      </c>
      <c t="s">
        <v>28</v>
      </c>
    </row>
    <row r="54" spans="1:5" ht="12.75">
      <c r="A54" s="37" t="s">
        <v>56</v>
      </c>
      <c r="E54" s="38" t="s">
        <v>53</v>
      </c>
    </row>
    <row r="55" spans="1:5" ht="12.75">
      <c r="A55" s="39" t="s">
        <v>57</v>
      </c>
      <c r="E55" s="40" t="s">
        <v>5067</v>
      </c>
    </row>
    <row r="56" spans="1:5" ht="102">
      <c r="A56" t="s">
        <v>58</v>
      </c>
      <c r="E56" s="38" t="s">
        <v>4985</v>
      </c>
    </row>
    <row r="57" spans="1:18" ht="12.75" customHeight="1">
      <c r="A57" s="6" t="s">
        <v>48</v>
      </c>
      <c s="6"/>
      <c s="44" t="s">
        <v>81</v>
      </c>
      <c s="6"/>
      <c s="29" t="s">
        <v>330</v>
      </c>
      <c s="6"/>
      <c s="6"/>
      <c s="6"/>
      <c s="46">
        <f>0+Q57</f>
      </c>
      <c r="O57">
        <f>0+R57</f>
      </c>
      <c r="Q57">
        <f>0+I58+I62+I66+I70</f>
      </c>
      <c>
        <f>0+O58+O62+O66+O70</f>
      </c>
    </row>
    <row r="58" spans="1:16" ht="25.5">
      <c r="A58" s="26" t="s">
        <v>51</v>
      </c>
      <c s="31" t="s">
        <v>99</v>
      </c>
      <c s="31" t="s">
        <v>5068</v>
      </c>
      <c s="26" t="s">
        <v>53</v>
      </c>
      <c s="32" t="s">
        <v>5069</v>
      </c>
      <c s="33" t="s">
        <v>114</v>
      </c>
      <c s="34">
        <v>148.8</v>
      </c>
      <c s="35">
        <v>0</v>
      </c>
      <c s="36">
        <f>ROUND(ROUND(H58,2)*ROUND(G58,3),2)</f>
      </c>
      <c r="O58">
        <f>(I58*21)/100</f>
      </c>
      <c t="s">
        <v>28</v>
      </c>
    </row>
    <row r="59" spans="1:5" ht="12.75">
      <c r="A59" s="37" t="s">
        <v>56</v>
      </c>
      <c r="E59" s="38" t="s">
        <v>53</v>
      </c>
    </row>
    <row r="60" spans="1:5" ht="25.5">
      <c r="A60" s="39" t="s">
        <v>57</v>
      </c>
      <c r="E60" s="40" t="s">
        <v>5070</v>
      </c>
    </row>
    <row r="61" spans="1:5" ht="191.25">
      <c r="A61" t="s">
        <v>58</v>
      </c>
      <c r="E61" s="38" t="s">
        <v>5071</v>
      </c>
    </row>
    <row r="62" spans="1:16" ht="25.5">
      <c r="A62" s="26" t="s">
        <v>51</v>
      </c>
      <c s="31" t="s">
        <v>103</v>
      </c>
      <c s="31" t="s">
        <v>5072</v>
      </c>
      <c s="26" t="s">
        <v>53</v>
      </c>
      <c s="32" t="s">
        <v>5073</v>
      </c>
      <c s="33" t="s">
        <v>114</v>
      </c>
      <c s="34">
        <v>381.58</v>
      </c>
      <c s="35">
        <v>0</v>
      </c>
      <c s="36">
        <f>ROUND(ROUND(H62,2)*ROUND(G62,3),2)</f>
      </c>
      <c r="O62">
        <f>(I62*21)/100</f>
      </c>
      <c t="s">
        <v>28</v>
      </c>
    </row>
    <row r="63" spans="1:5" ht="12.75">
      <c r="A63" s="37" t="s">
        <v>56</v>
      </c>
      <c r="E63" s="38" t="s">
        <v>53</v>
      </c>
    </row>
    <row r="64" spans="1:5" ht="114.75">
      <c r="A64" s="39" t="s">
        <v>57</v>
      </c>
      <c r="E64" s="40" t="s">
        <v>5074</v>
      </c>
    </row>
    <row r="65" spans="1:5" ht="191.25">
      <c r="A65" t="s">
        <v>58</v>
      </c>
      <c r="E65" s="38" t="s">
        <v>5071</v>
      </c>
    </row>
    <row r="66" spans="1:16" ht="12.75">
      <c r="A66" s="26" t="s">
        <v>51</v>
      </c>
      <c s="31" t="s">
        <v>67</v>
      </c>
      <c s="31" t="s">
        <v>5075</v>
      </c>
      <c s="26" t="s">
        <v>53</v>
      </c>
      <c s="32" t="s">
        <v>5076</v>
      </c>
      <c s="33" t="s">
        <v>114</v>
      </c>
      <c s="34">
        <v>381.58</v>
      </c>
      <c s="35">
        <v>0</v>
      </c>
      <c s="36">
        <f>ROUND(ROUND(H66,2)*ROUND(G66,3),2)</f>
      </c>
      <c r="O66">
        <f>(I66*21)/100</f>
      </c>
      <c t="s">
        <v>28</v>
      </c>
    </row>
    <row r="67" spans="1:5" ht="12.75">
      <c r="A67" s="37" t="s">
        <v>56</v>
      </c>
      <c r="E67" s="38" t="s">
        <v>53</v>
      </c>
    </row>
    <row r="68" spans="1:5" ht="114.75">
      <c r="A68" s="39" t="s">
        <v>57</v>
      </c>
      <c r="E68" s="40" t="s">
        <v>5074</v>
      </c>
    </row>
    <row r="69" spans="1:5" ht="38.25">
      <c r="A69" t="s">
        <v>58</v>
      </c>
      <c r="E69" s="38" t="s">
        <v>4419</v>
      </c>
    </row>
    <row r="70" spans="1:16" ht="12.75">
      <c r="A70" s="26" t="s">
        <v>51</v>
      </c>
      <c s="31" t="s">
        <v>294</v>
      </c>
      <c s="31" t="s">
        <v>5077</v>
      </c>
      <c s="26" t="s">
        <v>53</v>
      </c>
      <c s="32" t="s">
        <v>5078</v>
      </c>
      <c s="33" t="s">
        <v>114</v>
      </c>
      <c s="34">
        <v>148.8</v>
      </c>
      <c s="35">
        <v>0</v>
      </c>
      <c s="36">
        <f>ROUND(ROUND(H70,2)*ROUND(G70,3),2)</f>
      </c>
      <c r="O70">
        <f>(I70*21)/100</f>
      </c>
      <c t="s">
        <v>28</v>
      </c>
    </row>
    <row r="71" spans="1:5" ht="12.75">
      <c r="A71" s="37" t="s">
        <v>56</v>
      </c>
      <c r="E71" s="38" t="s">
        <v>53</v>
      </c>
    </row>
    <row r="72" spans="1:5" ht="25.5">
      <c r="A72" s="39" t="s">
        <v>57</v>
      </c>
      <c r="E72" s="40" t="s">
        <v>5079</v>
      </c>
    </row>
    <row r="73" spans="1:5" ht="38.25">
      <c r="A73" t="s">
        <v>58</v>
      </c>
      <c r="E73" s="38" t="s">
        <v>4419</v>
      </c>
    </row>
    <row r="74" spans="1:18" ht="12.75" customHeight="1">
      <c r="A74" s="6" t="s">
        <v>48</v>
      </c>
      <c s="6"/>
      <c s="44" t="s">
        <v>44</v>
      </c>
      <c s="6"/>
      <c s="29" t="s">
        <v>359</v>
      </c>
      <c s="6"/>
      <c s="6"/>
      <c s="6"/>
      <c s="46">
        <f>0+Q74</f>
      </c>
      <c r="O74">
        <f>0+R74</f>
      </c>
      <c r="Q74">
        <f>0+I75</f>
      </c>
      <c>
        <f>0+O75</f>
      </c>
    </row>
    <row r="75" spans="1:16" ht="12.75">
      <c r="A75" s="26" t="s">
        <v>51</v>
      </c>
      <c s="31" t="s">
        <v>298</v>
      </c>
      <c s="31" t="s">
        <v>5080</v>
      </c>
      <c s="26" t="s">
        <v>53</v>
      </c>
      <c s="32" t="s">
        <v>5081</v>
      </c>
      <c s="33" t="s">
        <v>65</v>
      </c>
      <c s="34">
        <v>2</v>
      </c>
      <c s="35">
        <v>0</v>
      </c>
      <c s="36">
        <f>ROUND(ROUND(H75,2)*ROUND(G75,3),2)</f>
      </c>
      <c r="O75">
        <f>(I75*21)/100</f>
      </c>
      <c t="s">
        <v>28</v>
      </c>
    </row>
    <row r="76" spans="1:5" ht="12.75">
      <c r="A76" s="37" t="s">
        <v>56</v>
      </c>
      <c r="E76" s="38" t="s">
        <v>53</v>
      </c>
    </row>
    <row r="77" spans="1:5" ht="12.75">
      <c r="A77" s="39" t="s">
        <v>57</v>
      </c>
      <c r="E77" s="40" t="s">
        <v>5082</v>
      </c>
    </row>
    <row r="78" spans="1:5" ht="140.25">
      <c r="A78" t="s">
        <v>58</v>
      </c>
      <c r="E78" s="38" t="s">
        <v>5083</v>
      </c>
    </row>
    <row r="79" spans="1:18" ht="12.75" customHeight="1">
      <c r="A79" s="6" t="s">
        <v>48</v>
      </c>
      <c s="6"/>
      <c s="44" t="s">
        <v>364</v>
      </c>
      <c s="6"/>
      <c s="29" t="s">
        <v>365</v>
      </c>
      <c s="6"/>
      <c s="6"/>
      <c s="6"/>
      <c s="46">
        <f>0+Q79</f>
      </c>
      <c r="O79">
        <f>0+R79</f>
      </c>
      <c r="Q79">
        <f>0+I80</f>
      </c>
      <c>
        <f>0+O80</f>
      </c>
    </row>
    <row r="80" spans="1:16" ht="38.25">
      <c r="A80" s="26" t="s">
        <v>51</v>
      </c>
      <c s="31" t="s">
        <v>150</v>
      </c>
      <c s="31" t="s">
        <v>2722</v>
      </c>
      <c s="26" t="s">
        <v>373</v>
      </c>
      <c s="32" t="s">
        <v>2723</v>
      </c>
      <c s="33" t="s">
        <v>375</v>
      </c>
      <c s="34">
        <v>343.98</v>
      </c>
      <c s="35">
        <v>0</v>
      </c>
      <c s="36">
        <f>ROUND(ROUND(H80,2)*ROUND(G80,3),2)</f>
      </c>
      <c r="O80">
        <f>(I80*21)/100</f>
      </c>
      <c t="s">
        <v>28</v>
      </c>
    </row>
    <row r="81" spans="1:5" ht="38.25">
      <c r="A81" s="37" t="s">
        <v>56</v>
      </c>
      <c r="E81" s="38" t="s">
        <v>3036</v>
      </c>
    </row>
    <row r="82" spans="1:5" ht="25.5">
      <c r="A82" s="39" t="s">
        <v>57</v>
      </c>
      <c r="E82" s="40" t="s">
        <v>5084</v>
      </c>
    </row>
    <row r="83" spans="1:5" ht="165.75">
      <c r="A83" t="s">
        <v>58</v>
      </c>
      <c r="E83"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5085</v>
      </c>
      <c s="41">
        <f>0+I9+I34+I39+I44+I65+I74+I95</f>
      </c>
      <c r="O3" t="s">
        <v>23</v>
      </c>
      <c t="s">
        <v>28</v>
      </c>
    </row>
    <row r="4" spans="1:16" ht="15" customHeight="1">
      <c r="A4" t="s">
        <v>17</v>
      </c>
      <c s="12" t="s">
        <v>18</v>
      </c>
      <c s="13" t="s">
        <v>4988</v>
      </c>
      <c s="1"/>
      <c s="14" t="s">
        <v>4989</v>
      </c>
      <c s="1"/>
      <c s="1"/>
      <c s="11"/>
      <c s="11"/>
      <c r="O4" t="s">
        <v>24</v>
      </c>
      <c t="s">
        <v>28</v>
      </c>
    </row>
    <row r="5" spans="1:16" ht="12.75" customHeight="1">
      <c r="A5" t="s">
        <v>21</v>
      </c>
      <c s="16" t="s">
        <v>22</v>
      </c>
      <c s="17" t="s">
        <v>5085</v>
      </c>
      <c s="6"/>
      <c s="18" t="s">
        <v>5086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3237</v>
      </c>
      <c s="26" t="s">
        <v>53</v>
      </c>
      <c s="32" t="s">
        <v>3238</v>
      </c>
      <c s="33" t="s">
        <v>118</v>
      </c>
      <c s="34">
        <v>18.018</v>
      </c>
      <c s="35">
        <v>0</v>
      </c>
      <c s="36">
        <f>ROUND(ROUND(H10,2)*ROUND(G10,3),2)</f>
      </c>
      <c r="O10">
        <f>(I10*21)/100</f>
      </c>
      <c t="s">
        <v>28</v>
      </c>
    </row>
    <row r="11" spans="1:5" ht="12.75">
      <c r="A11" s="37" t="s">
        <v>56</v>
      </c>
      <c r="E11" s="38" t="s">
        <v>53</v>
      </c>
    </row>
    <row r="12" spans="1:5" ht="25.5">
      <c r="A12" s="39" t="s">
        <v>57</v>
      </c>
      <c r="E12" s="40" t="s">
        <v>5088</v>
      </c>
    </row>
    <row r="13" spans="1:5" ht="63.75">
      <c r="A13" t="s">
        <v>58</v>
      </c>
      <c r="E13" s="38" t="s">
        <v>3239</v>
      </c>
    </row>
    <row r="14" spans="1:16" ht="25.5">
      <c r="A14" s="26" t="s">
        <v>51</v>
      </c>
      <c s="31" t="s">
        <v>28</v>
      </c>
      <c s="31" t="s">
        <v>5089</v>
      </c>
      <c s="26" t="s">
        <v>53</v>
      </c>
      <c s="32" t="s">
        <v>5090</v>
      </c>
      <c s="33" t="s">
        <v>118</v>
      </c>
      <c s="34">
        <v>12.318</v>
      </c>
      <c s="35">
        <v>0</v>
      </c>
      <c s="36">
        <f>ROUND(ROUND(H14,2)*ROUND(G14,3),2)</f>
      </c>
      <c r="O14">
        <f>(I14*21)/100</f>
      </c>
      <c t="s">
        <v>28</v>
      </c>
    </row>
    <row r="15" spans="1:5" ht="12.75">
      <c r="A15" s="37" t="s">
        <v>56</v>
      </c>
      <c r="E15" s="38" t="s">
        <v>53</v>
      </c>
    </row>
    <row r="16" spans="1:5" ht="25.5">
      <c r="A16" s="39" t="s">
        <v>57</v>
      </c>
      <c r="E16" s="40" t="s">
        <v>5091</v>
      </c>
    </row>
    <row r="17" spans="1:5" ht="63.75">
      <c r="A17" t="s">
        <v>58</v>
      </c>
      <c r="E17" s="38" t="s">
        <v>3239</v>
      </c>
    </row>
    <row r="18" spans="1:16" ht="25.5">
      <c r="A18" s="26" t="s">
        <v>51</v>
      </c>
      <c s="31" t="s">
        <v>26</v>
      </c>
      <c s="31" t="s">
        <v>3971</v>
      </c>
      <c s="26" t="s">
        <v>53</v>
      </c>
      <c s="32" t="s">
        <v>3972</v>
      </c>
      <c s="33" t="s">
        <v>55</v>
      </c>
      <c s="34">
        <v>28.034</v>
      </c>
      <c s="35">
        <v>0</v>
      </c>
      <c s="36">
        <f>ROUND(ROUND(H18,2)*ROUND(G18,3),2)</f>
      </c>
      <c r="O18">
        <f>(I18*21)/100</f>
      </c>
      <c t="s">
        <v>28</v>
      </c>
    </row>
    <row r="19" spans="1:5" ht="12.75">
      <c r="A19" s="37" t="s">
        <v>56</v>
      </c>
      <c r="E19" s="38" t="s">
        <v>53</v>
      </c>
    </row>
    <row r="20" spans="1:5" ht="25.5">
      <c r="A20" s="39" t="s">
        <v>57</v>
      </c>
      <c r="E20" s="40" t="s">
        <v>5092</v>
      </c>
    </row>
    <row r="21" spans="1:5" ht="63.75">
      <c r="A21" t="s">
        <v>58</v>
      </c>
      <c r="E21" s="38" t="s">
        <v>3239</v>
      </c>
    </row>
    <row r="22" spans="1:16" ht="12.75">
      <c r="A22" s="26" t="s">
        <v>51</v>
      </c>
      <c s="31" t="s">
        <v>38</v>
      </c>
      <c s="31" t="s">
        <v>3245</v>
      </c>
      <c s="26" t="s">
        <v>53</v>
      </c>
      <c s="32" t="s">
        <v>3246</v>
      </c>
      <c s="33" t="s">
        <v>118</v>
      </c>
      <c s="34">
        <v>257.36</v>
      </c>
      <c s="35">
        <v>0</v>
      </c>
      <c s="36">
        <f>ROUND(ROUND(H22,2)*ROUND(G22,3),2)</f>
      </c>
      <c r="O22">
        <f>(I22*21)/100</f>
      </c>
      <c t="s">
        <v>28</v>
      </c>
    </row>
    <row r="23" spans="1:5" ht="12.75">
      <c r="A23" s="37" t="s">
        <v>56</v>
      </c>
      <c r="E23" s="38" t="s">
        <v>53</v>
      </c>
    </row>
    <row r="24" spans="1:5" ht="25.5">
      <c r="A24" s="39" t="s">
        <v>57</v>
      </c>
      <c r="E24" s="40" t="s">
        <v>5093</v>
      </c>
    </row>
    <row r="25" spans="1:5" ht="369.75">
      <c r="A25" t="s">
        <v>58</v>
      </c>
      <c r="E25" s="38" t="s">
        <v>5094</v>
      </c>
    </row>
    <row r="26" spans="1:16" ht="12.75">
      <c r="A26" s="26" t="s">
        <v>51</v>
      </c>
      <c s="31" t="s">
        <v>40</v>
      </c>
      <c s="31" t="s">
        <v>3975</v>
      </c>
      <c s="26" t="s">
        <v>53</v>
      </c>
      <c s="32" t="s">
        <v>3976</v>
      </c>
      <c s="33" t="s">
        <v>118</v>
      </c>
      <c s="34">
        <v>105.176</v>
      </c>
      <c s="35">
        <v>0</v>
      </c>
      <c s="36">
        <f>ROUND(ROUND(H26,2)*ROUND(G26,3),2)</f>
      </c>
      <c r="O26">
        <f>(I26*21)/100</f>
      </c>
      <c t="s">
        <v>28</v>
      </c>
    </row>
    <row r="27" spans="1:5" ht="12.75">
      <c r="A27" s="37" t="s">
        <v>56</v>
      </c>
      <c r="E27" s="38" t="s">
        <v>53</v>
      </c>
    </row>
    <row r="28" spans="1:5" ht="38.25">
      <c r="A28" s="39" t="s">
        <v>57</v>
      </c>
      <c r="E28" s="40" t="s">
        <v>5095</v>
      </c>
    </row>
    <row r="29" spans="1:5" ht="293.25">
      <c r="A29" t="s">
        <v>58</v>
      </c>
      <c r="E29" s="38" t="s">
        <v>4165</v>
      </c>
    </row>
    <row r="30" spans="1:16" ht="12.75">
      <c r="A30" s="26" t="s">
        <v>51</v>
      </c>
      <c s="31" t="s">
        <v>27</v>
      </c>
      <c s="31" t="s">
        <v>3276</v>
      </c>
      <c s="26" t="s">
        <v>53</v>
      </c>
      <c s="32" t="s">
        <v>3277</v>
      </c>
      <c s="33" t="s">
        <v>114</v>
      </c>
      <c s="34">
        <v>1156.901</v>
      </c>
      <c s="35">
        <v>0</v>
      </c>
      <c s="36">
        <f>ROUND(ROUND(H30,2)*ROUND(G30,3),2)</f>
      </c>
      <c r="O30">
        <f>(I30*21)/100</f>
      </c>
      <c t="s">
        <v>28</v>
      </c>
    </row>
    <row r="31" spans="1:5" ht="12.75">
      <c r="A31" s="37" t="s">
        <v>56</v>
      </c>
      <c r="E31" s="38" t="s">
        <v>53</v>
      </c>
    </row>
    <row r="32" spans="1:5" ht="25.5">
      <c r="A32" s="39" t="s">
        <v>57</v>
      </c>
      <c r="E32" s="40" t="s">
        <v>5096</v>
      </c>
    </row>
    <row r="33" spans="1:5" ht="25.5">
      <c r="A33" t="s">
        <v>58</v>
      </c>
      <c r="E33" s="38" t="s">
        <v>3278</v>
      </c>
    </row>
    <row r="34" spans="1:18" ht="12.75" customHeight="1">
      <c r="A34" s="6" t="s">
        <v>48</v>
      </c>
      <c s="6"/>
      <c s="44" t="s">
        <v>28</v>
      </c>
      <c s="6"/>
      <c s="29" t="s">
        <v>1811</v>
      </c>
      <c s="6"/>
      <c s="6"/>
      <c s="6"/>
      <c s="46">
        <f>0+Q34</f>
      </c>
      <c r="O34">
        <f>0+R34</f>
      </c>
      <c r="Q34">
        <f>0+I35</f>
      </c>
      <c>
        <f>0+O35</f>
      </c>
    </row>
    <row r="35" spans="1:16" ht="12.75">
      <c r="A35" s="26" t="s">
        <v>51</v>
      </c>
      <c s="31" t="s">
        <v>81</v>
      </c>
      <c s="31" t="s">
        <v>1812</v>
      </c>
      <c s="26" t="s">
        <v>53</v>
      </c>
      <c s="32" t="s">
        <v>1813</v>
      </c>
      <c s="33" t="s">
        <v>118</v>
      </c>
      <c s="34">
        <v>2.149</v>
      </c>
      <c s="35">
        <v>0</v>
      </c>
      <c s="36">
        <f>ROUND(ROUND(H35,2)*ROUND(G35,3),2)</f>
      </c>
      <c r="O35">
        <f>(I35*21)/100</f>
      </c>
      <c t="s">
        <v>28</v>
      </c>
    </row>
    <row r="36" spans="1:5" ht="12.75">
      <c r="A36" s="37" t="s">
        <v>56</v>
      </c>
      <c r="E36" s="38" t="s">
        <v>53</v>
      </c>
    </row>
    <row r="37" spans="1:5" ht="38.25">
      <c r="A37" s="39" t="s">
        <v>57</v>
      </c>
      <c r="E37" s="40" t="s">
        <v>5097</v>
      </c>
    </row>
    <row r="38" spans="1:5" ht="369.75">
      <c r="A38" t="s">
        <v>58</v>
      </c>
      <c r="E38" s="38" t="s">
        <v>3663</v>
      </c>
    </row>
    <row r="39" spans="1:18" ht="12.75" customHeight="1">
      <c r="A39" s="6" t="s">
        <v>48</v>
      </c>
      <c s="6"/>
      <c s="44" t="s">
        <v>26</v>
      </c>
      <c s="6"/>
      <c s="29" t="s">
        <v>3300</v>
      </c>
      <c s="6"/>
      <c s="6"/>
      <c s="6"/>
      <c s="46">
        <f>0+Q39</f>
      </c>
      <c r="O39">
        <f>0+R39</f>
      </c>
      <c r="Q39">
        <f>0+I40</f>
      </c>
      <c>
        <f>0+O40</f>
      </c>
    </row>
    <row r="40" spans="1:16" ht="12.75">
      <c r="A40" s="26" t="s">
        <v>51</v>
      </c>
      <c s="31" t="s">
        <v>85</v>
      </c>
      <c s="31" t="s">
        <v>3981</v>
      </c>
      <c s="26" t="s">
        <v>53</v>
      </c>
      <c s="32" t="s">
        <v>3982</v>
      </c>
      <c s="33" t="s">
        <v>2590</v>
      </c>
      <c s="34">
        <v>2343.26</v>
      </c>
      <c s="35">
        <v>0</v>
      </c>
      <c s="36">
        <f>ROUND(ROUND(H40,2)*ROUND(G40,3),2)</f>
      </c>
      <c r="O40">
        <f>(I40*21)/100</f>
      </c>
      <c t="s">
        <v>28</v>
      </c>
    </row>
    <row r="41" spans="1:5" ht="12.75">
      <c r="A41" s="37" t="s">
        <v>56</v>
      </c>
      <c r="E41" s="38" t="s">
        <v>53</v>
      </c>
    </row>
    <row r="42" spans="1:5" ht="25.5">
      <c r="A42" s="39" t="s">
        <v>57</v>
      </c>
      <c r="E42" s="40" t="s">
        <v>5098</v>
      </c>
    </row>
    <row r="43" spans="1:5" ht="293.25">
      <c r="A43" t="s">
        <v>58</v>
      </c>
      <c r="E43" s="38" t="s">
        <v>5099</v>
      </c>
    </row>
    <row r="44" spans="1:18" ht="12.75" customHeight="1">
      <c r="A44" s="6" t="s">
        <v>48</v>
      </c>
      <c s="6"/>
      <c s="44" t="s">
        <v>40</v>
      </c>
      <c s="6"/>
      <c s="29" t="s">
        <v>3319</v>
      </c>
      <c s="6"/>
      <c s="6"/>
      <c s="6"/>
      <c s="46">
        <f>0+Q44</f>
      </c>
      <c r="O44">
        <f>0+R44</f>
      </c>
      <c r="Q44">
        <f>0+I45+I49+I53+I57+I61</f>
      </c>
      <c>
        <f>0+O45+O49+O53+O57+O61</f>
      </c>
    </row>
    <row r="45" spans="1:16" ht="12.75">
      <c r="A45" s="26" t="s">
        <v>51</v>
      </c>
      <c s="31" t="s">
        <v>44</v>
      </c>
      <c s="31" t="s">
        <v>3988</v>
      </c>
      <c s="26" t="s">
        <v>53</v>
      </c>
      <c s="32" t="s">
        <v>3989</v>
      </c>
      <c s="33" t="s">
        <v>114</v>
      </c>
      <c s="34">
        <v>1147.802</v>
      </c>
      <c s="35">
        <v>0</v>
      </c>
      <c s="36">
        <f>ROUND(ROUND(H45,2)*ROUND(G45,3),2)</f>
      </c>
      <c r="O45">
        <f>(I45*21)/100</f>
      </c>
      <c t="s">
        <v>28</v>
      </c>
    </row>
    <row r="46" spans="1:5" ht="12.75">
      <c r="A46" s="37" t="s">
        <v>56</v>
      </c>
      <c r="E46" s="38" t="s">
        <v>53</v>
      </c>
    </row>
    <row r="47" spans="1:5" ht="38.25">
      <c r="A47" s="39" t="s">
        <v>57</v>
      </c>
      <c r="E47" s="40" t="s">
        <v>5100</v>
      </c>
    </row>
    <row r="48" spans="1:5" ht="51">
      <c r="A48" t="s">
        <v>58</v>
      </c>
      <c r="E48" s="38" t="s">
        <v>3701</v>
      </c>
    </row>
    <row r="49" spans="1:16" ht="25.5">
      <c r="A49" s="26" t="s">
        <v>51</v>
      </c>
      <c s="31" t="s">
        <v>150</v>
      </c>
      <c s="31" t="s">
        <v>3992</v>
      </c>
      <c s="26" t="s">
        <v>53</v>
      </c>
      <c s="32" t="s">
        <v>3993</v>
      </c>
      <c s="33" t="s">
        <v>114</v>
      </c>
      <c s="34">
        <v>574.022</v>
      </c>
      <c s="35">
        <v>0</v>
      </c>
      <c s="36">
        <f>ROUND(ROUND(H49,2)*ROUND(G49,3),2)</f>
      </c>
      <c r="O49">
        <f>(I49*21)/100</f>
      </c>
      <c t="s">
        <v>28</v>
      </c>
    </row>
    <row r="50" spans="1:5" ht="12.75">
      <c r="A50" s="37" t="s">
        <v>56</v>
      </c>
      <c r="E50" s="38" t="s">
        <v>53</v>
      </c>
    </row>
    <row r="51" spans="1:5" ht="63.75">
      <c r="A51" s="39" t="s">
        <v>57</v>
      </c>
      <c r="E51" s="40" t="s">
        <v>5101</v>
      </c>
    </row>
    <row r="52" spans="1:5" ht="153">
      <c r="A52" t="s">
        <v>58</v>
      </c>
      <c r="E52" s="38" t="s">
        <v>4727</v>
      </c>
    </row>
    <row r="53" spans="1:16" ht="25.5">
      <c r="A53" s="26" t="s">
        <v>51</v>
      </c>
      <c s="31" t="s">
        <v>152</v>
      </c>
      <c s="31" t="s">
        <v>4000</v>
      </c>
      <c s="26" t="s">
        <v>53</v>
      </c>
      <c s="32" t="s">
        <v>4001</v>
      </c>
      <c s="33" t="s">
        <v>114</v>
      </c>
      <c s="34">
        <v>566.915</v>
      </c>
      <c s="35">
        <v>0</v>
      </c>
      <c s="36">
        <f>ROUND(ROUND(H53,2)*ROUND(G53,3),2)</f>
      </c>
      <c r="O53">
        <f>(I53*21)/100</f>
      </c>
      <c t="s">
        <v>28</v>
      </c>
    </row>
    <row r="54" spans="1:5" ht="12.75">
      <c r="A54" s="37" t="s">
        <v>56</v>
      </c>
      <c r="E54" s="38" t="s">
        <v>53</v>
      </c>
    </row>
    <row r="55" spans="1:5" ht="51">
      <c r="A55" s="39" t="s">
        <v>57</v>
      </c>
      <c r="E55" s="40" t="s">
        <v>5102</v>
      </c>
    </row>
    <row r="56" spans="1:5" ht="153">
      <c r="A56" t="s">
        <v>58</v>
      </c>
      <c r="E56" s="38" t="s">
        <v>5022</v>
      </c>
    </row>
    <row r="57" spans="1:16" ht="25.5">
      <c r="A57" s="26" t="s">
        <v>51</v>
      </c>
      <c s="31" t="s">
        <v>154</v>
      </c>
      <c s="31" t="s">
        <v>4013</v>
      </c>
      <c s="26" t="s">
        <v>53</v>
      </c>
      <c s="32" t="s">
        <v>5103</v>
      </c>
      <c s="33" t="s">
        <v>114</v>
      </c>
      <c s="34">
        <v>22.674</v>
      </c>
      <c s="35">
        <v>0</v>
      </c>
      <c s="36">
        <f>ROUND(ROUND(H57,2)*ROUND(G57,3),2)</f>
      </c>
      <c r="O57">
        <f>(I57*21)/100</f>
      </c>
      <c t="s">
        <v>28</v>
      </c>
    </row>
    <row r="58" spans="1:5" ht="12.75">
      <c r="A58" s="37" t="s">
        <v>56</v>
      </c>
      <c r="E58" s="38" t="s">
        <v>53</v>
      </c>
    </row>
    <row r="59" spans="1:5" ht="25.5">
      <c r="A59" s="39" t="s">
        <v>57</v>
      </c>
      <c r="E59" s="40" t="s">
        <v>5104</v>
      </c>
    </row>
    <row r="60" spans="1:5" ht="153">
      <c r="A60" t="s">
        <v>58</v>
      </c>
      <c r="E60" s="38" t="s">
        <v>5022</v>
      </c>
    </row>
    <row r="61" spans="1:16" ht="25.5">
      <c r="A61" s="26" t="s">
        <v>51</v>
      </c>
      <c s="31" t="s">
        <v>158</v>
      </c>
      <c s="31" t="s">
        <v>4016</v>
      </c>
      <c s="26" t="s">
        <v>53</v>
      </c>
      <c s="32" t="s">
        <v>5105</v>
      </c>
      <c s="33" t="s">
        <v>114</v>
      </c>
      <c s="34">
        <v>2.514</v>
      </c>
      <c s="35">
        <v>0</v>
      </c>
      <c s="36">
        <f>ROUND(ROUND(H61,2)*ROUND(G61,3),2)</f>
      </c>
      <c r="O61">
        <f>(I61*21)/100</f>
      </c>
      <c t="s">
        <v>28</v>
      </c>
    </row>
    <row r="62" spans="1:5" ht="12.75">
      <c r="A62" s="37" t="s">
        <v>56</v>
      </c>
      <c r="E62" s="38" t="s">
        <v>53</v>
      </c>
    </row>
    <row r="63" spans="1:5" ht="25.5">
      <c r="A63" s="39" t="s">
        <v>57</v>
      </c>
      <c r="E63" s="40" t="s">
        <v>5106</v>
      </c>
    </row>
    <row r="64" spans="1:5" ht="153">
      <c r="A64" t="s">
        <v>58</v>
      </c>
      <c r="E64" s="38" t="s">
        <v>5022</v>
      </c>
    </row>
    <row r="65" spans="1:18" ht="12.75" customHeight="1">
      <c r="A65" s="6" t="s">
        <v>48</v>
      </c>
      <c s="6"/>
      <c s="44" t="s">
        <v>85</v>
      </c>
      <c s="6"/>
      <c s="29" t="s">
        <v>3340</v>
      </c>
      <c s="6"/>
      <c s="6"/>
      <c s="6"/>
      <c s="46">
        <f>0+Q65</f>
      </c>
      <c r="O65">
        <f>0+R65</f>
      </c>
      <c r="Q65">
        <f>0+I66+I70</f>
      </c>
      <c>
        <f>0+O66+O70</f>
      </c>
    </row>
    <row r="66" spans="1:16" ht="12.75">
      <c r="A66" s="26" t="s">
        <v>51</v>
      </c>
      <c s="31" t="s">
        <v>46</v>
      </c>
      <c s="31" t="s">
        <v>4019</v>
      </c>
      <c s="26" t="s">
        <v>53</v>
      </c>
      <c s="32" t="s">
        <v>4020</v>
      </c>
      <c s="33" t="s">
        <v>65</v>
      </c>
      <c s="34">
        <v>5</v>
      </c>
      <c s="35">
        <v>0</v>
      </c>
      <c s="36">
        <f>ROUND(ROUND(H66,2)*ROUND(G66,3),2)</f>
      </c>
      <c r="O66">
        <f>(I66*21)/100</f>
      </c>
      <c t="s">
        <v>28</v>
      </c>
    </row>
    <row r="67" spans="1:5" ht="12.75">
      <c r="A67" s="37" t="s">
        <v>56</v>
      </c>
      <c r="E67" s="38" t="s">
        <v>53</v>
      </c>
    </row>
    <row r="68" spans="1:5" ht="25.5">
      <c r="A68" s="39" t="s">
        <v>57</v>
      </c>
      <c r="E68" s="40" t="s">
        <v>5107</v>
      </c>
    </row>
    <row r="69" spans="1:5" ht="12.75">
      <c r="A69" t="s">
        <v>58</v>
      </c>
      <c r="E69" s="38" t="s">
        <v>4022</v>
      </c>
    </row>
    <row r="70" spans="1:16" ht="12.75">
      <c r="A70" s="26" t="s">
        <v>51</v>
      </c>
      <c s="31" t="s">
        <v>162</v>
      </c>
      <c s="31" t="s">
        <v>4023</v>
      </c>
      <c s="26" t="s">
        <v>53</v>
      </c>
      <c s="32" t="s">
        <v>4024</v>
      </c>
      <c s="33" t="s">
        <v>65</v>
      </c>
      <c s="34">
        <v>1</v>
      </c>
      <c s="35">
        <v>0</v>
      </c>
      <c s="36">
        <f>ROUND(ROUND(H70,2)*ROUND(G70,3),2)</f>
      </c>
      <c r="O70">
        <f>(I70*21)/100</f>
      </c>
      <c t="s">
        <v>28</v>
      </c>
    </row>
    <row r="71" spans="1:5" ht="12.75">
      <c r="A71" s="37" t="s">
        <v>56</v>
      </c>
      <c r="E71" s="38" t="s">
        <v>53</v>
      </c>
    </row>
    <row r="72" spans="1:5" ht="25.5">
      <c r="A72" s="39" t="s">
        <v>57</v>
      </c>
      <c r="E72" s="40" t="s">
        <v>5108</v>
      </c>
    </row>
    <row r="73" spans="1:5" ht="25.5">
      <c r="A73" t="s">
        <v>58</v>
      </c>
      <c r="E73" s="38" t="s">
        <v>4026</v>
      </c>
    </row>
    <row r="74" spans="1:18" ht="12.75" customHeight="1">
      <c r="A74" s="6" t="s">
        <v>48</v>
      </c>
      <c s="6"/>
      <c s="44" t="s">
        <v>44</v>
      </c>
      <c s="6"/>
      <c s="29" t="s">
        <v>359</v>
      </c>
      <c s="6"/>
      <c s="6"/>
      <c s="6"/>
      <c s="46">
        <f>0+Q74</f>
      </c>
      <c r="O74">
        <f>0+R74</f>
      </c>
      <c r="Q74">
        <f>0+I75+I79+I83+I87+I91</f>
      </c>
      <c>
        <f>0+O75+O79+O83+O87+O91</f>
      </c>
    </row>
    <row r="75" spans="1:16" ht="12.75">
      <c r="A75" s="26" t="s">
        <v>51</v>
      </c>
      <c s="31" t="s">
        <v>95</v>
      </c>
      <c s="31" t="s">
        <v>4027</v>
      </c>
      <c s="26" t="s">
        <v>53</v>
      </c>
      <c s="32" t="s">
        <v>4028</v>
      </c>
      <c s="33" t="s">
        <v>55</v>
      </c>
      <c s="34">
        <v>15.159</v>
      </c>
      <c s="35">
        <v>0</v>
      </c>
      <c s="36">
        <f>ROUND(ROUND(H75,2)*ROUND(G75,3),2)</f>
      </c>
      <c r="O75">
        <f>(I75*21)/100</f>
      </c>
      <c t="s">
        <v>28</v>
      </c>
    </row>
    <row r="76" spans="1:5" ht="12.75">
      <c r="A76" s="37" t="s">
        <v>56</v>
      </c>
      <c r="E76" s="38" t="s">
        <v>53</v>
      </c>
    </row>
    <row r="77" spans="1:5" ht="25.5">
      <c r="A77" s="39" t="s">
        <v>57</v>
      </c>
      <c r="E77" s="40" t="s">
        <v>5109</v>
      </c>
    </row>
    <row r="78" spans="1:5" ht="51">
      <c r="A78" t="s">
        <v>58</v>
      </c>
      <c r="E78" s="38" t="s">
        <v>4131</v>
      </c>
    </row>
    <row r="79" spans="1:16" ht="12.75">
      <c r="A79" s="26" t="s">
        <v>51</v>
      </c>
      <c s="31" t="s">
        <v>99</v>
      </c>
      <c s="31" t="s">
        <v>4035</v>
      </c>
      <c s="26" t="s">
        <v>53</v>
      </c>
      <c s="32" t="s">
        <v>4036</v>
      </c>
      <c s="33" t="s">
        <v>55</v>
      </c>
      <c s="34">
        <v>36</v>
      </c>
      <c s="35">
        <v>0</v>
      </c>
      <c s="36">
        <f>ROUND(ROUND(H79,2)*ROUND(G79,3),2)</f>
      </c>
      <c r="O79">
        <f>(I79*21)/100</f>
      </c>
      <c t="s">
        <v>28</v>
      </c>
    </row>
    <row r="80" spans="1:5" ht="12.75">
      <c r="A80" s="37" t="s">
        <v>56</v>
      </c>
      <c r="E80" s="38" t="s">
        <v>53</v>
      </c>
    </row>
    <row r="81" spans="1:5" ht="38.25">
      <c r="A81" s="39" t="s">
        <v>57</v>
      </c>
      <c r="E81" s="40" t="s">
        <v>5110</v>
      </c>
    </row>
    <row r="82" spans="1:5" ht="229.5">
      <c r="A82" t="s">
        <v>58</v>
      </c>
      <c r="E82" s="38" t="s">
        <v>5111</v>
      </c>
    </row>
    <row r="83" spans="1:16" ht="12.75">
      <c r="A83" s="26" t="s">
        <v>51</v>
      </c>
      <c s="31" t="s">
        <v>103</v>
      </c>
      <c s="31" t="s">
        <v>3366</v>
      </c>
      <c s="26" t="s">
        <v>53</v>
      </c>
      <c s="32" t="s">
        <v>3367</v>
      </c>
      <c s="33" t="s">
        <v>118</v>
      </c>
      <c s="34">
        <v>2.5</v>
      </c>
      <c s="35">
        <v>0</v>
      </c>
      <c s="36">
        <f>ROUND(ROUND(H83,2)*ROUND(G83,3),2)</f>
      </c>
      <c r="O83">
        <f>(I83*21)/100</f>
      </c>
      <c t="s">
        <v>28</v>
      </c>
    </row>
    <row r="84" spans="1:5" ht="12.75">
      <c r="A84" s="37" t="s">
        <v>56</v>
      </c>
      <c r="E84" s="38" t="s">
        <v>53</v>
      </c>
    </row>
    <row r="85" spans="1:5" ht="25.5">
      <c r="A85" s="39" t="s">
        <v>57</v>
      </c>
      <c r="E85" s="40" t="s">
        <v>5112</v>
      </c>
    </row>
    <row r="86" spans="1:5" ht="114.75">
      <c r="A86" t="s">
        <v>58</v>
      </c>
      <c r="E86" s="38" t="s">
        <v>5113</v>
      </c>
    </row>
    <row r="87" spans="1:16" ht="25.5">
      <c r="A87" s="26" t="s">
        <v>51</v>
      </c>
      <c s="31" t="s">
        <v>166</v>
      </c>
      <c s="31" t="s">
        <v>4061</v>
      </c>
      <c s="26" t="s">
        <v>53</v>
      </c>
      <c s="32" t="s">
        <v>4062</v>
      </c>
      <c s="33" t="s">
        <v>55</v>
      </c>
      <c s="34">
        <v>11</v>
      </c>
      <c s="35">
        <v>0</v>
      </c>
      <c s="36">
        <f>ROUND(ROUND(H87,2)*ROUND(G87,3),2)</f>
      </c>
      <c r="O87">
        <f>(I87*21)/100</f>
      </c>
      <c t="s">
        <v>28</v>
      </c>
    </row>
    <row r="88" spans="1:5" ht="12.75">
      <c r="A88" s="37" t="s">
        <v>56</v>
      </c>
      <c r="E88" s="38" t="s">
        <v>53</v>
      </c>
    </row>
    <row r="89" spans="1:5" ht="25.5">
      <c r="A89" s="39" t="s">
        <v>57</v>
      </c>
      <c r="E89" s="40" t="s">
        <v>5114</v>
      </c>
    </row>
    <row r="90" spans="1:5" ht="89.25">
      <c r="A90" t="s">
        <v>58</v>
      </c>
      <c r="E90" s="38" t="s">
        <v>5115</v>
      </c>
    </row>
    <row r="91" spans="1:16" ht="25.5">
      <c r="A91" s="26" t="s">
        <v>51</v>
      </c>
      <c s="31" t="s">
        <v>170</v>
      </c>
      <c s="31" t="s">
        <v>4065</v>
      </c>
      <c s="26" t="s">
        <v>53</v>
      </c>
      <c s="32" t="s">
        <v>4066</v>
      </c>
      <c s="33" t="s">
        <v>892</v>
      </c>
      <c s="34">
        <v>1</v>
      </c>
      <c s="35">
        <v>0</v>
      </c>
      <c s="36">
        <f>ROUND(ROUND(H91,2)*ROUND(G91,3),2)</f>
      </c>
      <c r="O91">
        <f>(I91*21)/100</f>
      </c>
      <c t="s">
        <v>28</v>
      </c>
    </row>
    <row r="92" spans="1:5" ht="12.75">
      <c r="A92" s="37" t="s">
        <v>56</v>
      </c>
      <c r="E92" s="38" t="s">
        <v>53</v>
      </c>
    </row>
    <row r="93" spans="1:5" ht="25.5">
      <c r="A93" s="39" t="s">
        <v>57</v>
      </c>
      <c r="E93" s="40" t="s">
        <v>5116</v>
      </c>
    </row>
    <row r="94" spans="1:5" ht="89.25">
      <c r="A94" t="s">
        <v>58</v>
      </c>
      <c r="E94" s="38" t="s">
        <v>5117</v>
      </c>
    </row>
    <row r="95" spans="1:18" ht="12.75" customHeight="1">
      <c r="A95" s="6" t="s">
        <v>48</v>
      </c>
      <c s="6"/>
      <c s="44" t="s">
        <v>364</v>
      </c>
      <c s="6"/>
      <c s="29" t="s">
        <v>365</v>
      </c>
      <c s="6"/>
      <c s="6"/>
      <c s="6"/>
      <c s="46">
        <f>0+Q95</f>
      </c>
      <c r="O95">
        <f>0+R95</f>
      </c>
      <c r="Q95">
        <f>0+I96+I100+I104</f>
      </c>
      <c>
        <f>0+O96+O100+O104</f>
      </c>
    </row>
    <row r="96" spans="1:16" ht="38.25">
      <c r="A96" s="26" t="s">
        <v>51</v>
      </c>
      <c s="31" t="s">
        <v>67</v>
      </c>
      <c s="31" t="s">
        <v>2722</v>
      </c>
      <c s="26" t="s">
        <v>373</v>
      </c>
      <c s="32" t="s">
        <v>2723</v>
      </c>
      <c s="33" t="s">
        <v>375</v>
      </c>
      <c s="34">
        <v>463.248</v>
      </c>
      <c s="35">
        <v>0</v>
      </c>
      <c s="36">
        <f>ROUND(ROUND(H96,2)*ROUND(G96,3),2)</f>
      </c>
      <c r="O96">
        <f>(I96*21)/100</f>
      </c>
      <c t="s">
        <v>28</v>
      </c>
    </row>
    <row r="97" spans="1:5" ht="38.25">
      <c r="A97" s="37" t="s">
        <v>56</v>
      </c>
      <c r="E97" s="38" t="s">
        <v>3036</v>
      </c>
    </row>
    <row r="98" spans="1:5" ht="25.5">
      <c r="A98" s="39" t="s">
        <v>57</v>
      </c>
      <c r="E98" s="40" t="s">
        <v>5118</v>
      </c>
    </row>
    <row r="99" spans="1:5" ht="165.75">
      <c r="A99" t="s">
        <v>58</v>
      </c>
      <c r="E99" s="38" t="s">
        <v>1154</v>
      </c>
    </row>
    <row r="100" spans="1:16" ht="25.5">
      <c r="A100" s="26" t="s">
        <v>51</v>
      </c>
      <c s="31" t="s">
        <v>294</v>
      </c>
      <c s="31" t="s">
        <v>3379</v>
      </c>
      <c s="26" t="s">
        <v>373</v>
      </c>
      <c s="32" t="s">
        <v>3380</v>
      </c>
      <c s="33" t="s">
        <v>375</v>
      </c>
      <c s="34">
        <v>39.64</v>
      </c>
      <c s="35">
        <v>0</v>
      </c>
      <c s="36">
        <f>ROUND(ROUND(H100,2)*ROUND(G100,3),2)</f>
      </c>
      <c r="O100">
        <f>(I100*21)/100</f>
      </c>
      <c t="s">
        <v>28</v>
      </c>
    </row>
    <row r="101" spans="1:5" ht="38.25">
      <c r="A101" s="37" t="s">
        <v>56</v>
      </c>
      <c r="E101" s="38" t="s">
        <v>1155</v>
      </c>
    </row>
    <row r="102" spans="1:5" ht="25.5">
      <c r="A102" s="39" t="s">
        <v>57</v>
      </c>
      <c r="E102" s="40" t="s">
        <v>5119</v>
      </c>
    </row>
    <row r="103" spans="1:5" ht="165.75">
      <c r="A103" t="s">
        <v>58</v>
      </c>
      <c r="E103" s="38" t="s">
        <v>1154</v>
      </c>
    </row>
    <row r="104" spans="1:16" ht="38.25">
      <c r="A104" s="26" t="s">
        <v>51</v>
      </c>
      <c s="31" t="s">
        <v>298</v>
      </c>
      <c s="31" t="s">
        <v>372</v>
      </c>
      <c s="26" t="s">
        <v>373</v>
      </c>
      <c s="32" t="s">
        <v>374</v>
      </c>
      <c s="33" t="s">
        <v>375</v>
      </c>
      <c s="34">
        <v>42.792</v>
      </c>
      <c s="35">
        <v>0</v>
      </c>
      <c s="36">
        <f>ROUND(ROUND(H104,2)*ROUND(G104,3),2)</f>
      </c>
      <c r="O104">
        <f>(I104*21)/100</f>
      </c>
      <c t="s">
        <v>28</v>
      </c>
    </row>
    <row r="105" spans="1:5" ht="38.25">
      <c r="A105" s="37" t="s">
        <v>56</v>
      </c>
      <c r="E105" s="38" t="s">
        <v>1155</v>
      </c>
    </row>
    <row r="106" spans="1:5" ht="89.25">
      <c r="A106" s="39" t="s">
        <v>57</v>
      </c>
      <c r="E106" s="40" t="s">
        <v>5120</v>
      </c>
    </row>
    <row r="107" spans="1:5" ht="165.75">
      <c r="A107" t="s">
        <v>58</v>
      </c>
      <c r="E107"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5121</v>
      </c>
      <c s="41">
        <f>0+I9+I22+I27+I44+I53</f>
      </c>
      <c r="O3" t="s">
        <v>23</v>
      </c>
      <c t="s">
        <v>28</v>
      </c>
    </row>
    <row r="4" spans="1:16" ht="15" customHeight="1">
      <c r="A4" t="s">
        <v>17</v>
      </c>
      <c s="12" t="s">
        <v>18</v>
      </c>
      <c s="13" t="s">
        <v>4988</v>
      </c>
      <c s="1"/>
      <c s="14" t="s">
        <v>4989</v>
      </c>
      <c s="1"/>
      <c s="1"/>
      <c s="11"/>
      <c s="11"/>
      <c r="O4" t="s">
        <v>24</v>
      </c>
      <c t="s">
        <v>28</v>
      </c>
    </row>
    <row r="5" spans="1:16" ht="12.75" customHeight="1">
      <c r="A5" t="s">
        <v>21</v>
      </c>
      <c s="16" t="s">
        <v>22</v>
      </c>
      <c s="17" t="s">
        <v>5121</v>
      </c>
      <c s="6"/>
      <c s="18" t="s">
        <v>5122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3232</v>
      </c>
      <c s="26" t="s">
        <v>53</v>
      </c>
      <c s="32" t="s">
        <v>3233</v>
      </c>
      <c s="33" t="s">
        <v>114</v>
      </c>
      <c s="34">
        <v>160</v>
      </c>
      <c s="35">
        <v>0</v>
      </c>
      <c s="36">
        <f>ROUND(ROUND(H10,2)*ROUND(G10,3),2)</f>
      </c>
      <c r="O10">
        <f>(I10*21)/100</f>
      </c>
      <c t="s">
        <v>28</v>
      </c>
    </row>
    <row r="11" spans="1:5" ht="12.75">
      <c r="A11" s="37" t="s">
        <v>56</v>
      </c>
      <c r="E11" s="38" t="s">
        <v>53</v>
      </c>
    </row>
    <row r="12" spans="1:5" ht="12.75">
      <c r="A12" s="39" t="s">
        <v>57</v>
      </c>
      <c r="E12" s="40" t="s">
        <v>5124</v>
      </c>
    </row>
    <row r="13" spans="1:5" ht="12.75">
      <c r="A13" t="s">
        <v>58</v>
      </c>
      <c r="E13" s="38" t="s">
        <v>3236</v>
      </c>
    </row>
    <row r="14" spans="1:16" ht="12.75">
      <c r="A14" s="26" t="s">
        <v>51</v>
      </c>
      <c s="31" t="s">
        <v>28</v>
      </c>
      <c s="31" t="s">
        <v>5125</v>
      </c>
      <c s="26" t="s">
        <v>53</v>
      </c>
      <c s="32" t="s">
        <v>5126</v>
      </c>
      <c s="33" t="s">
        <v>118</v>
      </c>
      <c s="34">
        <v>51.2</v>
      </c>
      <c s="35">
        <v>0</v>
      </c>
      <c s="36">
        <f>ROUND(ROUND(H14,2)*ROUND(G14,3),2)</f>
      </c>
      <c r="O14">
        <f>(I14*21)/100</f>
      </c>
      <c t="s">
        <v>28</v>
      </c>
    </row>
    <row r="15" spans="1:5" ht="12.75">
      <c r="A15" s="37" t="s">
        <v>56</v>
      </c>
      <c r="E15" s="38" t="s">
        <v>53</v>
      </c>
    </row>
    <row r="16" spans="1:5" ht="12.75">
      <c r="A16" s="39" t="s">
        <v>57</v>
      </c>
      <c r="E16" s="40" t="s">
        <v>5127</v>
      </c>
    </row>
    <row r="17" spans="1:5" ht="369.75">
      <c r="A17" t="s">
        <v>58</v>
      </c>
      <c r="E17" s="38" t="s">
        <v>5128</v>
      </c>
    </row>
    <row r="18" spans="1:16" ht="12.75">
      <c r="A18" s="26" t="s">
        <v>51</v>
      </c>
      <c s="31" t="s">
        <v>26</v>
      </c>
      <c s="31" t="s">
        <v>3276</v>
      </c>
      <c s="26" t="s">
        <v>53</v>
      </c>
      <c s="32" t="s">
        <v>3277</v>
      </c>
      <c s="33" t="s">
        <v>114</v>
      </c>
      <c s="34">
        <v>160</v>
      </c>
      <c s="35">
        <v>0</v>
      </c>
      <c s="36">
        <f>ROUND(ROUND(H18,2)*ROUND(G18,3),2)</f>
      </c>
      <c r="O18">
        <f>(I18*21)/100</f>
      </c>
      <c t="s">
        <v>28</v>
      </c>
    </row>
    <row r="19" spans="1:5" ht="12.75">
      <c r="A19" s="37" t="s">
        <v>56</v>
      </c>
      <c r="E19" s="38" t="s">
        <v>53</v>
      </c>
    </row>
    <row r="20" spans="1:5" ht="12.75">
      <c r="A20" s="39" t="s">
        <v>57</v>
      </c>
      <c r="E20" s="40" t="s">
        <v>5124</v>
      </c>
    </row>
    <row r="21" spans="1:5" ht="25.5">
      <c r="A21" t="s">
        <v>58</v>
      </c>
      <c r="E21" s="38" t="s">
        <v>3278</v>
      </c>
    </row>
    <row r="22" spans="1:18" ht="12.75" customHeight="1">
      <c r="A22" s="6" t="s">
        <v>48</v>
      </c>
      <c s="6"/>
      <c s="44" t="s">
        <v>28</v>
      </c>
      <c s="6"/>
      <c s="29" t="s">
        <v>1811</v>
      </c>
      <c s="6"/>
      <c s="6"/>
      <c s="6"/>
      <c s="46">
        <f>0+Q22</f>
      </c>
      <c r="O22">
        <f>0+R22</f>
      </c>
      <c r="Q22">
        <f>0+I23</f>
      </c>
      <c>
        <f>0+O23</f>
      </c>
    </row>
    <row r="23" spans="1:16" ht="12.75">
      <c r="A23" s="26" t="s">
        <v>51</v>
      </c>
      <c s="31" t="s">
        <v>38</v>
      </c>
      <c s="31" t="s">
        <v>5011</v>
      </c>
      <c s="26" t="s">
        <v>53</v>
      </c>
      <c s="32" t="s">
        <v>5012</v>
      </c>
      <c s="33" t="s">
        <v>114</v>
      </c>
      <c s="34">
        <v>160</v>
      </c>
      <c s="35">
        <v>0</v>
      </c>
      <c s="36">
        <f>ROUND(ROUND(H23,2)*ROUND(G23,3),2)</f>
      </c>
      <c r="O23">
        <f>(I23*21)/100</f>
      </c>
      <c t="s">
        <v>28</v>
      </c>
    </row>
    <row r="24" spans="1:5" ht="12.75">
      <c r="A24" s="37" t="s">
        <v>56</v>
      </c>
      <c r="E24" s="38" t="s">
        <v>53</v>
      </c>
    </row>
    <row r="25" spans="1:5" ht="12.75">
      <c r="A25" s="39" t="s">
        <v>57</v>
      </c>
      <c r="E25" s="40" t="s">
        <v>5124</v>
      </c>
    </row>
    <row r="26" spans="1:5" ht="38.25">
      <c r="A26" t="s">
        <v>58</v>
      </c>
      <c r="E26" s="38" t="s">
        <v>5013</v>
      </c>
    </row>
    <row r="27" spans="1:18" ht="12.75" customHeight="1">
      <c r="A27" s="6" t="s">
        <v>48</v>
      </c>
      <c s="6"/>
      <c s="44" t="s">
        <v>40</v>
      </c>
      <c s="6"/>
      <c s="29" t="s">
        <v>3319</v>
      </c>
      <c s="6"/>
      <c s="6"/>
      <c s="6"/>
      <c s="46">
        <f>0+Q27</f>
      </c>
      <c r="O27">
        <f>0+R27</f>
      </c>
      <c r="Q27">
        <f>0+I28+I32+I36+I40</f>
      </c>
      <c>
        <f>0+O28+O32+O36+O40</f>
      </c>
    </row>
    <row r="28" spans="1:16" ht="12.75">
      <c r="A28" s="26" t="s">
        <v>51</v>
      </c>
      <c s="31" t="s">
        <v>40</v>
      </c>
      <c s="31" t="s">
        <v>5129</v>
      </c>
      <c s="26" t="s">
        <v>53</v>
      </c>
      <c s="32" t="s">
        <v>5130</v>
      </c>
      <c s="33" t="s">
        <v>114</v>
      </c>
      <c s="34">
        <v>8</v>
      </c>
      <c s="35">
        <v>0</v>
      </c>
      <c s="36">
        <f>ROUND(ROUND(H28,2)*ROUND(G28,3),2)</f>
      </c>
      <c r="O28">
        <f>(I28*21)/100</f>
      </c>
      <c t="s">
        <v>28</v>
      </c>
    </row>
    <row r="29" spans="1:5" ht="12.75">
      <c r="A29" s="37" t="s">
        <v>56</v>
      </c>
      <c r="E29" s="38" t="s">
        <v>53</v>
      </c>
    </row>
    <row r="30" spans="1:5" ht="12.75">
      <c r="A30" s="39" t="s">
        <v>57</v>
      </c>
      <c r="E30" s="40" t="s">
        <v>5026</v>
      </c>
    </row>
    <row r="31" spans="1:5" ht="51">
      <c r="A31" t="s">
        <v>58</v>
      </c>
      <c r="E31" s="38" t="s">
        <v>3991</v>
      </c>
    </row>
    <row r="32" spans="1:16" ht="12.75">
      <c r="A32" s="26" t="s">
        <v>51</v>
      </c>
      <c s="31" t="s">
        <v>27</v>
      </c>
      <c s="31" t="s">
        <v>3988</v>
      </c>
      <c s="26" t="s">
        <v>53</v>
      </c>
      <c s="32" t="s">
        <v>3989</v>
      </c>
      <c s="33" t="s">
        <v>114</v>
      </c>
      <c s="34">
        <v>142</v>
      </c>
      <c s="35">
        <v>0</v>
      </c>
      <c s="36">
        <f>ROUND(ROUND(H32,2)*ROUND(G32,3),2)</f>
      </c>
      <c r="O32">
        <f>(I32*21)/100</f>
      </c>
      <c t="s">
        <v>28</v>
      </c>
    </row>
    <row r="33" spans="1:5" ht="12.75">
      <c r="A33" s="37" t="s">
        <v>56</v>
      </c>
      <c r="E33" s="38" t="s">
        <v>53</v>
      </c>
    </row>
    <row r="34" spans="1:5" ht="12.75">
      <c r="A34" s="39" t="s">
        <v>57</v>
      </c>
      <c r="E34" s="40" t="s">
        <v>5131</v>
      </c>
    </row>
    <row r="35" spans="1:5" ht="51">
      <c r="A35" t="s">
        <v>58</v>
      </c>
      <c r="E35" s="38" t="s">
        <v>3991</v>
      </c>
    </row>
    <row r="36" spans="1:16" ht="12.75">
      <c r="A36" s="26" t="s">
        <v>51</v>
      </c>
      <c s="31" t="s">
        <v>81</v>
      </c>
      <c s="31" t="s">
        <v>5132</v>
      </c>
      <c s="26" t="s">
        <v>53</v>
      </c>
      <c s="32" t="s">
        <v>5133</v>
      </c>
      <c s="33" t="s">
        <v>114</v>
      </c>
      <c s="34">
        <v>8</v>
      </c>
      <c s="35">
        <v>0</v>
      </c>
      <c s="36">
        <f>ROUND(ROUND(H36,2)*ROUND(G36,3),2)</f>
      </c>
      <c r="O36">
        <f>(I36*21)/100</f>
      </c>
      <c t="s">
        <v>28</v>
      </c>
    </row>
    <row r="37" spans="1:5" ht="12.75">
      <c r="A37" s="37" t="s">
        <v>56</v>
      </c>
      <c r="E37" s="38" t="s">
        <v>53</v>
      </c>
    </row>
    <row r="38" spans="1:5" ht="12.75">
      <c r="A38" s="39" t="s">
        <v>57</v>
      </c>
      <c r="E38" s="40" t="s">
        <v>5026</v>
      </c>
    </row>
    <row r="39" spans="1:5" ht="153">
      <c r="A39" t="s">
        <v>58</v>
      </c>
      <c r="E39" s="38" t="s">
        <v>3995</v>
      </c>
    </row>
    <row r="40" spans="1:16" ht="12.75">
      <c r="A40" s="26" t="s">
        <v>51</v>
      </c>
      <c s="31" t="s">
        <v>85</v>
      </c>
      <c s="31" t="s">
        <v>5134</v>
      </c>
      <c s="26" t="s">
        <v>53</v>
      </c>
      <c s="32" t="s">
        <v>5135</v>
      </c>
      <c s="33" t="s">
        <v>114</v>
      </c>
      <c s="34">
        <v>145</v>
      </c>
      <c s="35">
        <v>0</v>
      </c>
      <c s="36">
        <f>ROUND(ROUND(H40,2)*ROUND(G40,3),2)</f>
      </c>
      <c r="O40">
        <f>(I40*21)/100</f>
      </c>
      <c t="s">
        <v>28</v>
      </c>
    </row>
    <row r="41" spans="1:5" ht="12.75">
      <c r="A41" s="37" t="s">
        <v>56</v>
      </c>
      <c r="E41" s="38" t="s">
        <v>53</v>
      </c>
    </row>
    <row r="42" spans="1:5" ht="12.75">
      <c r="A42" s="39" t="s">
        <v>57</v>
      </c>
      <c r="E42" s="40" t="s">
        <v>5136</v>
      </c>
    </row>
    <row r="43" spans="1:5" ht="153">
      <c r="A43" t="s">
        <v>58</v>
      </c>
      <c r="E43" s="38" t="s">
        <v>3995</v>
      </c>
    </row>
    <row r="44" spans="1:18" ht="12.75" customHeight="1">
      <c r="A44" s="6" t="s">
        <v>48</v>
      </c>
      <c s="6"/>
      <c s="44" t="s">
        <v>44</v>
      </c>
      <c s="6"/>
      <c s="29" t="s">
        <v>359</v>
      </c>
      <c s="6"/>
      <c s="6"/>
      <c s="6"/>
      <c s="46">
        <f>0+Q44</f>
      </c>
      <c r="O44">
        <f>0+R44</f>
      </c>
      <c r="Q44">
        <f>0+I45+I49</f>
      </c>
      <c>
        <f>0+O45+O49</f>
      </c>
    </row>
    <row r="45" spans="1:16" ht="12.75">
      <c r="A45" s="26" t="s">
        <v>51</v>
      </c>
      <c s="31" t="s">
        <v>44</v>
      </c>
      <c s="31" t="s">
        <v>4027</v>
      </c>
      <c s="26" t="s">
        <v>53</v>
      </c>
      <c s="32" t="s">
        <v>4028</v>
      </c>
      <c s="33" t="s">
        <v>55</v>
      </c>
      <c s="34">
        <v>26</v>
      </c>
      <c s="35">
        <v>0</v>
      </c>
      <c s="36">
        <f>ROUND(ROUND(H45,2)*ROUND(G45,3),2)</f>
      </c>
      <c r="O45">
        <f>(I45*21)/100</f>
      </c>
      <c t="s">
        <v>28</v>
      </c>
    </row>
    <row r="46" spans="1:5" ht="12.75">
      <c r="A46" s="37" t="s">
        <v>56</v>
      </c>
      <c r="E46" s="38" t="s">
        <v>53</v>
      </c>
    </row>
    <row r="47" spans="1:5" ht="12.75">
      <c r="A47" s="39" t="s">
        <v>57</v>
      </c>
      <c r="E47" s="40" t="s">
        <v>5137</v>
      </c>
    </row>
    <row r="48" spans="1:5" ht="51">
      <c r="A48" t="s">
        <v>58</v>
      </c>
      <c r="E48" s="38" t="s">
        <v>4030</v>
      </c>
    </row>
    <row r="49" spans="1:16" ht="12.75">
      <c r="A49" s="26" t="s">
        <v>51</v>
      </c>
      <c s="31" t="s">
        <v>46</v>
      </c>
      <c s="31" t="s">
        <v>4128</v>
      </c>
      <c s="26" t="s">
        <v>53</v>
      </c>
      <c s="32" t="s">
        <v>4129</v>
      </c>
      <c s="33" t="s">
        <v>55</v>
      </c>
      <c s="34">
        <v>57</v>
      </c>
      <c s="35">
        <v>0</v>
      </c>
      <c s="36">
        <f>ROUND(ROUND(H49,2)*ROUND(G49,3),2)</f>
      </c>
      <c r="O49">
        <f>(I49*21)/100</f>
      </c>
      <c t="s">
        <v>28</v>
      </c>
    </row>
    <row r="50" spans="1:5" ht="12.75">
      <c r="A50" s="37" t="s">
        <v>56</v>
      </c>
      <c r="E50" s="38" t="s">
        <v>53</v>
      </c>
    </row>
    <row r="51" spans="1:5" ht="12.75">
      <c r="A51" s="39" t="s">
        <v>57</v>
      </c>
      <c r="E51" s="40" t="s">
        <v>5138</v>
      </c>
    </row>
    <row r="52" spans="1:5" ht="51">
      <c r="A52" t="s">
        <v>58</v>
      </c>
      <c r="E52" s="38" t="s">
        <v>4030</v>
      </c>
    </row>
    <row r="53" spans="1:18" ht="12.75" customHeight="1">
      <c r="A53" s="6" t="s">
        <v>48</v>
      </c>
      <c s="6"/>
      <c s="44" t="s">
        <v>364</v>
      </c>
      <c s="6"/>
      <c s="29" t="s">
        <v>365</v>
      </c>
      <c s="6"/>
      <c s="6"/>
      <c s="6"/>
      <c s="46">
        <f>0+Q53</f>
      </c>
      <c r="O53">
        <f>0+R53</f>
      </c>
      <c r="Q53">
        <f>0+I54</f>
      </c>
      <c>
        <f>0+O54</f>
      </c>
    </row>
    <row r="54" spans="1:16" ht="38.25">
      <c r="A54" s="26" t="s">
        <v>51</v>
      </c>
      <c s="31" t="s">
        <v>95</v>
      </c>
      <c s="31" t="s">
        <v>2722</v>
      </c>
      <c s="26" t="s">
        <v>373</v>
      </c>
      <c s="32" t="s">
        <v>2723</v>
      </c>
      <c s="33" t="s">
        <v>375</v>
      </c>
      <c s="34">
        <v>92.2</v>
      </c>
      <c s="35">
        <v>0</v>
      </c>
      <c s="36">
        <f>ROUND(ROUND(H54,2)*ROUND(G54,3),2)</f>
      </c>
      <c r="O54">
        <f>(I54*21)/100</f>
      </c>
      <c t="s">
        <v>28</v>
      </c>
    </row>
    <row r="55" spans="1:5" ht="38.25">
      <c r="A55" s="37" t="s">
        <v>56</v>
      </c>
      <c r="E55" s="38" t="s">
        <v>2862</v>
      </c>
    </row>
    <row r="56" spans="1:5" ht="12.75">
      <c r="A56" s="39" t="s">
        <v>57</v>
      </c>
      <c r="E56" s="40" t="s">
        <v>5139</v>
      </c>
    </row>
    <row r="57" spans="1:5" ht="165.75">
      <c r="A57" t="s">
        <v>58</v>
      </c>
      <c r="E57"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5140</v>
      </c>
      <c s="41">
        <f>0+I9+I26+I31+I44+I61</f>
      </c>
      <c r="O3" t="s">
        <v>23</v>
      </c>
      <c t="s">
        <v>28</v>
      </c>
    </row>
    <row r="4" spans="1:16" ht="15" customHeight="1">
      <c r="A4" t="s">
        <v>17</v>
      </c>
      <c s="12" t="s">
        <v>18</v>
      </c>
      <c s="13" t="s">
        <v>4988</v>
      </c>
      <c s="1"/>
      <c s="14" t="s">
        <v>4989</v>
      </c>
      <c s="1"/>
      <c s="1"/>
      <c s="11"/>
      <c s="11"/>
      <c r="O4" t="s">
        <v>24</v>
      </c>
      <c t="s">
        <v>28</v>
      </c>
    </row>
    <row r="5" spans="1:16" ht="12.75" customHeight="1">
      <c r="A5" t="s">
        <v>21</v>
      </c>
      <c s="16" t="s">
        <v>22</v>
      </c>
      <c s="17" t="s">
        <v>5140</v>
      </c>
      <c s="6"/>
      <c s="18" t="s">
        <v>5141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4993</v>
      </c>
      <c s="26" t="s">
        <v>53</v>
      </c>
      <c s="32" t="s">
        <v>4994</v>
      </c>
      <c s="33" t="s">
        <v>118</v>
      </c>
      <c s="34">
        <v>7</v>
      </c>
      <c s="35">
        <v>0</v>
      </c>
      <c s="36">
        <f>ROUND(ROUND(H10,2)*ROUND(G10,3),2)</f>
      </c>
      <c r="O10">
        <f>(I10*21)/100</f>
      </c>
      <c t="s">
        <v>28</v>
      </c>
    </row>
    <row r="11" spans="1:5" ht="12.75">
      <c r="A11" s="37" t="s">
        <v>56</v>
      </c>
      <c r="E11" s="38" t="s">
        <v>53</v>
      </c>
    </row>
    <row r="12" spans="1:5" ht="12.75">
      <c r="A12" s="39" t="s">
        <v>57</v>
      </c>
      <c r="E12" s="40" t="s">
        <v>5143</v>
      </c>
    </row>
    <row r="13" spans="1:5" ht="63.75">
      <c r="A13" t="s">
        <v>58</v>
      </c>
      <c r="E13" s="38" t="s">
        <v>3636</v>
      </c>
    </row>
    <row r="14" spans="1:16" ht="25.5">
      <c r="A14" s="26" t="s">
        <v>51</v>
      </c>
      <c s="31" t="s">
        <v>28</v>
      </c>
      <c s="31" t="s">
        <v>4711</v>
      </c>
      <c s="26" t="s">
        <v>53</v>
      </c>
      <c s="32" t="s">
        <v>4712</v>
      </c>
      <c s="33" t="s">
        <v>118</v>
      </c>
      <c s="34">
        <v>80.8</v>
      </c>
      <c s="35">
        <v>0</v>
      </c>
      <c s="36">
        <f>ROUND(ROUND(H14,2)*ROUND(G14,3),2)</f>
      </c>
      <c r="O14">
        <f>(I14*21)/100</f>
      </c>
      <c t="s">
        <v>28</v>
      </c>
    </row>
    <row r="15" spans="1:5" ht="12.75">
      <c r="A15" s="37" t="s">
        <v>56</v>
      </c>
      <c r="E15" s="38" t="s">
        <v>53</v>
      </c>
    </row>
    <row r="16" spans="1:5" ht="12.75">
      <c r="A16" s="39" t="s">
        <v>57</v>
      </c>
      <c r="E16" s="40" t="s">
        <v>5144</v>
      </c>
    </row>
    <row r="17" spans="1:5" ht="63.75">
      <c r="A17" t="s">
        <v>58</v>
      </c>
      <c r="E17" s="38" t="s">
        <v>3636</v>
      </c>
    </row>
    <row r="18" spans="1:16" ht="12.75">
      <c r="A18" s="26" t="s">
        <v>51</v>
      </c>
      <c s="31" t="s">
        <v>26</v>
      </c>
      <c s="31" t="s">
        <v>5125</v>
      </c>
      <c s="26" t="s">
        <v>53</v>
      </c>
      <c s="32" t="s">
        <v>5126</v>
      </c>
      <c s="33" t="s">
        <v>118</v>
      </c>
      <c s="34">
        <v>10.1</v>
      </c>
      <c s="35">
        <v>0</v>
      </c>
      <c s="36">
        <f>ROUND(ROUND(H18,2)*ROUND(G18,3),2)</f>
      </c>
      <c r="O18">
        <f>(I18*21)/100</f>
      </c>
      <c t="s">
        <v>28</v>
      </c>
    </row>
    <row r="19" spans="1:5" ht="12.75">
      <c r="A19" s="37" t="s">
        <v>56</v>
      </c>
      <c r="E19" s="38" t="s">
        <v>53</v>
      </c>
    </row>
    <row r="20" spans="1:5" ht="12.75">
      <c r="A20" s="39" t="s">
        <v>57</v>
      </c>
      <c r="E20" s="40" t="s">
        <v>5145</v>
      </c>
    </row>
    <row r="21" spans="1:5" ht="369.75">
      <c r="A21" t="s">
        <v>58</v>
      </c>
      <c r="E21" s="38" t="s">
        <v>5128</v>
      </c>
    </row>
    <row r="22" spans="1:16" ht="12.75">
      <c r="A22" s="26" t="s">
        <v>51</v>
      </c>
      <c s="31" t="s">
        <v>38</v>
      </c>
      <c s="31" t="s">
        <v>3276</v>
      </c>
      <c s="26" t="s">
        <v>53</v>
      </c>
      <c s="32" t="s">
        <v>3277</v>
      </c>
      <c s="33" t="s">
        <v>114</v>
      </c>
      <c s="34">
        <v>182</v>
      </c>
      <c s="35">
        <v>0</v>
      </c>
      <c s="36">
        <f>ROUND(ROUND(H22,2)*ROUND(G22,3),2)</f>
      </c>
      <c r="O22">
        <f>(I22*21)/100</f>
      </c>
      <c t="s">
        <v>28</v>
      </c>
    </row>
    <row r="23" spans="1:5" ht="12.75">
      <c r="A23" s="37" t="s">
        <v>56</v>
      </c>
      <c r="E23" s="38" t="s">
        <v>53</v>
      </c>
    </row>
    <row r="24" spans="1:5" ht="12.75">
      <c r="A24" s="39" t="s">
        <v>57</v>
      </c>
      <c r="E24" s="40" t="s">
        <v>5146</v>
      </c>
    </row>
    <row r="25" spans="1:5" ht="25.5">
      <c r="A25" t="s">
        <v>58</v>
      </c>
      <c r="E25" s="38" t="s">
        <v>3278</v>
      </c>
    </row>
    <row r="26" spans="1:18" ht="12.75" customHeight="1">
      <c r="A26" s="6" t="s">
        <v>48</v>
      </c>
      <c s="6"/>
      <c s="44" t="s">
        <v>28</v>
      </c>
      <c s="6"/>
      <c s="29" t="s">
        <v>1811</v>
      </c>
      <c s="6"/>
      <c s="6"/>
      <c s="6"/>
      <c s="46">
        <f>0+Q26</f>
      </c>
      <c r="O26">
        <f>0+R26</f>
      </c>
      <c r="Q26">
        <f>0+I27</f>
      </c>
      <c>
        <f>0+O27</f>
      </c>
    </row>
    <row r="27" spans="1:16" ht="12.75">
      <c r="A27" s="26" t="s">
        <v>51</v>
      </c>
      <c s="31" t="s">
        <v>40</v>
      </c>
      <c s="31" t="s">
        <v>5011</v>
      </c>
      <c s="26" t="s">
        <v>53</v>
      </c>
      <c s="32" t="s">
        <v>5012</v>
      </c>
      <c s="33" t="s">
        <v>114</v>
      </c>
      <c s="34">
        <v>182</v>
      </c>
      <c s="35">
        <v>0</v>
      </c>
      <c s="36">
        <f>ROUND(ROUND(H27,2)*ROUND(G27,3),2)</f>
      </c>
      <c r="O27">
        <f>(I27*21)/100</f>
      </c>
      <c t="s">
        <v>28</v>
      </c>
    </row>
    <row r="28" spans="1:5" ht="12.75">
      <c r="A28" s="37" t="s">
        <v>56</v>
      </c>
      <c r="E28" s="38" t="s">
        <v>53</v>
      </c>
    </row>
    <row r="29" spans="1:5" ht="12.75">
      <c r="A29" s="39" t="s">
        <v>57</v>
      </c>
      <c r="E29" s="40" t="s">
        <v>5147</v>
      </c>
    </row>
    <row r="30" spans="1:5" ht="38.25">
      <c r="A30" t="s">
        <v>58</v>
      </c>
      <c r="E30" s="38" t="s">
        <v>5013</v>
      </c>
    </row>
    <row r="31" spans="1:18" ht="12.75" customHeight="1">
      <c r="A31" s="6" t="s">
        <v>48</v>
      </c>
      <c s="6"/>
      <c s="44" t="s">
        <v>40</v>
      </c>
      <c s="6"/>
      <c s="29" t="s">
        <v>3319</v>
      </c>
      <c s="6"/>
      <c s="6"/>
      <c s="6"/>
      <c s="46">
        <f>0+Q31</f>
      </c>
      <c r="O31">
        <f>0+R31</f>
      </c>
      <c r="Q31">
        <f>0+I32+I36+I40</f>
      </c>
      <c>
        <f>0+O32+O36+O40</f>
      </c>
    </row>
    <row r="32" spans="1:16" ht="12.75">
      <c r="A32" s="26" t="s">
        <v>51</v>
      </c>
      <c s="31" t="s">
        <v>27</v>
      </c>
      <c s="31" t="s">
        <v>3988</v>
      </c>
      <c s="26" t="s">
        <v>53</v>
      </c>
      <c s="32" t="s">
        <v>3989</v>
      </c>
      <c s="33" t="s">
        <v>114</v>
      </c>
      <c s="34">
        <v>182</v>
      </c>
      <c s="35">
        <v>0</v>
      </c>
      <c s="36">
        <f>ROUND(ROUND(H32,2)*ROUND(G32,3),2)</f>
      </c>
      <c r="O32">
        <f>(I32*21)/100</f>
      </c>
      <c t="s">
        <v>28</v>
      </c>
    </row>
    <row r="33" spans="1:5" ht="12.75">
      <c r="A33" s="37" t="s">
        <v>56</v>
      </c>
      <c r="E33" s="38" t="s">
        <v>53</v>
      </c>
    </row>
    <row r="34" spans="1:5" ht="12.75">
      <c r="A34" s="39" t="s">
        <v>57</v>
      </c>
      <c r="E34" s="40" t="s">
        <v>5147</v>
      </c>
    </row>
    <row r="35" spans="1:5" ht="51">
      <c r="A35" t="s">
        <v>58</v>
      </c>
      <c r="E35" s="38" t="s">
        <v>3991</v>
      </c>
    </row>
    <row r="36" spans="1:16" ht="12.75">
      <c r="A36" s="26" t="s">
        <v>51</v>
      </c>
      <c s="31" t="s">
        <v>81</v>
      </c>
      <c s="31" t="s">
        <v>5132</v>
      </c>
      <c s="26" t="s">
        <v>53</v>
      </c>
      <c s="32" t="s">
        <v>5133</v>
      </c>
      <c s="33" t="s">
        <v>114</v>
      </c>
      <c s="34">
        <v>12.5</v>
      </c>
      <c s="35">
        <v>0</v>
      </c>
      <c s="36">
        <f>ROUND(ROUND(H36,2)*ROUND(G36,3),2)</f>
      </c>
      <c r="O36">
        <f>(I36*21)/100</f>
      </c>
      <c t="s">
        <v>28</v>
      </c>
    </row>
    <row r="37" spans="1:5" ht="12.75">
      <c r="A37" s="37" t="s">
        <v>56</v>
      </c>
      <c r="E37" s="38" t="s">
        <v>53</v>
      </c>
    </row>
    <row r="38" spans="1:5" ht="12.75">
      <c r="A38" s="39" t="s">
        <v>57</v>
      </c>
      <c r="E38" s="40" t="s">
        <v>5148</v>
      </c>
    </row>
    <row r="39" spans="1:5" ht="153">
      <c r="A39" t="s">
        <v>58</v>
      </c>
      <c r="E39" s="38" t="s">
        <v>3995</v>
      </c>
    </row>
    <row r="40" spans="1:16" ht="12.75">
      <c r="A40" s="26" t="s">
        <v>51</v>
      </c>
      <c s="31" t="s">
        <v>85</v>
      </c>
      <c s="31" t="s">
        <v>5134</v>
      </c>
      <c s="26" t="s">
        <v>53</v>
      </c>
      <c s="32" t="s">
        <v>5135</v>
      </c>
      <c s="33" t="s">
        <v>114</v>
      </c>
      <c s="34">
        <v>182</v>
      </c>
      <c s="35">
        <v>0</v>
      </c>
      <c s="36">
        <f>ROUND(ROUND(H40,2)*ROUND(G40,3),2)</f>
      </c>
      <c r="O40">
        <f>(I40*21)/100</f>
      </c>
      <c t="s">
        <v>28</v>
      </c>
    </row>
    <row r="41" spans="1:5" ht="12.75">
      <c r="A41" s="37" t="s">
        <v>56</v>
      </c>
      <c r="E41" s="38" t="s">
        <v>53</v>
      </c>
    </row>
    <row r="42" spans="1:5" ht="12.75">
      <c r="A42" s="39" t="s">
        <v>57</v>
      </c>
      <c r="E42" s="40" t="s">
        <v>5147</v>
      </c>
    </row>
    <row r="43" spans="1:5" ht="153">
      <c r="A43" t="s">
        <v>58</v>
      </c>
      <c r="E43" s="38" t="s">
        <v>3995</v>
      </c>
    </row>
    <row r="44" spans="1:18" ht="12.75" customHeight="1">
      <c r="A44" s="6" t="s">
        <v>48</v>
      </c>
      <c s="6"/>
      <c s="44" t="s">
        <v>44</v>
      </c>
      <c s="6"/>
      <c s="29" t="s">
        <v>359</v>
      </c>
      <c s="6"/>
      <c s="6"/>
      <c s="6"/>
      <c s="46">
        <f>0+Q44</f>
      </c>
      <c r="O44">
        <f>0+R44</f>
      </c>
      <c r="Q44">
        <f>0+I45+I49+I53+I57</f>
      </c>
      <c>
        <f>0+O45+O49+O53+O57</f>
      </c>
    </row>
    <row r="45" spans="1:16" ht="12.75">
      <c r="A45" s="26" t="s">
        <v>51</v>
      </c>
      <c s="31" t="s">
        <v>44</v>
      </c>
      <c s="31" t="s">
        <v>4027</v>
      </c>
      <c s="26" t="s">
        <v>53</v>
      </c>
      <c s="32" t="s">
        <v>4028</v>
      </c>
      <c s="33" t="s">
        <v>55</v>
      </c>
      <c s="34">
        <v>41</v>
      </c>
      <c s="35">
        <v>0</v>
      </c>
      <c s="36">
        <f>ROUND(ROUND(H45,2)*ROUND(G45,3),2)</f>
      </c>
      <c r="O45">
        <f>(I45*21)/100</f>
      </c>
      <c t="s">
        <v>28</v>
      </c>
    </row>
    <row r="46" spans="1:5" ht="12.75">
      <c r="A46" s="37" t="s">
        <v>56</v>
      </c>
      <c r="E46" s="38" t="s">
        <v>53</v>
      </c>
    </row>
    <row r="47" spans="1:5" ht="12.75">
      <c r="A47" s="39" t="s">
        <v>57</v>
      </c>
      <c r="E47" s="40" t="s">
        <v>3862</v>
      </c>
    </row>
    <row r="48" spans="1:5" ht="51">
      <c r="A48" t="s">
        <v>58</v>
      </c>
      <c r="E48" s="38" t="s">
        <v>4030</v>
      </c>
    </row>
    <row r="49" spans="1:16" ht="12.75">
      <c r="A49" s="26" t="s">
        <v>51</v>
      </c>
      <c s="31" t="s">
        <v>46</v>
      </c>
      <c s="31" t="s">
        <v>4128</v>
      </c>
      <c s="26" t="s">
        <v>53</v>
      </c>
      <c s="32" t="s">
        <v>4129</v>
      </c>
      <c s="33" t="s">
        <v>55</v>
      </c>
      <c s="34">
        <v>27</v>
      </c>
      <c s="35">
        <v>0</v>
      </c>
      <c s="36">
        <f>ROUND(ROUND(H49,2)*ROUND(G49,3),2)</f>
      </c>
      <c r="O49">
        <f>(I49*21)/100</f>
      </c>
      <c t="s">
        <v>28</v>
      </c>
    </row>
    <row r="50" spans="1:5" ht="12.75">
      <c r="A50" s="37" t="s">
        <v>56</v>
      </c>
      <c r="E50" s="38" t="s">
        <v>53</v>
      </c>
    </row>
    <row r="51" spans="1:5" ht="25.5">
      <c r="A51" s="39" t="s">
        <v>57</v>
      </c>
      <c r="E51" s="40" t="s">
        <v>5149</v>
      </c>
    </row>
    <row r="52" spans="1:5" ht="51">
      <c r="A52" t="s">
        <v>58</v>
      </c>
      <c r="E52" s="38" t="s">
        <v>4030</v>
      </c>
    </row>
    <row r="53" spans="1:16" ht="12.75">
      <c r="A53" s="26" t="s">
        <v>51</v>
      </c>
      <c s="31" t="s">
        <v>95</v>
      </c>
      <c s="31" t="s">
        <v>4128</v>
      </c>
      <c s="26" t="s">
        <v>34</v>
      </c>
      <c s="32" t="s">
        <v>4129</v>
      </c>
      <c s="33" t="s">
        <v>55</v>
      </c>
      <c s="34">
        <v>30.5</v>
      </c>
      <c s="35">
        <v>0</v>
      </c>
      <c s="36">
        <f>ROUND(ROUND(H53,2)*ROUND(G53,3),2)</f>
      </c>
      <c r="O53">
        <f>(I53*21)/100</f>
      </c>
      <c t="s">
        <v>28</v>
      </c>
    </row>
    <row r="54" spans="1:5" ht="12.75">
      <c r="A54" s="37" t="s">
        <v>56</v>
      </c>
      <c r="E54" s="38" t="s">
        <v>53</v>
      </c>
    </row>
    <row r="55" spans="1:5" ht="12.75">
      <c r="A55" s="39" t="s">
        <v>57</v>
      </c>
      <c r="E55" s="40" t="s">
        <v>5150</v>
      </c>
    </row>
    <row r="56" spans="1:5" ht="51">
      <c r="A56" t="s">
        <v>58</v>
      </c>
      <c r="E56" s="38" t="s">
        <v>4030</v>
      </c>
    </row>
    <row r="57" spans="1:16" ht="12.75">
      <c r="A57" s="26" t="s">
        <v>51</v>
      </c>
      <c s="31" t="s">
        <v>99</v>
      </c>
      <c s="31" t="s">
        <v>5036</v>
      </c>
      <c s="26" t="s">
        <v>53</v>
      </c>
      <c s="32" t="s">
        <v>5037</v>
      </c>
      <c s="33" t="s">
        <v>118</v>
      </c>
      <c s="34">
        <v>0.809</v>
      </c>
      <c s="35">
        <v>0</v>
      </c>
      <c s="36">
        <f>ROUND(ROUND(H57,2)*ROUND(G57,3),2)</f>
      </c>
      <c r="O57">
        <f>(I57*21)/100</f>
      </c>
      <c t="s">
        <v>28</v>
      </c>
    </row>
    <row r="58" spans="1:5" ht="12.75">
      <c r="A58" s="37" t="s">
        <v>56</v>
      </c>
      <c r="E58" s="38" t="s">
        <v>53</v>
      </c>
    </row>
    <row r="59" spans="1:5" ht="12.75">
      <c r="A59" s="39" t="s">
        <v>57</v>
      </c>
      <c r="E59" s="40" t="s">
        <v>5151</v>
      </c>
    </row>
    <row r="60" spans="1:5" ht="76.5">
      <c r="A60" t="s">
        <v>58</v>
      </c>
      <c r="E60" s="38" t="s">
        <v>5039</v>
      </c>
    </row>
    <row r="61" spans="1:18" ht="12.75" customHeight="1">
      <c r="A61" s="6" t="s">
        <v>48</v>
      </c>
      <c s="6"/>
      <c s="44" t="s">
        <v>364</v>
      </c>
      <c s="6"/>
      <c s="29" t="s">
        <v>365</v>
      </c>
      <c s="6"/>
      <c s="6"/>
      <c s="6"/>
      <c s="46">
        <f>0+Q61</f>
      </c>
      <c r="O61">
        <f>0+R61</f>
      </c>
      <c r="Q61">
        <f>0+I62+I66+I70</f>
      </c>
      <c>
        <f>0+O62+O66+O70</f>
      </c>
    </row>
    <row r="62" spans="1:16" ht="38.25">
      <c r="A62" s="26" t="s">
        <v>51</v>
      </c>
      <c s="31" t="s">
        <v>103</v>
      </c>
      <c s="31" t="s">
        <v>2722</v>
      </c>
      <c s="26" t="s">
        <v>373</v>
      </c>
      <c s="32" t="s">
        <v>2723</v>
      </c>
      <c s="33" t="s">
        <v>375</v>
      </c>
      <c s="34">
        <v>163.8</v>
      </c>
      <c s="35">
        <v>0</v>
      </c>
      <c s="36">
        <f>ROUND(ROUND(H62,2)*ROUND(G62,3),2)</f>
      </c>
      <c r="O62">
        <f>(I62*21)/100</f>
      </c>
      <c t="s">
        <v>28</v>
      </c>
    </row>
    <row r="63" spans="1:5" ht="38.25">
      <c r="A63" s="37" t="s">
        <v>56</v>
      </c>
      <c r="E63" s="38" t="s">
        <v>2862</v>
      </c>
    </row>
    <row r="64" spans="1:5" ht="12.75">
      <c r="A64" s="39" t="s">
        <v>57</v>
      </c>
      <c r="E64" s="40" t="s">
        <v>5152</v>
      </c>
    </row>
    <row r="65" spans="1:5" ht="165.75">
      <c r="A65" t="s">
        <v>58</v>
      </c>
      <c r="E65" s="38" t="s">
        <v>377</v>
      </c>
    </row>
    <row r="66" spans="1:16" ht="25.5">
      <c r="A66" s="26" t="s">
        <v>51</v>
      </c>
      <c s="31" t="s">
        <v>67</v>
      </c>
      <c s="31" t="s">
        <v>3379</v>
      </c>
      <c s="26" t="s">
        <v>373</v>
      </c>
      <c s="32" t="s">
        <v>3380</v>
      </c>
      <c s="33" t="s">
        <v>375</v>
      </c>
      <c s="34">
        <v>161</v>
      </c>
      <c s="35">
        <v>0</v>
      </c>
      <c s="36">
        <f>ROUND(ROUND(H66,2)*ROUND(G66,3),2)</f>
      </c>
      <c r="O66">
        <f>(I66*21)/100</f>
      </c>
      <c t="s">
        <v>28</v>
      </c>
    </row>
    <row r="67" spans="1:5" ht="38.25">
      <c r="A67" s="37" t="s">
        <v>56</v>
      </c>
      <c r="E67" s="38" t="s">
        <v>376</v>
      </c>
    </row>
    <row r="68" spans="1:5" ht="12.75">
      <c r="A68" s="39" t="s">
        <v>57</v>
      </c>
      <c r="E68" s="40" t="s">
        <v>5153</v>
      </c>
    </row>
    <row r="69" spans="1:5" ht="165.75">
      <c r="A69" t="s">
        <v>58</v>
      </c>
      <c r="E69" s="38" t="s">
        <v>377</v>
      </c>
    </row>
    <row r="70" spans="1:16" ht="38.25">
      <c r="A70" s="26" t="s">
        <v>51</v>
      </c>
      <c s="31" t="s">
        <v>294</v>
      </c>
      <c s="31" t="s">
        <v>372</v>
      </c>
      <c s="26" t="s">
        <v>373</v>
      </c>
      <c s="32" t="s">
        <v>374</v>
      </c>
      <c s="33" t="s">
        <v>375</v>
      </c>
      <c s="34">
        <v>118.68</v>
      </c>
      <c s="35">
        <v>0</v>
      </c>
      <c s="36">
        <f>ROUND(ROUND(H70,2)*ROUND(G70,3),2)</f>
      </c>
      <c r="O70">
        <f>(I70*21)/100</f>
      </c>
      <c t="s">
        <v>28</v>
      </c>
    </row>
    <row r="71" spans="1:5" ht="38.25">
      <c r="A71" s="37" t="s">
        <v>56</v>
      </c>
      <c r="E71" s="38" t="s">
        <v>376</v>
      </c>
    </row>
    <row r="72" spans="1:5" ht="12.75">
      <c r="A72" s="39" t="s">
        <v>57</v>
      </c>
      <c r="E72" s="40" t="s">
        <v>5042</v>
      </c>
    </row>
    <row r="73" spans="1:5" ht="165.75">
      <c r="A73" t="s">
        <v>58</v>
      </c>
      <c r="E73" s="38" t="s">
        <v>377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5154</v>
      </c>
      <c s="41">
        <f>0+I9+I70+I75+I144+I169+I190</f>
      </c>
      <c r="O3" t="s">
        <v>23</v>
      </c>
      <c t="s">
        <v>28</v>
      </c>
    </row>
    <row r="4" spans="1:16" ht="15" customHeight="1">
      <c r="A4" t="s">
        <v>17</v>
      </c>
      <c s="12" t="s">
        <v>18</v>
      </c>
      <c s="13" t="s">
        <v>4988</v>
      </c>
      <c s="1"/>
      <c s="14" t="s">
        <v>4989</v>
      </c>
      <c s="1"/>
      <c s="1"/>
      <c s="11"/>
      <c s="11"/>
      <c r="O4" t="s">
        <v>24</v>
      </c>
      <c t="s">
        <v>28</v>
      </c>
    </row>
    <row r="5" spans="1:16" ht="12.75" customHeight="1">
      <c r="A5" t="s">
        <v>21</v>
      </c>
      <c s="16" t="s">
        <v>22</v>
      </c>
      <c s="17" t="s">
        <v>5154</v>
      </c>
      <c s="6"/>
      <c s="18" t="s">
        <v>5155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f>
      </c>
      <c>
        <f>0+O10+O14+O18+O22+O26+O30+O34+O38+O42+O46+O50+O54+O58+O62+O66</f>
      </c>
    </row>
    <row r="10" spans="1:16" ht="12.75">
      <c r="A10" s="26" t="s">
        <v>51</v>
      </c>
      <c s="31" t="s">
        <v>34</v>
      </c>
      <c s="31" t="s">
        <v>4993</v>
      </c>
      <c s="26" t="s">
        <v>53</v>
      </c>
      <c s="32" t="s">
        <v>4994</v>
      </c>
      <c s="33" t="s">
        <v>118</v>
      </c>
      <c s="34">
        <v>22</v>
      </c>
      <c s="35">
        <v>0</v>
      </c>
      <c s="36">
        <f>ROUND(ROUND(H10,2)*ROUND(G10,3),2)</f>
      </c>
      <c r="O10">
        <f>(I10*21)/100</f>
      </c>
      <c t="s">
        <v>28</v>
      </c>
    </row>
    <row r="11" spans="1:5" ht="12.75">
      <c r="A11" s="37" t="s">
        <v>56</v>
      </c>
      <c r="E11" s="38" t="s">
        <v>53</v>
      </c>
    </row>
    <row r="12" spans="1:5" ht="12.75">
      <c r="A12" s="39" t="s">
        <v>57</v>
      </c>
      <c r="E12" s="40" t="s">
        <v>5157</v>
      </c>
    </row>
    <row r="13" spans="1:5" ht="63.75">
      <c r="A13" t="s">
        <v>58</v>
      </c>
      <c r="E13" s="38" t="s">
        <v>3636</v>
      </c>
    </row>
    <row r="14" spans="1:16" ht="12.75">
      <c r="A14" s="26" t="s">
        <v>51</v>
      </c>
      <c s="31" t="s">
        <v>28</v>
      </c>
      <c s="31" t="s">
        <v>4708</v>
      </c>
      <c s="26" t="s">
        <v>53</v>
      </c>
      <c s="32" t="s">
        <v>4709</v>
      </c>
      <c s="33" t="s">
        <v>118</v>
      </c>
      <c s="34">
        <v>29.25</v>
      </c>
      <c s="35">
        <v>0</v>
      </c>
      <c s="36">
        <f>ROUND(ROUND(H14,2)*ROUND(G14,3),2)</f>
      </c>
      <c r="O14">
        <f>(I14*21)/100</f>
      </c>
      <c t="s">
        <v>28</v>
      </c>
    </row>
    <row r="15" spans="1:5" ht="12.75">
      <c r="A15" s="37" t="s">
        <v>56</v>
      </c>
      <c r="E15" s="38" t="s">
        <v>53</v>
      </c>
    </row>
    <row r="16" spans="1:5" ht="12.75">
      <c r="A16" s="39" t="s">
        <v>57</v>
      </c>
      <c r="E16" s="40" t="s">
        <v>5158</v>
      </c>
    </row>
    <row r="17" spans="1:5" ht="63.75">
      <c r="A17" t="s">
        <v>58</v>
      </c>
      <c r="E17" s="38" t="s">
        <v>3636</v>
      </c>
    </row>
    <row r="18" spans="1:16" ht="25.5">
      <c r="A18" s="26" t="s">
        <v>51</v>
      </c>
      <c s="31" t="s">
        <v>26</v>
      </c>
      <c s="31" t="s">
        <v>4711</v>
      </c>
      <c s="26" t="s">
        <v>53</v>
      </c>
      <c s="32" t="s">
        <v>4712</v>
      </c>
      <c s="33" t="s">
        <v>118</v>
      </c>
      <c s="34">
        <v>130</v>
      </c>
      <c s="35">
        <v>0</v>
      </c>
      <c s="36">
        <f>ROUND(ROUND(H18,2)*ROUND(G18,3),2)</f>
      </c>
      <c r="O18">
        <f>(I18*21)/100</f>
      </c>
      <c t="s">
        <v>28</v>
      </c>
    </row>
    <row r="19" spans="1:5" ht="12.75">
      <c r="A19" s="37" t="s">
        <v>56</v>
      </c>
      <c r="E19" s="38" t="s">
        <v>53</v>
      </c>
    </row>
    <row r="20" spans="1:5" ht="12.75">
      <c r="A20" s="39" t="s">
        <v>57</v>
      </c>
      <c r="E20" s="40" t="s">
        <v>5159</v>
      </c>
    </row>
    <row r="21" spans="1:5" ht="63.75">
      <c r="A21" t="s">
        <v>58</v>
      </c>
      <c r="E21" s="38" t="s">
        <v>3636</v>
      </c>
    </row>
    <row r="22" spans="1:16" ht="12.75">
      <c r="A22" s="26" t="s">
        <v>51</v>
      </c>
      <c s="31" t="s">
        <v>38</v>
      </c>
      <c s="31" t="s">
        <v>5125</v>
      </c>
      <c s="26" t="s">
        <v>53</v>
      </c>
      <c s="32" t="s">
        <v>5126</v>
      </c>
      <c s="33" t="s">
        <v>118</v>
      </c>
      <c s="34">
        <v>1108</v>
      </c>
      <c s="35">
        <v>0</v>
      </c>
      <c s="36">
        <f>ROUND(ROUND(H22,2)*ROUND(G22,3),2)</f>
      </c>
      <c r="O22">
        <f>(I22*21)/100</f>
      </c>
      <c t="s">
        <v>28</v>
      </c>
    </row>
    <row r="23" spans="1:5" ht="12.75">
      <c r="A23" s="37" t="s">
        <v>56</v>
      </c>
      <c r="E23" s="38" t="s">
        <v>53</v>
      </c>
    </row>
    <row r="24" spans="1:5" ht="12.75">
      <c r="A24" s="39" t="s">
        <v>57</v>
      </c>
      <c r="E24" s="40" t="s">
        <v>5160</v>
      </c>
    </row>
    <row r="25" spans="1:5" ht="369.75">
      <c r="A25" t="s">
        <v>58</v>
      </c>
      <c r="E25" s="38" t="s">
        <v>5128</v>
      </c>
    </row>
    <row r="26" spans="1:16" ht="12.75">
      <c r="A26" s="26" t="s">
        <v>51</v>
      </c>
      <c s="31" t="s">
        <v>40</v>
      </c>
      <c s="31" t="s">
        <v>4160</v>
      </c>
      <c s="26" t="s">
        <v>53</v>
      </c>
      <c s="32" t="s">
        <v>4161</v>
      </c>
      <c s="33" t="s">
        <v>118</v>
      </c>
      <c s="34">
        <v>8</v>
      </c>
      <c s="35">
        <v>0</v>
      </c>
      <c s="36">
        <f>ROUND(ROUND(H26,2)*ROUND(G26,3),2)</f>
      </c>
      <c r="O26">
        <f>(I26*21)/100</f>
      </c>
      <c t="s">
        <v>28</v>
      </c>
    </row>
    <row r="27" spans="1:5" ht="12.75">
      <c r="A27" s="37" t="s">
        <v>56</v>
      </c>
      <c r="E27" s="38" t="s">
        <v>53</v>
      </c>
    </row>
    <row r="28" spans="1:5" ht="12.75">
      <c r="A28" s="39" t="s">
        <v>57</v>
      </c>
      <c r="E28" s="40" t="s">
        <v>5161</v>
      </c>
    </row>
    <row r="29" spans="1:5" ht="318.75">
      <c r="A29" t="s">
        <v>58</v>
      </c>
      <c r="E29" s="38" t="s">
        <v>5162</v>
      </c>
    </row>
    <row r="30" spans="1:16" ht="12.75">
      <c r="A30" s="26" t="s">
        <v>51</v>
      </c>
      <c s="31" t="s">
        <v>27</v>
      </c>
      <c s="31" t="s">
        <v>3641</v>
      </c>
      <c s="26" t="s">
        <v>53</v>
      </c>
      <c s="32" t="s">
        <v>3642</v>
      </c>
      <c s="33" t="s">
        <v>118</v>
      </c>
      <c s="34">
        <v>4</v>
      </c>
      <c s="35">
        <v>0</v>
      </c>
      <c s="36">
        <f>ROUND(ROUND(H30,2)*ROUND(G30,3),2)</f>
      </c>
      <c r="O30">
        <f>(I30*21)/100</f>
      </c>
      <c t="s">
        <v>28</v>
      </c>
    </row>
    <row r="31" spans="1:5" ht="12.75">
      <c r="A31" s="37" t="s">
        <v>56</v>
      </c>
      <c r="E31" s="38" t="s">
        <v>53</v>
      </c>
    </row>
    <row r="32" spans="1:5" ht="12.75">
      <c r="A32" s="39" t="s">
        <v>57</v>
      </c>
      <c r="E32" s="40" t="s">
        <v>5163</v>
      </c>
    </row>
    <row r="33" spans="1:5" ht="318.75">
      <c r="A33" t="s">
        <v>58</v>
      </c>
      <c r="E33" s="38" t="s">
        <v>5162</v>
      </c>
    </row>
    <row r="34" spans="1:16" ht="12.75">
      <c r="A34" s="26" t="s">
        <v>51</v>
      </c>
      <c s="31" t="s">
        <v>81</v>
      </c>
      <c s="31" t="s">
        <v>908</v>
      </c>
      <c s="26" t="s">
        <v>53</v>
      </c>
      <c s="32" t="s">
        <v>909</v>
      </c>
      <c s="33" t="s">
        <v>118</v>
      </c>
      <c s="34">
        <v>547</v>
      </c>
      <c s="35">
        <v>0</v>
      </c>
      <c s="36">
        <f>ROUND(ROUND(H34,2)*ROUND(G34,3),2)</f>
      </c>
      <c r="O34">
        <f>(I34*21)/100</f>
      </c>
      <c t="s">
        <v>28</v>
      </c>
    </row>
    <row r="35" spans="1:5" ht="12.75">
      <c r="A35" s="37" t="s">
        <v>56</v>
      </c>
      <c r="E35" s="38" t="s">
        <v>53</v>
      </c>
    </row>
    <row r="36" spans="1:5" ht="25.5">
      <c r="A36" s="39" t="s">
        <v>57</v>
      </c>
      <c r="E36" s="40" t="s">
        <v>5164</v>
      </c>
    </row>
    <row r="37" spans="1:5" ht="280.5">
      <c r="A37" t="s">
        <v>58</v>
      </c>
      <c r="E37" s="38" t="s">
        <v>911</v>
      </c>
    </row>
    <row r="38" spans="1:16" ht="12.75">
      <c r="A38" s="26" t="s">
        <v>51</v>
      </c>
      <c s="31" t="s">
        <v>85</v>
      </c>
      <c s="31" t="s">
        <v>2866</v>
      </c>
      <c s="26" t="s">
        <v>53</v>
      </c>
      <c s="32" t="s">
        <v>2867</v>
      </c>
      <c s="33" t="s">
        <v>118</v>
      </c>
      <c s="34">
        <v>12</v>
      </c>
      <c s="35">
        <v>0</v>
      </c>
      <c s="36">
        <f>ROUND(ROUND(H38,2)*ROUND(G38,3),2)</f>
      </c>
      <c r="O38">
        <f>(I38*21)/100</f>
      </c>
      <c t="s">
        <v>28</v>
      </c>
    </row>
    <row r="39" spans="1:5" ht="12.75">
      <c r="A39" s="37" t="s">
        <v>56</v>
      </c>
      <c r="E39" s="38" t="s">
        <v>5165</v>
      </c>
    </row>
    <row r="40" spans="1:5" ht="12.75">
      <c r="A40" s="39" t="s">
        <v>57</v>
      </c>
      <c r="E40" s="40" t="s">
        <v>5166</v>
      </c>
    </row>
    <row r="41" spans="1:5" ht="229.5">
      <c r="A41" t="s">
        <v>58</v>
      </c>
      <c r="E41" s="38" t="s">
        <v>5167</v>
      </c>
    </row>
    <row r="42" spans="1:16" ht="12.75">
      <c r="A42" s="26" t="s">
        <v>51</v>
      </c>
      <c s="31" t="s">
        <v>44</v>
      </c>
      <c s="31" t="s">
        <v>3975</v>
      </c>
      <c s="26" t="s">
        <v>53</v>
      </c>
      <c s="32" t="s">
        <v>3976</v>
      </c>
      <c s="33" t="s">
        <v>118</v>
      </c>
      <c s="34">
        <v>0.6</v>
      </c>
      <c s="35">
        <v>0</v>
      </c>
      <c s="36">
        <f>ROUND(ROUND(H42,2)*ROUND(G42,3),2)</f>
      </c>
      <c r="O42">
        <f>(I42*21)/100</f>
      </c>
      <c t="s">
        <v>28</v>
      </c>
    </row>
    <row r="43" spans="1:5" ht="12.75">
      <c r="A43" s="37" t="s">
        <v>56</v>
      </c>
      <c r="E43" s="38" t="s">
        <v>5168</v>
      </c>
    </row>
    <row r="44" spans="1:5" ht="12.75">
      <c r="A44" s="39" t="s">
        <v>57</v>
      </c>
      <c r="E44" s="40" t="s">
        <v>5169</v>
      </c>
    </row>
    <row r="45" spans="1:5" ht="293.25">
      <c r="A45" t="s">
        <v>58</v>
      </c>
      <c r="E45" s="38" t="s">
        <v>5170</v>
      </c>
    </row>
    <row r="46" spans="1:16" ht="12.75">
      <c r="A46" s="26" t="s">
        <v>51</v>
      </c>
      <c s="31" t="s">
        <v>46</v>
      </c>
      <c s="31" t="s">
        <v>3276</v>
      </c>
      <c s="26" t="s">
        <v>53</v>
      </c>
      <c s="32" t="s">
        <v>3277</v>
      </c>
      <c s="33" t="s">
        <v>114</v>
      </c>
      <c s="34">
        <v>830</v>
      </c>
      <c s="35">
        <v>0</v>
      </c>
      <c s="36">
        <f>ROUND(ROUND(H46,2)*ROUND(G46,3),2)</f>
      </c>
      <c r="O46">
        <f>(I46*21)/100</f>
      </c>
      <c t="s">
        <v>28</v>
      </c>
    </row>
    <row r="47" spans="1:5" ht="12.75">
      <c r="A47" s="37" t="s">
        <v>56</v>
      </c>
      <c r="E47" s="38" t="s">
        <v>53</v>
      </c>
    </row>
    <row r="48" spans="1:5" ht="12.75">
      <c r="A48" s="39" t="s">
        <v>57</v>
      </c>
      <c r="E48" s="40" t="s">
        <v>5171</v>
      </c>
    </row>
    <row r="49" spans="1:5" ht="25.5">
      <c r="A49" t="s">
        <v>58</v>
      </c>
      <c r="E49" s="38" t="s">
        <v>3278</v>
      </c>
    </row>
    <row r="50" spans="1:16" ht="12.75">
      <c r="A50" s="26" t="s">
        <v>51</v>
      </c>
      <c s="31" t="s">
        <v>95</v>
      </c>
      <c s="31" t="s">
        <v>5172</v>
      </c>
      <c s="26" t="s">
        <v>53</v>
      </c>
      <c s="32" t="s">
        <v>5173</v>
      </c>
      <c s="33" t="s">
        <v>114</v>
      </c>
      <c s="34">
        <v>350</v>
      </c>
      <c s="35">
        <v>0</v>
      </c>
      <c s="36">
        <f>ROUND(ROUND(H50,2)*ROUND(G50,3),2)</f>
      </c>
      <c r="O50">
        <f>(I50*21)/100</f>
      </c>
      <c t="s">
        <v>28</v>
      </c>
    </row>
    <row r="51" spans="1:5" ht="12.75">
      <c r="A51" s="37" t="s">
        <v>56</v>
      </c>
      <c r="E51" s="38" t="s">
        <v>53</v>
      </c>
    </row>
    <row r="52" spans="1:5" ht="12.75">
      <c r="A52" s="39" t="s">
        <v>57</v>
      </c>
      <c r="E52" s="40" t="s">
        <v>5174</v>
      </c>
    </row>
    <row r="53" spans="1:5" ht="12.75">
      <c r="A53" t="s">
        <v>58</v>
      </c>
      <c r="E53" s="38" t="s">
        <v>5175</v>
      </c>
    </row>
    <row r="54" spans="1:16" ht="12.75">
      <c r="A54" s="26" t="s">
        <v>51</v>
      </c>
      <c s="31" t="s">
        <v>99</v>
      </c>
      <c s="31" t="s">
        <v>5176</v>
      </c>
      <c s="26" t="s">
        <v>53</v>
      </c>
      <c s="32" t="s">
        <v>5177</v>
      </c>
      <c s="33" t="s">
        <v>114</v>
      </c>
      <c s="34">
        <v>350</v>
      </c>
      <c s="35">
        <v>0</v>
      </c>
      <c s="36">
        <f>ROUND(ROUND(H54,2)*ROUND(G54,3),2)</f>
      </c>
      <c r="O54">
        <f>(I54*21)/100</f>
      </c>
      <c t="s">
        <v>28</v>
      </c>
    </row>
    <row r="55" spans="1:5" ht="12.75">
      <c r="A55" s="37" t="s">
        <v>56</v>
      </c>
      <c r="E55" s="38" t="s">
        <v>53</v>
      </c>
    </row>
    <row r="56" spans="1:5" ht="12.75">
      <c r="A56" s="39" t="s">
        <v>57</v>
      </c>
      <c r="E56" s="40" t="s">
        <v>5174</v>
      </c>
    </row>
    <row r="57" spans="1:5" ht="38.25">
      <c r="A57" t="s">
        <v>58</v>
      </c>
      <c r="E57" s="38" t="s">
        <v>5178</v>
      </c>
    </row>
    <row r="58" spans="1:16" ht="12.75">
      <c r="A58" s="26" t="s">
        <v>51</v>
      </c>
      <c s="31" t="s">
        <v>103</v>
      </c>
      <c s="31" t="s">
        <v>5179</v>
      </c>
      <c s="26" t="s">
        <v>53</v>
      </c>
      <c s="32" t="s">
        <v>5180</v>
      </c>
      <c s="33" t="s">
        <v>114</v>
      </c>
      <c s="34">
        <v>350</v>
      </c>
      <c s="35">
        <v>0</v>
      </c>
      <c s="36">
        <f>ROUND(ROUND(H58,2)*ROUND(G58,3),2)</f>
      </c>
      <c r="O58">
        <f>(I58*21)/100</f>
      </c>
      <c t="s">
        <v>28</v>
      </c>
    </row>
    <row r="59" spans="1:5" ht="12.75">
      <c r="A59" s="37" t="s">
        <v>56</v>
      </c>
      <c r="E59" s="38" t="s">
        <v>53</v>
      </c>
    </row>
    <row r="60" spans="1:5" ht="12.75">
      <c r="A60" s="39" t="s">
        <v>57</v>
      </c>
      <c r="E60" s="40" t="s">
        <v>5174</v>
      </c>
    </row>
    <row r="61" spans="1:5" ht="25.5">
      <c r="A61" t="s">
        <v>58</v>
      </c>
      <c r="E61" s="38" t="s">
        <v>5181</v>
      </c>
    </row>
    <row r="62" spans="1:16" ht="12.75">
      <c r="A62" s="26" t="s">
        <v>51</v>
      </c>
      <c s="31" t="s">
        <v>67</v>
      </c>
      <c s="31" t="s">
        <v>4980</v>
      </c>
      <c s="26" t="s">
        <v>53</v>
      </c>
      <c s="32" t="s">
        <v>4981</v>
      </c>
      <c s="33" t="s">
        <v>114</v>
      </c>
      <c s="34">
        <v>350</v>
      </c>
      <c s="35">
        <v>0</v>
      </c>
      <c s="36">
        <f>ROUND(ROUND(H62,2)*ROUND(G62,3),2)</f>
      </c>
      <c r="O62">
        <f>(I62*21)/100</f>
      </c>
      <c t="s">
        <v>28</v>
      </c>
    </row>
    <row r="63" spans="1:5" ht="12.75">
      <c r="A63" s="37" t="s">
        <v>56</v>
      </c>
      <c r="E63" s="38" t="s">
        <v>53</v>
      </c>
    </row>
    <row r="64" spans="1:5" ht="12.75">
      <c r="A64" s="39" t="s">
        <v>57</v>
      </c>
      <c r="E64" s="40" t="s">
        <v>5174</v>
      </c>
    </row>
    <row r="65" spans="1:5" ht="38.25">
      <c r="A65" t="s">
        <v>58</v>
      </c>
      <c r="E65" s="38" t="s">
        <v>5182</v>
      </c>
    </row>
    <row r="66" spans="1:16" ht="12.75">
      <c r="A66" s="26" t="s">
        <v>51</v>
      </c>
      <c s="31" t="s">
        <v>294</v>
      </c>
      <c s="31" t="s">
        <v>5183</v>
      </c>
      <c s="26" t="s">
        <v>53</v>
      </c>
      <c s="32" t="s">
        <v>5184</v>
      </c>
      <c s="33" t="s">
        <v>118</v>
      </c>
      <c s="34">
        <v>35</v>
      </c>
      <c s="35">
        <v>0</v>
      </c>
      <c s="36">
        <f>ROUND(ROUND(H66,2)*ROUND(G66,3),2)</f>
      </c>
      <c r="O66">
        <f>(I66*21)/100</f>
      </c>
      <c t="s">
        <v>28</v>
      </c>
    </row>
    <row r="67" spans="1:5" ht="12.75">
      <c r="A67" s="37" t="s">
        <v>56</v>
      </c>
      <c r="E67" s="38" t="s">
        <v>53</v>
      </c>
    </row>
    <row r="68" spans="1:5" ht="12.75">
      <c r="A68" s="39" t="s">
        <v>57</v>
      </c>
      <c r="E68" s="40" t="s">
        <v>5185</v>
      </c>
    </row>
    <row r="69" spans="1:5" ht="38.25">
      <c r="A69" t="s">
        <v>58</v>
      </c>
      <c r="E69" s="38" t="s">
        <v>5186</v>
      </c>
    </row>
    <row r="70" spans="1:18" ht="12.75" customHeight="1">
      <c r="A70" s="6" t="s">
        <v>48</v>
      </c>
      <c s="6"/>
      <c s="44" t="s">
        <v>38</v>
      </c>
      <c s="6"/>
      <c s="29" t="s">
        <v>5187</v>
      </c>
      <c s="6"/>
      <c s="6"/>
      <c s="6"/>
      <c s="46">
        <f>0+Q70</f>
      </c>
      <c r="O70">
        <f>0+R70</f>
      </c>
      <c r="Q70">
        <f>0+I71</f>
      </c>
      <c>
        <f>0+O71</f>
      </c>
    </row>
    <row r="71" spans="1:16" ht="12.75">
      <c r="A71" s="26" t="s">
        <v>51</v>
      </c>
      <c s="31" t="s">
        <v>298</v>
      </c>
      <c s="31" t="s">
        <v>3314</v>
      </c>
      <c s="26" t="s">
        <v>53</v>
      </c>
      <c s="32" t="s">
        <v>3315</v>
      </c>
      <c s="33" t="s">
        <v>118</v>
      </c>
      <c s="34">
        <v>2.5</v>
      </c>
      <c s="35">
        <v>0</v>
      </c>
      <c s="36">
        <f>ROUND(ROUND(H71,2)*ROUND(G71,3),2)</f>
      </c>
      <c r="O71">
        <f>(I71*21)/100</f>
      </c>
      <c t="s">
        <v>28</v>
      </c>
    </row>
    <row r="72" spans="1:5" ht="12.75">
      <c r="A72" s="37" t="s">
        <v>56</v>
      </c>
      <c r="E72" s="38" t="s">
        <v>5188</v>
      </c>
    </row>
    <row r="73" spans="1:5" ht="12.75">
      <c r="A73" s="39" t="s">
        <v>57</v>
      </c>
      <c r="E73" s="40" t="s">
        <v>5189</v>
      </c>
    </row>
    <row r="74" spans="1:5" ht="114.75">
      <c r="A74" t="s">
        <v>58</v>
      </c>
      <c r="E74" s="38" t="s">
        <v>5190</v>
      </c>
    </row>
    <row r="75" spans="1:18" ht="12.75" customHeight="1">
      <c r="A75" s="6" t="s">
        <v>48</v>
      </c>
      <c s="6"/>
      <c s="44" t="s">
        <v>40</v>
      </c>
      <c s="6"/>
      <c s="29" t="s">
        <v>5191</v>
      </c>
      <c s="6"/>
      <c s="6"/>
      <c s="6"/>
      <c s="46">
        <f>0+Q75</f>
      </c>
      <c r="O75">
        <f>0+R75</f>
      </c>
      <c r="Q75">
        <f>0+I76+I80+I84+I88+I92+I96+I100+I104+I108+I112+I116+I120+I124+I128+I132+I136+I140</f>
      </c>
      <c>
        <f>0+O76+O80+O84+O88+O92+O96+O100+O104+O108+O112+O116+O120+O124+O128+O132+O136+O140</f>
      </c>
    </row>
    <row r="76" spans="1:16" ht="12.75">
      <c r="A76" s="26" t="s">
        <v>51</v>
      </c>
      <c s="31" t="s">
        <v>150</v>
      </c>
      <c s="31" t="s">
        <v>5192</v>
      </c>
      <c s="26" t="s">
        <v>53</v>
      </c>
      <c s="32" t="s">
        <v>5193</v>
      </c>
      <c s="33" t="s">
        <v>118</v>
      </c>
      <c s="34">
        <v>0.95</v>
      </c>
      <c s="35">
        <v>0</v>
      </c>
      <c s="36">
        <f>ROUND(ROUND(H76,2)*ROUND(G76,3),2)</f>
      </c>
      <c r="O76">
        <f>(I76*21)/100</f>
      </c>
      <c t="s">
        <v>28</v>
      </c>
    </row>
    <row r="77" spans="1:5" ht="12.75">
      <c r="A77" s="37" t="s">
        <v>56</v>
      </c>
      <c r="E77" s="38" t="s">
        <v>5194</v>
      </c>
    </row>
    <row r="78" spans="1:5" ht="12.75">
      <c r="A78" s="39" t="s">
        <v>57</v>
      </c>
      <c r="E78" s="40" t="s">
        <v>5195</v>
      </c>
    </row>
    <row r="79" spans="1:5" ht="127.5">
      <c r="A79" t="s">
        <v>58</v>
      </c>
      <c r="E79" s="38" t="s">
        <v>5196</v>
      </c>
    </row>
    <row r="80" spans="1:16" ht="12.75">
      <c r="A80" s="26" t="s">
        <v>51</v>
      </c>
      <c s="31" t="s">
        <v>152</v>
      </c>
      <c s="31" t="s">
        <v>5197</v>
      </c>
      <c s="26" t="s">
        <v>53</v>
      </c>
      <c s="32" t="s">
        <v>5198</v>
      </c>
      <c s="33" t="s">
        <v>114</v>
      </c>
      <c s="34">
        <v>10</v>
      </c>
      <c s="35">
        <v>0</v>
      </c>
      <c s="36">
        <f>ROUND(ROUND(H80,2)*ROUND(G80,3),2)</f>
      </c>
      <c r="O80">
        <f>(I80*21)/100</f>
      </c>
      <c t="s">
        <v>28</v>
      </c>
    </row>
    <row r="81" spans="1:5" ht="12.75">
      <c r="A81" s="37" t="s">
        <v>56</v>
      </c>
      <c r="E81" s="38" t="s">
        <v>5188</v>
      </c>
    </row>
    <row r="82" spans="1:5" ht="12.75">
      <c r="A82" s="39" t="s">
        <v>57</v>
      </c>
      <c r="E82" s="40" t="s">
        <v>5199</v>
      </c>
    </row>
    <row r="83" spans="1:5" ht="127.5">
      <c r="A83" t="s">
        <v>58</v>
      </c>
      <c r="E83" s="38" t="s">
        <v>5196</v>
      </c>
    </row>
    <row r="84" spans="1:16" ht="25.5">
      <c r="A84" s="26" t="s">
        <v>51</v>
      </c>
      <c s="31" t="s">
        <v>154</v>
      </c>
      <c s="31" t="s">
        <v>5200</v>
      </c>
      <c s="26" t="s">
        <v>53</v>
      </c>
      <c s="32" t="s">
        <v>5201</v>
      </c>
      <c s="33" t="s">
        <v>114</v>
      </c>
      <c s="34">
        <v>550</v>
      </c>
      <c s="35">
        <v>0</v>
      </c>
      <c s="36">
        <f>ROUND(ROUND(H84,2)*ROUND(G84,3),2)</f>
      </c>
      <c r="O84">
        <f>(I84*21)/100</f>
      </c>
      <c t="s">
        <v>28</v>
      </c>
    </row>
    <row r="85" spans="1:5" ht="12.75">
      <c r="A85" s="37" t="s">
        <v>56</v>
      </c>
      <c r="E85" s="38" t="s">
        <v>5202</v>
      </c>
    </row>
    <row r="86" spans="1:5" ht="12.75">
      <c r="A86" s="39" t="s">
        <v>57</v>
      </c>
      <c r="E86" s="40" t="s">
        <v>5203</v>
      </c>
    </row>
    <row r="87" spans="1:5" ht="51">
      <c r="A87" t="s">
        <v>58</v>
      </c>
      <c r="E87" s="38" t="s">
        <v>3991</v>
      </c>
    </row>
    <row r="88" spans="1:16" ht="25.5">
      <c r="A88" s="26" t="s">
        <v>51</v>
      </c>
      <c s="31" t="s">
        <v>158</v>
      </c>
      <c s="31" t="s">
        <v>5204</v>
      </c>
      <c s="26" t="s">
        <v>53</v>
      </c>
      <c s="32" t="s">
        <v>5205</v>
      </c>
      <c s="33" t="s">
        <v>114</v>
      </c>
      <c s="34">
        <v>240</v>
      </c>
      <c s="35">
        <v>0</v>
      </c>
      <c s="36">
        <f>ROUND(ROUND(H88,2)*ROUND(G88,3),2)</f>
      </c>
      <c r="O88">
        <f>(I88*21)/100</f>
      </c>
      <c t="s">
        <v>28</v>
      </c>
    </row>
    <row r="89" spans="1:5" ht="12.75">
      <c r="A89" s="37" t="s">
        <v>56</v>
      </c>
      <c r="E89" s="38" t="s">
        <v>5206</v>
      </c>
    </row>
    <row r="90" spans="1:5" ht="12.75">
      <c r="A90" s="39" t="s">
        <v>57</v>
      </c>
      <c r="E90" s="40" t="s">
        <v>5207</v>
      </c>
    </row>
    <row r="91" spans="1:5" ht="51">
      <c r="A91" t="s">
        <v>58</v>
      </c>
      <c r="E91" s="38" t="s">
        <v>3991</v>
      </c>
    </row>
    <row r="92" spans="1:16" ht="12.75">
      <c r="A92" s="26" t="s">
        <v>51</v>
      </c>
      <c s="31" t="s">
        <v>162</v>
      </c>
      <c s="31" t="s">
        <v>5208</v>
      </c>
      <c s="26" t="s">
        <v>53</v>
      </c>
      <c s="32" t="s">
        <v>5209</v>
      </c>
      <c s="33" t="s">
        <v>114</v>
      </c>
      <c s="34">
        <v>235</v>
      </c>
      <c s="35">
        <v>0</v>
      </c>
      <c s="36">
        <f>ROUND(ROUND(H92,2)*ROUND(G92,3),2)</f>
      </c>
      <c r="O92">
        <f>(I92*21)/100</f>
      </c>
      <c t="s">
        <v>28</v>
      </c>
    </row>
    <row r="93" spans="1:5" ht="12.75">
      <c r="A93" s="37" t="s">
        <v>56</v>
      </c>
      <c r="E93" s="38" t="s">
        <v>5210</v>
      </c>
    </row>
    <row r="94" spans="1:5" ht="12.75">
      <c r="A94" s="39" t="s">
        <v>57</v>
      </c>
      <c r="E94" s="40" t="s">
        <v>5211</v>
      </c>
    </row>
    <row r="95" spans="1:5" ht="51">
      <c r="A95" t="s">
        <v>58</v>
      </c>
      <c r="E95" s="38" t="s">
        <v>3991</v>
      </c>
    </row>
    <row r="96" spans="1:16" ht="12.75">
      <c r="A96" s="26" t="s">
        <v>51</v>
      </c>
      <c s="31" t="s">
        <v>166</v>
      </c>
      <c s="31" t="s">
        <v>5212</v>
      </c>
      <c s="26" t="s">
        <v>53</v>
      </c>
      <c s="32" t="s">
        <v>5213</v>
      </c>
      <c s="33" t="s">
        <v>114</v>
      </c>
      <c s="34">
        <v>320</v>
      </c>
      <c s="35">
        <v>0</v>
      </c>
      <c s="36">
        <f>ROUND(ROUND(H96,2)*ROUND(G96,3),2)</f>
      </c>
      <c r="O96">
        <f>(I96*21)/100</f>
      </c>
      <c t="s">
        <v>28</v>
      </c>
    </row>
    <row r="97" spans="1:5" ht="12.75">
      <c r="A97" s="37" t="s">
        <v>56</v>
      </c>
      <c r="E97" s="38" t="s">
        <v>5210</v>
      </c>
    </row>
    <row r="98" spans="1:5" ht="12.75">
      <c r="A98" s="39" t="s">
        <v>57</v>
      </c>
      <c r="E98" s="40" t="s">
        <v>5214</v>
      </c>
    </row>
    <row r="99" spans="1:5" ht="51">
      <c r="A99" t="s">
        <v>58</v>
      </c>
      <c r="E99" s="38" t="s">
        <v>3991</v>
      </c>
    </row>
    <row r="100" spans="1:16" ht="12.75">
      <c r="A100" s="26" t="s">
        <v>51</v>
      </c>
      <c s="31" t="s">
        <v>170</v>
      </c>
      <c s="31" t="s">
        <v>3988</v>
      </c>
      <c s="26" t="s">
        <v>53</v>
      </c>
      <c s="32" t="s">
        <v>3989</v>
      </c>
      <c s="33" t="s">
        <v>114</v>
      </c>
      <c s="34">
        <v>290</v>
      </c>
      <c s="35">
        <v>0</v>
      </c>
      <c s="36">
        <f>ROUND(ROUND(H100,2)*ROUND(G100,3),2)</f>
      </c>
      <c r="O100">
        <f>(I100*21)/100</f>
      </c>
      <c t="s">
        <v>28</v>
      </c>
    </row>
    <row r="101" spans="1:5" ht="12.75">
      <c r="A101" s="37" t="s">
        <v>56</v>
      </c>
      <c r="E101" s="38" t="s">
        <v>5206</v>
      </c>
    </row>
    <row r="102" spans="1:5" ht="12.75">
      <c r="A102" s="39" t="s">
        <v>57</v>
      </c>
      <c r="E102" s="40" t="s">
        <v>5215</v>
      </c>
    </row>
    <row r="103" spans="1:5" ht="51">
      <c r="A103" t="s">
        <v>58</v>
      </c>
      <c r="E103" s="38" t="s">
        <v>5216</v>
      </c>
    </row>
    <row r="104" spans="1:16" ht="12.75">
      <c r="A104" s="26" t="s">
        <v>51</v>
      </c>
      <c s="31" t="s">
        <v>174</v>
      </c>
      <c s="31" t="s">
        <v>4103</v>
      </c>
      <c s="26" t="s">
        <v>53</v>
      </c>
      <c s="32" t="s">
        <v>4104</v>
      </c>
      <c s="33" t="s">
        <v>114</v>
      </c>
      <c s="34">
        <v>430</v>
      </c>
      <c s="35">
        <v>0</v>
      </c>
      <c s="36">
        <f>ROUND(ROUND(H104,2)*ROUND(G104,3),2)</f>
      </c>
      <c r="O104">
        <f>(I104*21)/100</f>
      </c>
      <c t="s">
        <v>28</v>
      </c>
    </row>
    <row r="105" spans="1:5" ht="12.75">
      <c r="A105" s="37" t="s">
        <v>56</v>
      </c>
      <c r="E105" s="38" t="s">
        <v>5217</v>
      </c>
    </row>
    <row r="106" spans="1:5" ht="12.75">
      <c r="A106" s="39" t="s">
        <v>57</v>
      </c>
      <c r="E106" s="40" t="s">
        <v>5218</v>
      </c>
    </row>
    <row r="107" spans="1:5" ht="51">
      <c r="A107" t="s">
        <v>58</v>
      </c>
      <c r="E107" s="38" t="s">
        <v>5216</v>
      </c>
    </row>
    <row r="108" spans="1:16" ht="12.75">
      <c r="A108" s="26" t="s">
        <v>51</v>
      </c>
      <c s="31" t="s">
        <v>178</v>
      </c>
      <c s="31" t="s">
        <v>5219</v>
      </c>
      <c s="26" t="s">
        <v>53</v>
      </c>
      <c s="32" t="s">
        <v>5220</v>
      </c>
      <c s="33" t="s">
        <v>118</v>
      </c>
      <c s="34">
        <v>32.2</v>
      </c>
      <c s="35">
        <v>0</v>
      </c>
      <c s="36">
        <f>ROUND(ROUND(H108,2)*ROUND(G108,3),2)</f>
      </c>
      <c r="O108">
        <f>(I108*21)/100</f>
      </c>
      <c t="s">
        <v>28</v>
      </c>
    </row>
    <row r="109" spans="1:5" ht="12.75">
      <c r="A109" s="37" t="s">
        <v>56</v>
      </c>
      <c r="E109" s="38" t="s">
        <v>5221</v>
      </c>
    </row>
    <row r="110" spans="1:5" ht="12.75">
      <c r="A110" s="39" t="s">
        <v>57</v>
      </c>
      <c r="E110" s="40" t="s">
        <v>5222</v>
      </c>
    </row>
    <row r="111" spans="1:5" ht="38.25">
      <c r="A111" t="s">
        <v>58</v>
      </c>
      <c r="E111" s="38" t="s">
        <v>5223</v>
      </c>
    </row>
    <row r="112" spans="1:16" ht="12.75">
      <c r="A112" s="26" t="s">
        <v>51</v>
      </c>
      <c s="31" t="s">
        <v>182</v>
      </c>
      <c s="31" t="s">
        <v>5224</v>
      </c>
      <c s="26" t="s">
        <v>53</v>
      </c>
      <c s="32" t="s">
        <v>5225</v>
      </c>
      <c s="33" t="s">
        <v>114</v>
      </c>
      <c s="34">
        <v>255</v>
      </c>
      <c s="35">
        <v>0</v>
      </c>
      <c s="36">
        <f>ROUND(ROUND(H112,2)*ROUND(G112,3),2)</f>
      </c>
      <c r="O112">
        <f>(I112*21)/100</f>
      </c>
      <c t="s">
        <v>28</v>
      </c>
    </row>
    <row r="113" spans="1:5" ht="12.75">
      <c r="A113" s="37" t="s">
        <v>56</v>
      </c>
      <c r="E113" s="38" t="s">
        <v>5206</v>
      </c>
    </row>
    <row r="114" spans="1:5" ht="12.75">
      <c r="A114" s="39" t="s">
        <v>57</v>
      </c>
      <c r="E114" s="40" t="s">
        <v>5226</v>
      </c>
    </row>
    <row r="115" spans="1:5" ht="51">
      <c r="A115" t="s">
        <v>58</v>
      </c>
      <c r="E115" s="38" t="s">
        <v>5227</v>
      </c>
    </row>
    <row r="116" spans="1:16" ht="12.75">
      <c r="A116" s="26" t="s">
        <v>51</v>
      </c>
      <c s="31" t="s">
        <v>186</v>
      </c>
      <c s="31" t="s">
        <v>5228</v>
      </c>
      <c s="26" t="s">
        <v>53</v>
      </c>
      <c s="32" t="s">
        <v>5229</v>
      </c>
      <c s="33" t="s">
        <v>114</v>
      </c>
      <c s="34">
        <v>240</v>
      </c>
      <c s="35">
        <v>0</v>
      </c>
      <c s="36">
        <f>ROUND(ROUND(H116,2)*ROUND(G116,3),2)</f>
      </c>
      <c r="O116">
        <f>(I116*21)/100</f>
      </c>
      <c t="s">
        <v>28</v>
      </c>
    </row>
    <row r="117" spans="1:5" ht="12.75">
      <c r="A117" s="37" t="s">
        <v>56</v>
      </c>
      <c r="E117" s="38" t="s">
        <v>5206</v>
      </c>
    </row>
    <row r="118" spans="1:5" ht="12.75">
      <c r="A118" s="39" t="s">
        <v>57</v>
      </c>
      <c r="E118" s="40" t="s">
        <v>5230</v>
      </c>
    </row>
    <row r="119" spans="1:5" ht="51">
      <c r="A119" t="s">
        <v>58</v>
      </c>
      <c r="E119" s="38" t="s">
        <v>5227</v>
      </c>
    </row>
    <row r="120" spans="1:16" ht="12.75">
      <c r="A120" s="26" t="s">
        <v>51</v>
      </c>
      <c s="31" t="s">
        <v>190</v>
      </c>
      <c s="31" t="s">
        <v>5231</v>
      </c>
      <c s="26" t="s">
        <v>53</v>
      </c>
      <c s="32" t="s">
        <v>5232</v>
      </c>
      <c s="33" t="s">
        <v>114</v>
      </c>
      <c s="34">
        <v>220</v>
      </c>
      <c s="35">
        <v>0</v>
      </c>
      <c s="36">
        <f>ROUND(ROUND(H120,2)*ROUND(G120,3),2)</f>
      </c>
      <c r="O120">
        <f>(I120*21)/100</f>
      </c>
      <c t="s">
        <v>28</v>
      </c>
    </row>
    <row r="121" spans="1:5" ht="12.75">
      <c r="A121" s="37" t="s">
        <v>56</v>
      </c>
      <c r="E121" s="38" t="s">
        <v>5206</v>
      </c>
    </row>
    <row r="122" spans="1:5" ht="12.75">
      <c r="A122" s="39" t="s">
        <v>57</v>
      </c>
      <c r="E122" s="40" t="s">
        <v>5233</v>
      </c>
    </row>
    <row r="123" spans="1:5" ht="140.25">
      <c r="A123" t="s">
        <v>58</v>
      </c>
      <c r="E123" s="38" t="s">
        <v>5234</v>
      </c>
    </row>
    <row r="124" spans="1:16" ht="12.75">
      <c r="A124" s="26" t="s">
        <v>51</v>
      </c>
      <c s="31" t="s">
        <v>250</v>
      </c>
      <c s="31" t="s">
        <v>5235</v>
      </c>
      <c s="26" t="s">
        <v>53</v>
      </c>
      <c s="32" t="s">
        <v>5236</v>
      </c>
      <c s="33" t="s">
        <v>118</v>
      </c>
      <c s="34">
        <v>17.64</v>
      </c>
      <c s="35">
        <v>0</v>
      </c>
      <c s="36">
        <f>ROUND(ROUND(H124,2)*ROUND(G124,3),2)</f>
      </c>
      <c r="O124">
        <f>(I124*21)/100</f>
      </c>
      <c t="s">
        <v>28</v>
      </c>
    </row>
    <row r="125" spans="1:5" ht="12.75">
      <c r="A125" s="37" t="s">
        <v>56</v>
      </c>
      <c r="E125" s="38" t="s">
        <v>5237</v>
      </c>
    </row>
    <row r="126" spans="1:5" ht="38.25">
      <c r="A126" s="39" t="s">
        <v>57</v>
      </c>
      <c r="E126" s="40" t="s">
        <v>5238</v>
      </c>
    </row>
    <row r="127" spans="1:5" ht="140.25">
      <c r="A127" t="s">
        <v>58</v>
      </c>
      <c r="E127" s="38" t="s">
        <v>5239</v>
      </c>
    </row>
    <row r="128" spans="1:16" ht="25.5">
      <c r="A128" s="26" t="s">
        <v>51</v>
      </c>
      <c s="31" t="s">
        <v>198</v>
      </c>
      <c s="31" t="s">
        <v>5240</v>
      </c>
      <c s="26" t="s">
        <v>53</v>
      </c>
      <c s="32" t="s">
        <v>5241</v>
      </c>
      <c s="33" t="s">
        <v>114</v>
      </c>
      <c s="34">
        <v>225</v>
      </c>
      <c s="35">
        <v>0</v>
      </c>
      <c s="36">
        <f>ROUND(ROUND(H128,2)*ROUND(G128,3),2)</f>
      </c>
      <c r="O128">
        <f>(I128*21)/100</f>
      </c>
      <c t="s">
        <v>28</v>
      </c>
    </row>
    <row r="129" spans="1:5" ht="12.75">
      <c r="A129" s="37" t="s">
        <v>56</v>
      </c>
      <c r="E129" s="38" t="s">
        <v>5206</v>
      </c>
    </row>
    <row r="130" spans="1:5" ht="12.75">
      <c r="A130" s="39" t="s">
        <v>57</v>
      </c>
      <c r="E130" s="40" t="s">
        <v>5242</v>
      </c>
    </row>
    <row r="131" spans="1:5" ht="140.25">
      <c r="A131" t="s">
        <v>58</v>
      </c>
      <c r="E131" s="38" t="s">
        <v>5234</v>
      </c>
    </row>
    <row r="132" spans="1:16" ht="12.75">
      <c r="A132" s="26" t="s">
        <v>51</v>
      </c>
      <c s="31" t="s">
        <v>302</v>
      </c>
      <c s="31" t="s">
        <v>4654</v>
      </c>
      <c s="26" t="s">
        <v>53</v>
      </c>
      <c s="32" t="s">
        <v>4655</v>
      </c>
      <c s="33" t="s">
        <v>114</v>
      </c>
      <c s="34">
        <v>216</v>
      </c>
      <c s="35">
        <v>0</v>
      </c>
      <c s="36">
        <f>ROUND(ROUND(H132,2)*ROUND(G132,3),2)</f>
      </c>
      <c r="O132">
        <f>(I132*21)/100</f>
      </c>
      <c t="s">
        <v>28</v>
      </c>
    </row>
    <row r="133" spans="1:5" ht="12.75">
      <c r="A133" s="37" t="s">
        <v>56</v>
      </c>
      <c r="E133" s="38" t="s">
        <v>5243</v>
      </c>
    </row>
    <row r="134" spans="1:5" ht="12.75">
      <c r="A134" s="39" t="s">
        <v>57</v>
      </c>
      <c r="E134" s="40" t="s">
        <v>5244</v>
      </c>
    </row>
    <row r="135" spans="1:5" ht="153">
      <c r="A135" t="s">
        <v>58</v>
      </c>
      <c r="E135" s="38" t="s">
        <v>5245</v>
      </c>
    </row>
    <row r="136" spans="1:16" ht="12.75">
      <c r="A136" s="26" t="s">
        <v>51</v>
      </c>
      <c s="31" t="s">
        <v>234</v>
      </c>
      <c s="31" t="s">
        <v>5246</v>
      </c>
      <c s="26" t="s">
        <v>53</v>
      </c>
      <c s="32" t="s">
        <v>5247</v>
      </c>
      <c s="33" t="s">
        <v>114</v>
      </c>
      <c s="34">
        <v>228.6</v>
      </c>
      <c s="35">
        <v>0</v>
      </c>
      <c s="36">
        <f>ROUND(ROUND(H136,2)*ROUND(G136,3),2)</f>
      </c>
      <c r="O136">
        <f>(I136*21)/100</f>
      </c>
      <c t="s">
        <v>28</v>
      </c>
    </row>
    <row r="137" spans="1:5" ht="12.75">
      <c r="A137" s="37" t="s">
        <v>56</v>
      </c>
      <c r="E137" s="38" t="s">
        <v>5248</v>
      </c>
    </row>
    <row r="138" spans="1:5" ht="38.25">
      <c r="A138" s="39" t="s">
        <v>57</v>
      </c>
      <c r="E138" s="40" t="s">
        <v>5249</v>
      </c>
    </row>
    <row r="139" spans="1:5" ht="12.75">
      <c r="A139" t="s">
        <v>58</v>
      </c>
      <c r="E139" s="38" t="s">
        <v>5250</v>
      </c>
    </row>
    <row r="140" spans="1:16" ht="12.75">
      <c r="A140" s="26" t="s">
        <v>51</v>
      </c>
      <c s="31" t="s">
        <v>238</v>
      </c>
      <c s="31" t="s">
        <v>5251</v>
      </c>
      <c s="26" t="s">
        <v>53</v>
      </c>
      <c s="32" t="s">
        <v>5252</v>
      </c>
      <c s="33" t="s">
        <v>55</v>
      </c>
      <c s="34">
        <v>30</v>
      </c>
      <c s="35">
        <v>0</v>
      </c>
      <c s="36">
        <f>ROUND(ROUND(H140,2)*ROUND(G140,3),2)</f>
      </c>
      <c r="O140">
        <f>(I140*21)/100</f>
      </c>
      <c t="s">
        <v>28</v>
      </c>
    </row>
    <row r="141" spans="1:5" ht="12.75">
      <c r="A141" s="37" t="s">
        <v>56</v>
      </c>
      <c r="E141" s="38" t="s">
        <v>5253</v>
      </c>
    </row>
    <row r="142" spans="1:5" ht="12.75">
      <c r="A142" s="39" t="s">
        <v>57</v>
      </c>
      <c r="E142" s="40" t="s">
        <v>5254</v>
      </c>
    </row>
    <row r="143" spans="1:5" ht="25.5">
      <c r="A143" t="s">
        <v>58</v>
      </c>
      <c r="E143" s="38" t="s">
        <v>5255</v>
      </c>
    </row>
    <row r="144" spans="1:18" ht="12.75" customHeight="1">
      <c r="A144" s="6" t="s">
        <v>48</v>
      </c>
      <c s="6"/>
      <c s="44" t="s">
        <v>85</v>
      </c>
      <c s="6"/>
      <c s="29" t="s">
        <v>3340</v>
      </c>
      <c s="6"/>
      <c s="6"/>
      <c s="6"/>
      <c s="46">
        <f>0+Q144</f>
      </c>
      <c r="O144">
        <f>0+R144</f>
      </c>
      <c r="Q144">
        <f>0+I145+I149+I153+I157+I161+I165</f>
      </c>
      <c>
        <f>0+O145+O149+O153+O157+O161+O165</f>
      </c>
    </row>
    <row r="145" spans="1:16" ht="12.75">
      <c r="A145" s="26" t="s">
        <v>51</v>
      </c>
      <c s="31" t="s">
        <v>306</v>
      </c>
      <c s="31" t="s">
        <v>3344</v>
      </c>
      <c s="26" t="s">
        <v>53</v>
      </c>
      <c s="32" t="s">
        <v>3345</v>
      </c>
      <c s="33" t="s">
        <v>55</v>
      </c>
      <c s="34">
        <v>5</v>
      </c>
      <c s="35">
        <v>0</v>
      </c>
      <c s="36">
        <f>ROUND(ROUND(H145,2)*ROUND(G145,3),2)</f>
      </c>
      <c r="O145">
        <f>(I145*21)/100</f>
      </c>
      <c t="s">
        <v>28</v>
      </c>
    </row>
    <row r="146" spans="1:5" ht="12.75">
      <c r="A146" s="37" t="s">
        <v>56</v>
      </c>
      <c r="E146" s="38" t="s">
        <v>5256</v>
      </c>
    </row>
    <row r="147" spans="1:5" ht="12.75">
      <c r="A147" s="39" t="s">
        <v>57</v>
      </c>
      <c r="E147" s="40" t="s">
        <v>5257</v>
      </c>
    </row>
    <row r="148" spans="1:5" ht="267.75">
      <c r="A148" t="s">
        <v>58</v>
      </c>
      <c r="E148" s="38" t="s">
        <v>5258</v>
      </c>
    </row>
    <row r="149" spans="1:16" ht="12.75">
      <c r="A149" s="26" t="s">
        <v>51</v>
      </c>
      <c s="31" t="s">
        <v>310</v>
      </c>
      <c s="31" t="s">
        <v>5259</v>
      </c>
      <c s="26" t="s">
        <v>53</v>
      </c>
      <c s="32" t="s">
        <v>5260</v>
      </c>
      <c s="33" t="s">
        <v>55</v>
      </c>
      <c s="34">
        <v>5</v>
      </c>
      <c s="35">
        <v>0</v>
      </c>
      <c s="36">
        <f>ROUND(ROUND(H149,2)*ROUND(G149,3),2)</f>
      </c>
      <c r="O149">
        <f>(I149*21)/100</f>
      </c>
      <c t="s">
        <v>28</v>
      </c>
    </row>
    <row r="150" spans="1:5" ht="12.75">
      <c r="A150" s="37" t="s">
        <v>56</v>
      </c>
      <c r="E150" s="38" t="s">
        <v>5256</v>
      </c>
    </row>
    <row r="151" spans="1:5" ht="12.75">
      <c r="A151" s="39" t="s">
        <v>57</v>
      </c>
      <c r="E151" s="40" t="s">
        <v>5257</v>
      </c>
    </row>
    <row r="152" spans="1:5" ht="51">
      <c r="A152" t="s">
        <v>58</v>
      </c>
      <c r="E152" s="38" t="s">
        <v>4766</v>
      </c>
    </row>
    <row r="153" spans="1:16" ht="12.75">
      <c r="A153" s="26" t="s">
        <v>51</v>
      </c>
      <c s="31" t="s">
        <v>202</v>
      </c>
      <c s="31" t="s">
        <v>4907</v>
      </c>
      <c s="26" t="s">
        <v>53</v>
      </c>
      <c s="32" t="s">
        <v>4908</v>
      </c>
      <c s="33" t="s">
        <v>55</v>
      </c>
      <c s="34">
        <v>5</v>
      </c>
      <c s="35">
        <v>0</v>
      </c>
      <c s="36">
        <f>ROUND(ROUND(H153,2)*ROUND(G153,3),2)</f>
      </c>
      <c r="O153">
        <f>(I153*21)/100</f>
      </c>
      <c t="s">
        <v>28</v>
      </c>
    </row>
    <row r="154" spans="1:5" ht="12.75">
      <c r="A154" s="37" t="s">
        <v>56</v>
      </c>
      <c r="E154" s="38" t="s">
        <v>5256</v>
      </c>
    </row>
    <row r="155" spans="1:5" ht="12.75">
      <c r="A155" s="39" t="s">
        <v>57</v>
      </c>
      <c r="E155" s="40" t="s">
        <v>5257</v>
      </c>
    </row>
    <row r="156" spans="1:5" ht="51">
      <c r="A156" t="s">
        <v>58</v>
      </c>
      <c r="E156" s="38" t="s">
        <v>4766</v>
      </c>
    </row>
    <row r="157" spans="1:16" ht="12.75">
      <c r="A157" s="26" t="s">
        <v>51</v>
      </c>
      <c s="31" t="s">
        <v>318</v>
      </c>
      <c s="31" t="s">
        <v>5261</v>
      </c>
      <c s="26" t="s">
        <v>53</v>
      </c>
      <c s="32" t="s">
        <v>5262</v>
      </c>
      <c s="33" t="s">
        <v>65</v>
      </c>
      <c s="34">
        <v>1</v>
      </c>
      <c s="35">
        <v>0</v>
      </c>
      <c s="36">
        <f>ROUND(ROUND(H157,2)*ROUND(G157,3),2)</f>
      </c>
      <c r="O157">
        <f>(I157*21)/100</f>
      </c>
      <c t="s">
        <v>28</v>
      </c>
    </row>
    <row r="158" spans="1:5" ht="12.75">
      <c r="A158" s="37" t="s">
        <v>56</v>
      </c>
      <c r="E158" s="38" t="s">
        <v>5256</v>
      </c>
    </row>
    <row r="159" spans="1:5" ht="12.75">
      <c r="A159" s="39" t="s">
        <v>57</v>
      </c>
      <c r="E159" s="40" t="s">
        <v>5263</v>
      </c>
    </row>
    <row r="160" spans="1:5" ht="63.75">
      <c r="A160" t="s">
        <v>58</v>
      </c>
      <c r="E160" s="38" t="s">
        <v>5264</v>
      </c>
    </row>
    <row r="161" spans="1:16" ht="25.5">
      <c r="A161" s="26" t="s">
        <v>51</v>
      </c>
      <c s="31" t="s">
        <v>242</v>
      </c>
      <c s="31" t="s">
        <v>5265</v>
      </c>
      <c s="26" t="s">
        <v>53</v>
      </c>
      <c s="32" t="s">
        <v>5266</v>
      </c>
      <c s="33" t="s">
        <v>65</v>
      </c>
      <c s="34">
        <v>19</v>
      </c>
      <c s="35">
        <v>0</v>
      </c>
      <c s="36">
        <f>ROUND(ROUND(H161,2)*ROUND(G161,3),2)</f>
      </c>
      <c r="O161">
        <f>(I161*21)/100</f>
      </c>
      <c t="s">
        <v>28</v>
      </c>
    </row>
    <row r="162" spans="1:5" ht="12.75">
      <c r="A162" s="37" t="s">
        <v>56</v>
      </c>
      <c r="E162" s="38" t="s">
        <v>5194</v>
      </c>
    </row>
    <row r="163" spans="1:5" ht="25.5">
      <c r="A163" s="39" t="s">
        <v>57</v>
      </c>
      <c r="E163" s="40" t="s">
        <v>5267</v>
      </c>
    </row>
    <row r="164" spans="1:5" ht="25.5">
      <c r="A164" t="s">
        <v>58</v>
      </c>
      <c r="E164" s="38" t="s">
        <v>5268</v>
      </c>
    </row>
    <row r="165" spans="1:16" ht="12.75">
      <c r="A165" s="26" t="s">
        <v>51</v>
      </c>
      <c s="31" t="s">
        <v>246</v>
      </c>
      <c s="31" t="s">
        <v>5269</v>
      </c>
      <c s="26" t="s">
        <v>53</v>
      </c>
      <c s="32" t="s">
        <v>5270</v>
      </c>
      <c s="33" t="s">
        <v>65</v>
      </c>
      <c s="34">
        <v>1</v>
      </c>
      <c s="35">
        <v>0</v>
      </c>
      <c s="36">
        <f>ROUND(ROUND(H165,2)*ROUND(G165,3),2)</f>
      </c>
      <c r="O165">
        <f>(I165*21)/100</f>
      </c>
      <c t="s">
        <v>28</v>
      </c>
    </row>
    <row r="166" spans="1:5" ht="12.75">
      <c r="A166" s="37" t="s">
        <v>56</v>
      </c>
      <c r="E166" s="38" t="s">
        <v>5271</v>
      </c>
    </row>
    <row r="167" spans="1:5" ht="25.5">
      <c r="A167" s="39" t="s">
        <v>57</v>
      </c>
      <c r="E167" s="40" t="s">
        <v>5272</v>
      </c>
    </row>
    <row r="168" spans="1:5" ht="25.5">
      <c r="A168" t="s">
        <v>58</v>
      </c>
      <c r="E168" s="38" t="s">
        <v>5273</v>
      </c>
    </row>
    <row r="169" spans="1:18" ht="12.75" customHeight="1">
      <c r="A169" s="6" t="s">
        <v>48</v>
      </c>
      <c s="6"/>
      <c s="44" t="s">
        <v>44</v>
      </c>
      <c s="6"/>
      <c s="29" t="s">
        <v>2999</v>
      </c>
      <c s="6"/>
      <c s="6"/>
      <c s="6"/>
      <c s="46">
        <f>0+Q169</f>
      </c>
      <c r="O169">
        <f>0+R169</f>
      </c>
      <c r="Q169">
        <f>0+I170+I174+I178+I182+I186</f>
      </c>
      <c>
        <f>0+O170+O174+O178+O182+O186</f>
      </c>
    </row>
    <row r="170" spans="1:16" ht="12.75">
      <c r="A170" s="26" t="s">
        <v>51</v>
      </c>
      <c s="31" t="s">
        <v>206</v>
      </c>
      <c s="31" t="s">
        <v>4128</v>
      </c>
      <c s="26" t="s">
        <v>53</v>
      </c>
      <c s="32" t="s">
        <v>4129</v>
      </c>
      <c s="33" t="s">
        <v>55</v>
      </c>
      <c s="34">
        <v>137</v>
      </c>
      <c s="35">
        <v>0</v>
      </c>
      <c s="36">
        <f>ROUND(ROUND(H170,2)*ROUND(G170,3),2)</f>
      </c>
      <c r="O170">
        <f>(I170*21)/100</f>
      </c>
      <c t="s">
        <v>28</v>
      </c>
    </row>
    <row r="171" spans="1:5" ht="12.75">
      <c r="A171" s="37" t="s">
        <v>56</v>
      </c>
      <c r="E171" s="38" t="s">
        <v>53</v>
      </c>
    </row>
    <row r="172" spans="1:5" ht="12.75">
      <c r="A172" s="39" t="s">
        <v>57</v>
      </c>
      <c r="E172" s="40" t="s">
        <v>5274</v>
      </c>
    </row>
    <row r="173" spans="1:5" ht="51">
      <c r="A173" t="s">
        <v>58</v>
      </c>
      <c r="E173" s="38" t="s">
        <v>4030</v>
      </c>
    </row>
    <row r="174" spans="1:16" ht="12.75">
      <c r="A174" s="26" t="s">
        <v>51</v>
      </c>
      <c s="31" t="s">
        <v>210</v>
      </c>
      <c s="31" t="s">
        <v>5275</v>
      </c>
      <c s="26" t="s">
        <v>53</v>
      </c>
      <c s="32" t="s">
        <v>5276</v>
      </c>
      <c s="33" t="s">
        <v>55</v>
      </c>
      <c s="34">
        <v>30</v>
      </c>
      <c s="35">
        <v>0</v>
      </c>
      <c s="36">
        <f>ROUND(ROUND(H174,2)*ROUND(G174,3),2)</f>
      </c>
      <c r="O174">
        <f>(I174*21)/100</f>
      </c>
      <c t="s">
        <v>28</v>
      </c>
    </row>
    <row r="175" spans="1:5" ht="12.75">
      <c r="A175" s="37" t="s">
        <v>56</v>
      </c>
      <c r="E175" s="38" t="s">
        <v>53</v>
      </c>
    </row>
    <row r="176" spans="1:5" ht="12.75">
      <c r="A176" s="39" t="s">
        <v>57</v>
      </c>
      <c r="E176" s="40" t="s">
        <v>198</v>
      </c>
    </row>
    <row r="177" spans="1:5" ht="25.5">
      <c r="A177" t="s">
        <v>58</v>
      </c>
      <c r="E177" s="38" t="s">
        <v>4135</v>
      </c>
    </row>
    <row r="178" spans="1:16" ht="12.75">
      <c r="A178" s="26" t="s">
        <v>51</v>
      </c>
      <c s="31" t="s">
        <v>214</v>
      </c>
      <c s="31" t="s">
        <v>5277</v>
      </c>
      <c s="26" t="s">
        <v>53</v>
      </c>
      <c s="32" t="s">
        <v>5278</v>
      </c>
      <c s="33" t="s">
        <v>114</v>
      </c>
      <c s="34">
        <v>14.4</v>
      </c>
      <c s="35">
        <v>0</v>
      </c>
      <c s="36">
        <f>ROUND(ROUND(H178,2)*ROUND(G178,3),2)</f>
      </c>
      <c r="O178">
        <f>(I178*21)/100</f>
      </c>
      <c t="s">
        <v>28</v>
      </c>
    </row>
    <row r="179" spans="1:5" ht="12.75">
      <c r="A179" s="37" t="s">
        <v>56</v>
      </c>
      <c r="E179" s="38" t="s">
        <v>53</v>
      </c>
    </row>
    <row r="180" spans="1:5" ht="25.5">
      <c r="A180" s="39" t="s">
        <v>57</v>
      </c>
      <c r="E180" s="40" t="s">
        <v>5279</v>
      </c>
    </row>
    <row r="181" spans="1:5" ht="280.5">
      <c r="A181" t="s">
        <v>58</v>
      </c>
      <c r="E181" s="38" t="s">
        <v>5280</v>
      </c>
    </row>
    <row r="182" spans="1:16" ht="25.5">
      <c r="A182" s="26" t="s">
        <v>51</v>
      </c>
      <c s="31" t="s">
        <v>218</v>
      </c>
      <c s="31" t="s">
        <v>3814</v>
      </c>
      <c s="26" t="s">
        <v>53</v>
      </c>
      <c s="32" t="s">
        <v>5281</v>
      </c>
      <c s="33" t="s">
        <v>114</v>
      </c>
      <c s="34">
        <v>67</v>
      </c>
      <c s="35">
        <v>0</v>
      </c>
      <c s="36">
        <f>ROUND(ROUND(H182,2)*ROUND(G182,3),2)</f>
      </c>
      <c r="O182">
        <f>(I182*21)/100</f>
      </c>
      <c t="s">
        <v>28</v>
      </c>
    </row>
    <row r="183" spans="1:5" ht="12.75">
      <c r="A183" s="37" t="s">
        <v>56</v>
      </c>
      <c r="E183" s="38" t="s">
        <v>5282</v>
      </c>
    </row>
    <row r="184" spans="1:5" ht="12.75">
      <c r="A184" s="39" t="s">
        <v>57</v>
      </c>
      <c r="E184" s="40" t="s">
        <v>5283</v>
      </c>
    </row>
    <row r="185" spans="1:5" ht="280.5">
      <c r="A185" t="s">
        <v>58</v>
      </c>
      <c r="E185" s="38" t="s">
        <v>3889</v>
      </c>
    </row>
    <row r="186" spans="1:16" ht="12.75">
      <c r="A186" s="26" t="s">
        <v>51</v>
      </c>
      <c s="31" t="s">
        <v>222</v>
      </c>
      <c s="31" t="s">
        <v>4043</v>
      </c>
      <c s="26" t="s">
        <v>53</v>
      </c>
      <c s="32" t="s">
        <v>4044</v>
      </c>
      <c s="33" t="s">
        <v>114</v>
      </c>
      <c s="34">
        <v>20</v>
      </c>
      <c s="35">
        <v>0</v>
      </c>
      <c s="36">
        <f>ROUND(ROUND(H186,2)*ROUND(G186,3),2)</f>
      </c>
      <c r="O186">
        <f>(I186*21)/100</f>
      </c>
      <c t="s">
        <v>28</v>
      </c>
    </row>
    <row r="187" spans="1:5" ht="12.75">
      <c r="A187" s="37" t="s">
        <v>56</v>
      </c>
      <c r="E187" s="38" t="s">
        <v>53</v>
      </c>
    </row>
    <row r="188" spans="1:5" ht="12.75">
      <c r="A188" s="39" t="s">
        <v>57</v>
      </c>
      <c r="E188" s="40" t="s">
        <v>5284</v>
      </c>
    </row>
    <row r="189" spans="1:5" ht="178.5">
      <c r="A189" t="s">
        <v>58</v>
      </c>
      <c r="E189" s="38" t="s">
        <v>3580</v>
      </c>
    </row>
    <row r="190" spans="1:18" ht="12.75" customHeight="1">
      <c r="A190" s="6" t="s">
        <v>48</v>
      </c>
      <c s="6"/>
      <c s="44" t="s">
        <v>364</v>
      </c>
      <c s="6"/>
      <c s="29" t="s">
        <v>365</v>
      </c>
      <c s="6"/>
      <c s="6"/>
      <c s="6"/>
      <c s="46">
        <f>0+Q190</f>
      </c>
      <c r="O190">
        <f>0+R190</f>
      </c>
      <c r="Q190">
        <f>0+I191+I195+I199</f>
      </c>
      <c>
        <f>0+O191+O195+O199</f>
      </c>
    </row>
    <row r="191" spans="1:16" ht="38.25">
      <c r="A191" s="26" t="s">
        <v>51</v>
      </c>
      <c s="31" t="s">
        <v>314</v>
      </c>
      <c s="31" t="s">
        <v>2722</v>
      </c>
      <c s="26" t="s">
        <v>373</v>
      </c>
      <c s="32" t="s">
        <v>2723</v>
      </c>
      <c s="33" t="s">
        <v>375</v>
      </c>
      <c s="34">
        <v>2500</v>
      </c>
      <c s="35">
        <v>0</v>
      </c>
      <c s="36">
        <f>ROUND(ROUND(H191,2)*ROUND(G191,3),2)</f>
      </c>
      <c r="O191">
        <f>(I191*21)/100</f>
      </c>
      <c t="s">
        <v>28</v>
      </c>
    </row>
    <row r="192" spans="1:5" ht="12.75">
      <c r="A192" s="37" t="s">
        <v>56</v>
      </c>
      <c r="E192" s="38" t="s">
        <v>5285</v>
      </c>
    </row>
    <row r="193" spans="1:5" ht="12.75">
      <c r="A193" s="39" t="s">
        <v>57</v>
      </c>
      <c r="E193" s="40" t="s">
        <v>5286</v>
      </c>
    </row>
    <row r="194" spans="1:5" ht="165.75">
      <c r="A194" t="s">
        <v>58</v>
      </c>
      <c r="E194" s="38" t="s">
        <v>5287</v>
      </c>
    </row>
    <row r="195" spans="1:16" ht="25.5">
      <c r="A195" s="26" t="s">
        <v>51</v>
      </c>
      <c s="31" t="s">
        <v>226</v>
      </c>
      <c s="31" t="s">
        <v>3379</v>
      </c>
      <c s="26" t="s">
        <v>373</v>
      </c>
      <c s="32" t="s">
        <v>3380</v>
      </c>
      <c s="33" t="s">
        <v>375</v>
      </c>
      <c s="34">
        <v>50.6</v>
      </c>
      <c s="35">
        <v>0</v>
      </c>
      <c s="36">
        <f>ROUND(ROUND(H195,2)*ROUND(G195,3),2)</f>
      </c>
      <c r="O195">
        <f>(I195*21)/100</f>
      </c>
      <c t="s">
        <v>28</v>
      </c>
    </row>
    <row r="196" spans="1:5" ht="12.75">
      <c r="A196" s="37" t="s">
        <v>56</v>
      </c>
      <c r="E196" s="38" t="s">
        <v>5285</v>
      </c>
    </row>
    <row r="197" spans="1:5" ht="12.75">
      <c r="A197" s="39" t="s">
        <v>57</v>
      </c>
      <c r="E197" s="40" t="s">
        <v>5288</v>
      </c>
    </row>
    <row r="198" spans="1:5" ht="165.75">
      <c r="A198" t="s">
        <v>58</v>
      </c>
      <c r="E198" s="38" t="s">
        <v>5287</v>
      </c>
    </row>
    <row r="199" spans="1:16" ht="38.25">
      <c r="A199" s="26" t="s">
        <v>51</v>
      </c>
      <c s="31" t="s">
        <v>230</v>
      </c>
      <c s="31" t="s">
        <v>372</v>
      </c>
      <c s="26" t="s">
        <v>373</v>
      </c>
      <c s="32" t="s">
        <v>374</v>
      </c>
      <c s="33" t="s">
        <v>375</v>
      </c>
      <c s="34">
        <v>83.85</v>
      </c>
      <c s="35">
        <v>0</v>
      </c>
      <c s="36">
        <f>ROUND(ROUND(H199,2)*ROUND(G199,3),2)</f>
      </c>
      <c r="O199">
        <f>(I199*21)/100</f>
      </c>
      <c t="s">
        <v>28</v>
      </c>
    </row>
    <row r="200" spans="1:5" ht="12.75">
      <c r="A200" s="37" t="s">
        <v>56</v>
      </c>
      <c r="E200" s="38" t="s">
        <v>5285</v>
      </c>
    </row>
    <row r="201" spans="1:5" ht="25.5">
      <c r="A201" s="39" t="s">
        <v>57</v>
      </c>
      <c r="E201" s="40" t="s">
        <v>5289</v>
      </c>
    </row>
    <row r="202" spans="1:5" ht="165.75">
      <c r="A202" t="s">
        <v>58</v>
      </c>
      <c r="E202" s="38" t="s">
        <v>5287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5292</v>
      </c>
      <c s="41">
        <f>0+I9+I170+I175+I188+I253+I270+I275+I336+I341</f>
      </c>
      <c r="O3" t="s">
        <v>23</v>
      </c>
      <c t="s">
        <v>28</v>
      </c>
    </row>
    <row r="4" spans="1:16" ht="15" customHeight="1">
      <c r="A4" t="s">
        <v>17</v>
      </c>
      <c s="12" t="s">
        <v>18</v>
      </c>
      <c s="13" t="s">
        <v>5290</v>
      </c>
      <c s="1"/>
      <c s="14" t="s">
        <v>5291</v>
      </c>
      <c s="1"/>
      <c s="1"/>
      <c s="11"/>
      <c s="11"/>
      <c r="O4" t="s">
        <v>24</v>
      </c>
      <c t="s">
        <v>28</v>
      </c>
    </row>
    <row r="5" spans="1:16" ht="12.75" customHeight="1">
      <c r="A5" t="s">
        <v>21</v>
      </c>
      <c s="16" t="s">
        <v>22</v>
      </c>
      <c s="17" t="s">
        <v>5292</v>
      </c>
      <c s="6"/>
      <c s="18" t="s">
        <v>5293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5295</v>
      </c>
      <c s="26" t="s">
        <v>53</v>
      </c>
      <c s="32" t="s">
        <v>5296</v>
      </c>
      <c s="33" t="s">
        <v>375</v>
      </c>
      <c s="34">
        <v>6.829</v>
      </c>
      <c s="35">
        <v>0</v>
      </c>
      <c s="36">
        <f>ROUND(ROUND(H10,2)*ROUND(G10,3),2)</f>
      </c>
      <c r="O10">
        <f>(I10*21)/100</f>
      </c>
      <c t="s">
        <v>28</v>
      </c>
    </row>
    <row r="11" spans="1:5" ht="12.75">
      <c r="A11" s="37" t="s">
        <v>56</v>
      </c>
      <c r="E11" s="38" t="s">
        <v>5296</v>
      </c>
    </row>
    <row r="12" spans="1:5" ht="12.75">
      <c r="A12" s="39" t="s">
        <v>57</v>
      </c>
      <c r="E12" s="40" t="s">
        <v>5297</v>
      </c>
    </row>
    <row r="13" spans="1:5" ht="12.75">
      <c r="A13" t="s">
        <v>58</v>
      </c>
      <c r="E13" s="38" t="s">
        <v>53</v>
      </c>
    </row>
    <row r="14" spans="1:16" ht="25.5">
      <c r="A14" s="26" t="s">
        <v>51</v>
      </c>
      <c s="31" t="s">
        <v>28</v>
      </c>
      <c s="31" t="s">
        <v>5298</v>
      </c>
      <c s="26" t="s">
        <v>53</v>
      </c>
      <c s="32" t="s">
        <v>5299</v>
      </c>
      <c s="33" t="s">
        <v>118</v>
      </c>
      <c s="34">
        <v>43.61</v>
      </c>
      <c s="35">
        <v>0</v>
      </c>
      <c s="36">
        <f>ROUND(ROUND(H14,2)*ROUND(G14,3),2)</f>
      </c>
      <c r="O14">
        <f>(I14*21)/100</f>
      </c>
      <c t="s">
        <v>28</v>
      </c>
    </row>
    <row r="15" spans="1:5" ht="25.5">
      <c r="A15" s="37" t="s">
        <v>56</v>
      </c>
      <c r="E15" s="38" t="s">
        <v>5300</v>
      </c>
    </row>
    <row r="16" spans="1:5" ht="25.5">
      <c r="A16" s="39" t="s">
        <v>57</v>
      </c>
      <c r="E16" s="40" t="s">
        <v>5301</v>
      </c>
    </row>
    <row r="17" spans="1:5" ht="12.75">
      <c r="A17" t="s">
        <v>58</v>
      </c>
      <c r="E17" s="38" t="s">
        <v>53</v>
      </c>
    </row>
    <row r="18" spans="1:16" ht="25.5">
      <c r="A18" s="26" t="s">
        <v>51</v>
      </c>
      <c s="31" t="s">
        <v>26</v>
      </c>
      <c s="31" t="s">
        <v>5302</v>
      </c>
      <c s="26" t="s">
        <v>53</v>
      </c>
      <c s="32" t="s">
        <v>5303</v>
      </c>
      <c s="33" t="s">
        <v>118</v>
      </c>
      <c s="34">
        <v>43.61</v>
      </c>
      <c s="35">
        <v>0</v>
      </c>
      <c s="36">
        <f>ROUND(ROUND(H18,2)*ROUND(G18,3),2)</f>
      </c>
      <c r="O18">
        <f>(I18*21)/100</f>
      </c>
      <c t="s">
        <v>28</v>
      </c>
    </row>
    <row r="19" spans="1:5" ht="25.5">
      <c r="A19" s="37" t="s">
        <v>56</v>
      </c>
      <c r="E19" s="38" t="s">
        <v>5304</v>
      </c>
    </row>
    <row r="20" spans="1:5" ht="12.75">
      <c r="A20" s="39" t="s">
        <v>57</v>
      </c>
      <c r="E20" s="40" t="s">
        <v>5305</v>
      </c>
    </row>
    <row r="21" spans="1:5" ht="12.75">
      <c r="A21" t="s">
        <v>58</v>
      </c>
      <c r="E21" s="38" t="s">
        <v>53</v>
      </c>
    </row>
    <row r="22" spans="1:16" ht="25.5">
      <c r="A22" s="26" t="s">
        <v>51</v>
      </c>
      <c s="31" t="s">
        <v>38</v>
      </c>
      <c s="31" t="s">
        <v>5306</v>
      </c>
      <c s="26" t="s">
        <v>53</v>
      </c>
      <c s="32" t="s">
        <v>5307</v>
      </c>
      <c s="33" t="s">
        <v>118</v>
      </c>
      <c s="34">
        <v>43.61</v>
      </c>
      <c s="35">
        <v>0</v>
      </c>
      <c s="36">
        <f>ROUND(ROUND(H22,2)*ROUND(G22,3),2)</f>
      </c>
      <c r="O22">
        <f>(I22*21)/100</f>
      </c>
      <c t="s">
        <v>28</v>
      </c>
    </row>
    <row r="23" spans="1:5" ht="25.5">
      <c r="A23" s="37" t="s">
        <v>56</v>
      </c>
      <c r="E23" s="38" t="s">
        <v>5308</v>
      </c>
    </row>
    <row r="24" spans="1:5" ht="12.75">
      <c r="A24" s="39" t="s">
        <v>57</v>
      </c>
      <c r="E24" s="40" t="s">
        <v>5305</v>
      </c>
    </row>
    <row r="25" spans="1:5" ht="12.75">
      <c r="A25" t="s">
        <v>58</v>
      </c>
      <c r="E25" s="38" t="s">
        <v>53</v>
      </c>
    </row>
    <row r="26" spans="1:16" ht="25.5">
      <c r="A26" s="26" t="s">
        <v>51</v>
      </c>
      <c s="31" t="s">
        <v>40</v>
      </c>
      <c s="31" t="s">
        <v>5309</v>
      </c>
      <c s="26" t="s">
        <v>53</v>
      </c>
      <c s="32" t="s">
        <v>5310</v>
      </c>
      <c s="33" t="s">
        <v>118</v>
      </c>
      <c s="34">
        <v>144.754</v>
      </c>
      <c s="35">
        <v>0</v>
      </c>
      <c s="36">
        <f>ROUND(ROUND(H26,2)*ROUND(G26,3),2)</f>
      </c>
      <c r="O26">
        <f>(I26*21)/100</f>
      </c>
      <c t="s">
        <v>28</v>
      </c>
    </row>
    <row r="27" spans="1:5" ht="25.5">
      <c r="A27" s="37" t="s">
        <v>56</v>
      </c>
      <c r="E27" s="38" t="s">
        <v>5311</v>
      </c>
    </row>
    <row r="28" spans="1:5" ht="63.75">
      <c r="A28" s="39" t="s">
        <v>57</v>
      </c>
      <c r="E28" s="40" t="s">
        <v>5312</v>
      </c>
    </row>
    <row r="29" spans="1:5" ht="12.75">
      <c r="A29" t="s">
        <v>58</v>
      </c>
      <c r="E29" s="38" t="s">
        <v>53</v>
      </c>
    </row>
    <row r="30" spans="1:16" ht="25.5">
      <c r="A30" s="26" t="s">
        <v>51</v>
      </c>
      <c s="31" t="s">
        <v>27</v>
      </c>
      <c s="31" t="s">
        <v>5313</v>
      </c>
      <c s="26" t="s">
        <v>53</v>
      </c>
      <c s="32" t="s">
        <v>5314</v>
      </c>
      <c s="33" t="s">
        <v>118</v>
      </c>
      <c s="34">
        <v>144.754</v>
      </c>
      <c s="35">
        <v>0</v>
      </c>
      <c s="36">
        <f>ROUND(ROUND(H30,2)*ROUND(G30,3),2)</f>
      </c>
      <c r="O30">
        <f>(I30*21)/100</f>
      </c>
      <c t="s">
        <v>28</v>
      </c>
    </row>
    <row r="31" spans="1:5" ht="25.5">
      <c r="A31" s="37" t="s">
        <v>56</v>
      </c>
      <c r="E31" s="38" t="s">
        <v>5315</v>
      </c>
    </row>
    <row r="32" spans="1:5" ht="12.75">
      <c r="A32" s="39" t="s">
        <v>57</v>
      </c>
      <c r="E32" s="40" t="s">
        <v>5316</v>
      </c>
    </row>
    <row r="33" spans="1:5" ht="12.75">
      <c r="A33" t="s">
        <v>58</v>
      </c>
      <c r="E33" s="38" t="s">
        <v>53</v>
      </c>
    </row>
    <row r="34" spans="1:16" ht="25.5">
      <c r="A34" s="26" t="s">
        <v>51</v>
      </c>
      <c s="31" t="s">
        <v>81</v>
      </c>
      <c s="31" t="s">
        <v>5317</v>
      </c>
      <c s="26" t="s">
        <v>53</v>
      </c>
      <c s="32" t="s">
        <v>5318</v>
      </c>
      <c s="33" t="s">
        <v>118</v>
      </c>
      <c s="34">
        <v>144.754</v>
      </c>
      <c s="35">
        <v>0</v>
      </c>
      <c s="36">
        <f>ROUND(ROUND(H34,2)*ROUND(G34,3),2)</f>
      </c>
      <c r="O34">
        <f>(I34*21)/100</f>
      </c>
      <c t="s">
        <v>28</v>
      </c>
    </row>
    <row r="35" spans="1:5" ht="25.5">
      <c r="A35" s="37" t="s">
        <v>56</v>
      </c>
      <c r="E35" s="38" t="s">
        <v>5319</v>
      </c>
    </row>
    <row r="36" spans="1:5" ht="12.75">
      <c r="A36" s="39" t="s">
        <v>57</v>
      </c>
      <c r="E36" s="40" t="s">
        <v>5316</v>
      </c>
    </row>
    <row r="37" spans="1:5" ht="12.75">
      <c r="A37" t="s">
        <v>58</v>
      </c>
      <c r="E37" s="38" t="s">
        <v>53</v>
      </c>
    </row>
    <row r="38" spans="1:16" ht="25.5">
      <c r="A38" s="26" t="s">
        <v>51</v>
      </c>
      <c s="31" t="s">
        <v>85</v>
      </c>
      <c s="31" t="s">
        <v>5320</v>
      </c>
      <c s="26" t="s">
        <v>53</v>
      </c>
      <c s="32" t="s">
        <v>5321</v>
      </c>
      <c s="33" t="s">
        <v>118</v>
      </c>
      <c s="34">
        <v>362.609</v>
      </c>
      <c s="35">
        <v>0</v>
      </c>
      <c s="36">
        <f>ROUND(ROUND(H38,2)*ROUND(G38,3),2)</f>
      </c>
      <c r="O38">
        <f>(I38*21)/100</f>
      </c>
      <c t="s">
        <v>28</v>
      </c>
    </row>
    <row r="39" spans="1:5" ht="38.25">
      <c r="A39" s="37" t="s">
        <v>56</v>
      </c>
      <c r="E39" s="38" t="s">
        <v>5322</v>
      </c>
    </row>
    <row r="40" spans="1:5" ht="25.5">
      <c r="A40" s="39" t="s">
        <v>57</v>
      </c>
      <c r="E40" s="40" t="s">
        <v>5323</v>
      </c>
    </row>
    <row r="41" spans="1:5" ht="12.75">
      <c r="A41" t="s">
        <v>58</v>
      </c>
      <c r="E41" s="38" t="s">
        <v>53</v>
      </c>
    </row>
    <row r="42" spans="1:16" ht="25.5">
      <c r="A42" s="26" t="s">
        <v>51</v>
      </c>
      <c s="31" t="s">
        <v>44</v>
      </c>
      <c s="31" t="s">
        <v>5324</v>
      </c>
      <c s="26" t="s">
        <v>53</v>
      </c>
      <c s="32" t="s">
        <v>5325</v>
      </c>
      <c s="33" t="s">
        <v>118</v>
      </c>
      <c s="34">
        <v>362.609</v>
      </c>
      <c s="35">
        <v>0</v>
      </c>
      <c s="36">
        <f>ROUND(ROUND(H42,2)*ROUND(G42,3),2)</f>
      </c>
      <c r="O42">
        <f>(I42*21)/100</f>
      </c>
      <c t="s">
        <v>28</v>
      </c>
    </row>
    <row r="43" spans="1:5" ht="38.25">
      <c r="A43" s="37" t="s">
        <v>56</v>
      </c>
      <c r="E43" s="38" t="s">
        <v>5326</v>
      </c>
    </row>
    <row r="44" spans="1:5" ht="12.75">
      <c r="A44" s="39" t="s">
        <v>57</v>
      </c>
      <c r="E44" s="40" t="s">
        <v>5327</v>
      </c>
    </row>
    <row r="45" spans="1:5" ht="12.75">
      <c r="A45" t="s">
        <v>58</v>
      </c>
      <c r="E45" s="38" t="s">
        <v>53</v>
      </c>
    </row>
    <row r="46" spans="1:16" ht="25.5">
      <c r="A46" s="26" t="s">
        <v>51</v>
      </c>
      <c s="31" t="s">
        <v>46</v>
      </c>
      <c s="31" t="s">
        <v>5328</v>
      </c>
      <c s="26" t="s">
        <v>53</v>
      </c>
      <c s="32" t="s">
        <v>5329</v>
      </c>
      <c s="33" t="s">
        <v>118</v>
      </c>
      <c s="34">
        <v>362.609</v>
      </c>
      <c s="35">
        <v>0</v>
      </c>
      <c s="36">
        <f>ROUND(ROUND(H46,2)*ROUND(G46,3),2)</f>
      </c>
      <c r="O46">
        <f>(I46*21)/100</f>
      </c>
      <c t="s">
        <v>28</v>
      </c>
    </row>
    <row r="47" spans="1:5" ht="38.25">
      <c r="A47" s="37" t="s">
        <v>56</v>
      </c>
      <c r="E47" s="38" t="s">
        <v>5330</v>
      </c>
    </row>
    <row r="48" spans="1:5" ht="12.75">
      <c r="A48" s="39" t="s">
        <v>57</v>
      </c>
      <c r="E48" s="40" t="s">
        <v>5327</v>
      </c>
    </row>
    <row r="49" spans="1:5" ht="12.75">
      <c r="A49" t="s">
        <v>58</v>
      </c>
      <c r="E49" s="38" t="s">
        <v>53</v>
      </c>
    </row>
    <row r="50" spans="1:16" ht="25.5">
      <c r="A50" s="26" t="s">
        <v>51</v>
      </c>
      <c s="31" t="s">
        <v>95</v>
      </c>
      <c s="31" t="s">
        <v>5331</v>
      </c>
      <c s="26" t="s">
        <v>53</v>
      </c>
      <c s="32" t="s">
        <v>5332</v>
      </c>
      <c s="33" t="s">
        <v>118</v>
      </c>
      <c s="34">
        <v>360.985</v>
      </c>
      <c s="35">
        <v>0</v>
      </c>
      <c s="36">
        <f>ROUND(ROUND(H50,2)*ROUND(G50,3),2)</f>
      </c>
      <c r="O50">
        <f>(I50*21)/100</f>
      </c>
      <c t="s">
        <v>28</v>
      </c>
    </row>
    <row r="51" spans="1:5" ht="38.25">
      <c r="A51" s="37" t="s">
        <v>56</v>
      </c>
      <c r="E51" s="38" t="s">
        <v>5333</v>
      </c>
    </row>
    <row r="52" spans="1:5" ht="409.5">
      <c r="A52" s="39" t="s">
        <v>57</v>
      </c>
      <c r="E52" s="40" t="s">
        <v>5334</v>
      </c>
    </row>
    <row r="53" spans="1:5" ht="12.75">
      <c r="A53" t="s">
        <v>58</v>
      </c>
      <c r="E53" s="38" t="s">
        <v>53</v>
      </c>
    </row>
    <row r="54" spans="1:16" ht="25.5">
      <c r="A54" s="26" t="s">
        <v>51</v>
      </c>
      <c s="31" t="s">
        <v>99</v>
      </c>
      <c s="31" t="s">
        <v>5335</v>
      </c>
      <c s="26" t="s">
        <v>53</v>
      </c>
      <c s="32" t="s">
        <v>5336</v>
      </c>
      <c s="33" t="s">
        <v>118</v>
      </c>
      <c s="34">
        <v>360.985</v>
      </c>
      <c s="35">
        <v>0</v>
      </c>
      <c s="36">
        <f>ROUND(ROUND(H54,2)*ROUND(G54,3),2)</f>
      </c>
      <c r="O54">
        <f>(I54*21)/100</f>
      </c>
      <c t="s">
        <v>28</v>
      </c>
    </row>
    <row r="55" spans="1:5" ht="38.25">
      <c r="A55" s="37" t="s">
        <v>56</v>
      </c>
      <c r="E55" s="38" t="s">
        <v>5337</v>
      </c>
    </row>
    <row r="56" spans="1:5" ht="12.75">
      <c r="A56" s="39" t="s">
        <v>57</v>
      </c>
      <c r="E56" s="40" t="s">
        <v>5338</v>
      </c>
    </row>
    <row r="57" spans="1:5" ht="12.75">
      <c r="A57" t="s">
        <v>58</v>
      </c>
      <c r="E57" s="38" t="s">
        <v>53</v>
      </c>
    </row>
    <row r="58" spans="1:16" ht="25.5">
      <c r="A58" s="26" t="s">
        <v>51</v>
      </c>
      <c s="31" t="s">
        <v>103</v>
      </c>
      <c s="31" t="s">
        <v>5339</v>
      </c>
      <c s="26" t="s">
        <v>53</v>
      </c>
      <c s="32" t="s">
        <v>5340</v>
      </c>
      <c s="33" t="s">
        <v>118</v>
      </c>
      <c s="34">
        <v>360.985</v>
      </c>
      <c s="35">
        <v>0</v>
      </c>
      <c s="36">
        <f>ROUND(ROUND(H58,2)*ROUND(G58,3),2)</f>
      </c>
      <c r="O58">
        <f>(I58*21)/100</f>
      </c>
      <c t="s">
        <v>28</v>
      </c>
    </row>
    <row r="59" spans="1:5" ht="38.25">
      <c r="A59" s="37" t="s">
        <v>56</v>
      </c>
      <c r="E59" s="38" t="s">
        <v>5341</v>
      </c>
    </row>
    <row r="60" spans="1:5" ht="12.75">
      <c r="A60" s="39" t="s">
        <v>57</v>
      </c>
      <c r="E60" s="40" t="s">
        <v>5338</v>
      </c>
    </row>
    <row r="61" spans="1:5" ht="12.75">
      <c r="A61" t="s">
        <v>58</v>
      </c>
      <c r="E61" s="38" t="s">
        <v>53</v>
      </c>
    </row>
    <row r="62" spans="1:16" ht="12.75">
      <c r="A62" s="26" t="s">
        <v>51</v>
      </c>
      <c s="31" t="s">
        <v>67</v>
      </c>
      <c s="31" t="s">
        <v>5342</v>
      </c>
      <c s="26" t="s">
        <v>53</v>
      </c>
      <c s="32" t="s">
        <v>5343</v>
      </c>
      <c s="33" t="s">
        <v>114</v>
      </c>
      <c s="34">
        <v>1784.67</v>
      </c>
      <c s="35">
        <v>0</v>
      </c>
      <c s="36">
        <f>ROUND(ROUND(H62,2)*ROUND(G62,3),2)</f>
      </c>
      <c r="O62">
        <f>(I62*21)/100</f>
      </c>
      <c t="s">
        <v>28</v>
      </c>
    </row>
    <row r="63" spans="1:5" ht="25.5">
      <c r="A63" s="37" t="s">
        <v>56</v>
      </c>
      <c r="E63" s="38" t="s">
        <v>5344</v>
      </c>
    </row>
    <row r="64" spans="1:5" ht="409.5">
      <c r="A64" s="39" t="s">
        <v>57</v>
      </c>
      <c r="E64" s="40" t="s">
        <v>5345</v>
      </c>
    </row>
    <row r="65" spans="1:5" ht="12.75">
      <c r="A65" t="s">
        <v>58</v>
      </c>
      <c r="E65" s="38" t="s">
        <v>53</v>
      </c>
    </row>
    <row r="66" spans="1:16" ht="12.75">
      <c r="A66" s="26" t="s">
        <v>51</v>
      </c>
      <c s="31" t="s">
        <v>294</v>
      </c>
      <c s="31" t="s">
        <v>5346</v>
      </c>
      <c s="26" t="s">
        <v>53</v>
      </c>
      <c s="32" t="s">
        <v>5347</v>
      </c>
      <c s="33" t="s">
        <v>114</v>
      </c>
      <c s="34">
        <v>483.9</v>
      </c>
      <c s="35">
        <v>0</v>
      </c>
      <c s="36">
        <f>ROUND(ROUND(H66,2)*ROUND(G66,3),2)</f>
      </c>
      <c r="O66">
        <f>(I66*21)/100</f>
      </c>
      <c t="s">
        <v>28</v>
      </c>
    </row>
    <row r="67" spans="1:5" ht="25.5">
      <c r="A67" s="37" t="s">
        <v>56</v>
      </c>
      <c r="E67" s="38" t="s">
        <v>5348</v>
      </c>
    </row>
    <row r="68" spans="1:5" ht="25.5">
      <c r="A68" s="39" t="s">
        <v>57</v>
      </c>
      <c r="E68" s="40" t="s">
        <v>5349</v>
      </c>
    </row>
    <row r="69" spans="1:5" ht="12.75">
      <c r="A69" t="s">
        <v>58</v>
      </c>
      <c r="E69" s="38" t="s">
        <v>53</v>
      </c>
    </row>
    <row r="70" spans="1:16" ht="12.75">
      <c r="A70" s="26" t="s">
        <v>51</v>
      </c>
      <c s="31" t="s">
        <v>298</v>
      </c>
      <c s="31" t="s">
        <v>5350</v>
      </c>
      <c s="26" t="s">
        <v>53</v>
      </c>
      <c s="32" t="s">
        <v>5351</v>
      </c>
      <c s="33" t="s">
        <v>114</v>
      </c>
      <c s="34">
        <v>1784.67</v>
      </c>
      <c s="35">
        <v>0</v>
      </c>
      <c s="36">
        <f>ROUND(ROUND(H70,2)*ROUND(G70,3),2)</f>
      </c>
      <c r="O70">
        <f>(I70*21)/100</f>
      </c>
      <c t="s">
        <v>28</v>
      </c>
    </row>
    <row r="71" spans="1:5" ht="25.5">
      <c r="A71" s="37" t="s">
        <v>56</v>
      </c>
      <c r="E71" s="38" t="s">
        <v>5352</v>
      </c>
    </row>
    <row r="72" spans="1:5" ht="12.75">
      <c r="A72" s="39" t="s">
        <v>57</v>
      </c>
      <c r="E72" s="40" t="s">
        <v>5353</v>
      </c>
    </row>
    <row r="73" spans="1:5" ht="12.75">
      <c r="A73" t="s">
        <v>58</v>
      </c>
      <c r="E73" s="38" t="s">
        <v>53</v>
      </c>
    </row>
    <row r="74" spans="1:16" ht="12.75">
      <c r="A74" s="26" t="s">
        <v>51</v>
      </c>
      <c s="31" t="s">
        <v>150</v>
      </c>
      <c s="31" t="s">
        <v>5354</v>
      </c>
      <c s="26" t="s">
        <v>53</v>
      </c>
      <c s="32" t="s">
        <v>5355</v>
      </c>
      <c s="33" t="s">
        <v>114</v>
      </c>
      <c s="34">
        <v>483.9</v>
      </c>
      <c s="35">
        <v>0</v>
      </c>
      <c s="36">
        <f>ROUND(ROUND(H74,2)*ROUND(G74,3),2)</f>
      </c>
      <c r="O74">
        <f>(I74*21)/100</f>
      </c>
      <c t="s">
        <v>28</v>
      </c>
    </row>
    <row r="75" spans="1:5" ht="25.5">
      <c r="A75" s="37" t="s">
        <v>56</v>
      </c>
      <c r="E75" s="38" t="s">
        <v>5356</v>
      </c>
    </row>
    <row r="76" spans="1:5" ht="12.75">
      <c r="A76" s="39" t="s">
        <v>57</v>
      </c>
      <c r="E76" s="40" t="s">
        <v>5357</v>
      </c>
    </row>
    <row r="77" spans="1:5" ht="12.75">
      <c r="A77" t="s">
        <v>58</v>
      </c>
      <c r="E77" s="38" t="s">
        <v>53</v>
      </c>
    </row>
    <row r="78" spans="1:16" ht="12.75">
      <c r="A78" s="26" t="s">
        <v>51</v>
      </c>
      <c s="31" t="s">
        <v>152</v>
      </c>
      <c s="31" t="s">
        <v>5358</v>
      </c>
      <c s="26" t="s">
        <v>53</v>
      </c>
      <c s="32" t="s">
        <v>5359</v>
      </c>
      <c s="33" t="s">
        <v>114</v>
      </c>
      <c s="34">
        <v>580.58</v>
      </c>
      <c s="35">
        <v>0</v>
      </c>
      <c s="36">
        <f>ROUND(ROUND(H78,2)*ROUND(G78,3),2)</f>
      </c>
      <c r="O78">
        <f>(I78*21)/100</f>
      </c>
      <c t="s">
        <v>28</v>
      </c>
    </row>
    <row r="79" spans="1:5" ht="12.75">
      <c r="A79" s="37" t="s">
        <v>56</v>
      </c>
      <c r="E79" s="38" t="s">
        <v>5360</v>
      </c>
    </row>
    <row r="80" spans="1:5" ht="25.5">
      <c r="A80" s="39" t="s">
        <v>57</v>
      </c>
      <c r="E80" s="40" t="s">
        <v>5361</v>
      </c>
    </row>
    <row r="81" spans="1:5" ht="12.75">
      <c r="A81" t="s">
        <v>58</v>
      </c>
      <c r="E81" s="38" t="s">
        <v>53</v>
      </c>
    </row>
    <row r="82" spans="1:16" ht="12.75">
      <c r="A82" s="26" t="s">
        <v>51</v>
      </c>
      <c s="31" t="s">
        <v>154</v>
      </c>
      <c s="31" t="s">
        <v>5362</v>
      </c>
      <c s="26" t="s">
        <v>53</v>
      </c>
      <c s="32" t="s">
        <v>5363</v>
      </c>
      <c s="33" t="s">
        <v>114</v>
      </c>
      <c s="34">
        <v>65.24</v>
      </c>
      <c s="35">
        <v>0</v>
      </c>
      <c s="36">
        <f>ROUND(ROUND(H82,2)*ROUND(G82,3),2)</f>
      </c>
      <c r="O82">
        <f>(I82*21)/100</f>
      </c>
      <c t="s">
        <v>28</v>
      </c>
    </row>
    <row r="83" spans="1:5" ht="25.5">
      <c r="A83" s="37" t="s">
        <v>56</v>
      </c>
      <c r="E83" s="38" t="s">
        <v>5364</v>
      </c>
    </row>
    <row r="84" spans="1:5" ht="25.5">
      <c r="A84" s="39" t="s">
        <v>57</v>
      </c>
      <c r="E84" s="40" t="s">
        <v>5365</v>
      </c>
    </row>
    <row r="85" spans="1:5" ht="12.75">
      <c r="A85" t="s">
        <v>58</v>
      </c>
      <c r="E85" s="38" t="s">
        <v>53</v>
      </c>
    </row>
    <row r="86" spans="1:16" ht="12.75">
      <c r="A86" s="26" t="s">
        <v>51</v>
      </c>
      <c s="31" t="s">
        <v>158</v>
      </c>
      <c s="31" t="s">
        <v>5366</v>
      </c>
      <c s="26" t="s">
        <v>53</v>
      </c>
      <c s="32" t="s">
        <v>5367</v>
      </c>
      <c s="33" t="s">
        <v>114</v>
      </c>
      <c s="34">
        <v>580.58</v>
      </c>
      <c s="35">
        <v>0</v>
      </c>
      <c s="36">
        <f>ROUND(ROUND(H86,2)*ROUND(G86,3),2)</f>
      </c>
      <c r="O86">
        <f>(I86*21)/100</f>
      </c>
      <c t="s">
        <v>28</v>
      </c>
    </row>
    <row r="87" spans="1:5" ht="25.5">
      <c r="A87" s="37" t="s">
        <v>56</v>
      </c>
      <c r="E87" s="38" t="s">
        <v>5368</v>
      </c>
    </row>
    <row r="88" spans="1:5" ht="12.75">
      <c r="A88" s="39" t="s">
        <v>57</v>
      </c>
      <c r="E88" s="40" t="s">
        <v>5369</v>
      </c>
    </row>
    <row r="89" spans="1:5" ht="12.75">
      <c r="A89" t="s">
        <v>58</v>
      </c>
      <c r="E89" s="38" t="s">
        <v>53</v>
      </c>
    </row>
    <row r="90" spans="1:16" ht="12.75">
      <c r="A90" s="26" t="s">
        <v>51</v>
      </c>
      <c s="31" t="s">
        <v>162</v>
      </c>
      <c s="31" t="s">
        <v>5370</v>
      </c>
      <c s="26" t="s">
        <v>53</v>
      </c>
      <c s="32" t="s">
        <v>5371</v>
      </c>
      <c s="33" t="s">
        <v>114</v>
      </c>
      <c s="34">
        <v>65.24</v>
      </c>
      <c s="35">
        <v>0</v>
      </c>
      <c s="36">
        <f>ROUND(ROUND(H90,2)*ROUND(G90,3),2)</f>
      </c>
      <c r="O90">
        <f>(I90*21)/100</f>
      </c>
      <c t="s">
        <v>28</v>
      </c>
    </row>
    <row r="91" spans="1:5" ht="25.5">
      <c r="A91" s="37" t="s">
        <v>56</v>
      </c>
      <c r="E91" s="38" t="s">
        <v>5372</v>
      </c>
    </row>
    <row r="92" spans="1:5" ht="12.75">
      <c r="A92" s="39" t="s">
        <v>57</v>
      </c>
      <c r="E92" s="40" t="s">
        <v>5373</v>
      </c>
    </row>
    <row r="93" spans="1:5" ht="12.75">
      <c r="A93" t="s">
        <v>58</v>
      </c>
      <c r="E93" s="38" t="s">
        <v>53</v>
      </c>
    </row>
    <row r="94" spans="1:16" ht="12.75">
      <c r="A94" s="26" t="s">
        <v>51</v>
      </c>
      <c s="31" t="s">
        <v>166</v>
      </c>
      <c s="31" t="s">
        <v>5374</v>
      </c>
      <c s="26" t="s">
        <v>53</v>
      </c>
      <c s="32" t="s">
        <v>5375</v>
      </c>
      <c s="33" t="s">
        <v>118</v>
      </c>
      <c s="34">
        <v>508.008</v>
      </c>
      <c s="35">
        <v>0</v>
      </c>
      <c s="36">
        <f>ROUND(ROUND(H94,2)*ROUND(G94,3),2)</f>
      </c>
      <c r="O94">
        <f>(I94*21)/100</f>
      </c>
      <c t="s">
        <v>28</v>
      </c>
    </row>
    <row r="95" spans="1:5" ht="25.5">
      <c r="A95" s="37" t="s">
        <v>56</v>
      </c>
      <c r="E95" s="38" t="s">
        <v>5376</v>
      </c>
    </row>
    <row r="96" spans="1:5" ht="25.5">
      <c r="A96" s="39" t="s">
        <v>57</v>
      </c>
      <c r="E96" s="40" t="s">
        <v>5301</v>
      </c>
    </row>
    <row r="97" spans="1:5" ht="12.75">
      <c r="A97" t="s">
        <v>58</v>
      </c>
      <c r="E97" s="38" t="s">
        <v>53</v>
      </c>
    </row>
    <row r="98" spans="1:16" ht="12.75">
      <c r="A98" s="26" t="s">
        <v>51</v>
      </c>
      <c s="31" t="s">
        <v>170</v>
      </c>
      <c s="31" t="s">
        <v>5377</v>
      </c>
      <c s="26" t="s">
        <v>53</v>
      </c>
      <c s="32" t="s">
        <v>5378</v>
      </c>
      <c s="33" t="s">
        <v>118</v>
      </c>
      <c s="34">
        <v>57.085</v>
      </c>
      <c s="35">
        <v>0</v>
      </c>
      <c s="36">
        <f>ROUND(ROUND(H98,2)*ROUND(G98,3),2)</f>
      </c>
      <c r="O98">
        <f>(I98*21)/100</f>
      </c>
      <c t="s">
        <v>28</v>
      </c>
    </row>
    <row r="99" spans="1:5" ht="25.5">
      <c r="A99" s="37" t="s">
        <v>56</v>
      </c>
      <c r="E99" s="38" t="s">
        <v>5379</v>
      </c>
    </row>
    <row r="100" spans="1:5" ht="12.75">
      <c r="A100" s="39" t="s">
        <v>57</v>
      </c>
      <c r="E100" s="40" t="s">
        <v>5380</v>
      </c>
    </row>
    <row r="101" spans="1:5" ht="12.75">
      <c r="A101" t="s">
        <v>58</v>
      </c>
      <c r="E101" s="38" t="s">
        <v>53</v>
      </c>
    </row>
    <row r="102" spans="1:16" ht="12.75">
      <c r="A102" s="26" t="s">
        <v>51</v>
      </c>
      <c s="31" t="s">
        <v>174</v>
      </c>
      <c s="31" t="s">
        <v>5381</v>
      </c>
      <c s="26" t="s">
        <v>53</v>
      </c>
      <c s="32" t="s">
        <v>5382</v>
      </c>
      <c s="33" t="s">
        <v>118</v>
      </c>
      <c s="34">
        <v>508.008</v>
      </c>
      <c s="35">
        <v>0</v>
      </c>
      <c s="36">
        <f>ROUND(ROUND(H102,2)*ROUND(G102,3),2)</f>
      </c>
      <c r="O102">
        <f>(I102*21)/100</f>
      </c>
      <c t="s">
        <v>28</v>
      </c>
    </row>
    <row r="103" spans="1:5" ht="25.5">
      <c r="A103" s="37" t="s">
        <v>56</v>
      </c>
      <c r="E103" s="38" t="s">
        <v>5383</v>
      </c>
    </row>
    <row r="104" spans="1:5" ht="12.75">
      <c r="A104" s="39" t="s">
        <v>57</v>
      </c>
      <c r="E104" s="40" t="s">
        <v>5384</v>
      </c>
    </row>
    <row r="105" spans="1:5" ht="12.75">
      <c r="A105" t="s">
        <v>58</v>
      </c>
      <c r="E105" s="38" t="s">
        <v>53</v>
      </c>
    </row>
    <row r="106" spans="1:16" ht="12.75">
      <c r="A106" s="26" t="s">
        <v>51</v>
      </c>
      <c s="31" t="s">
        <v>178</v>
      </c>
      <c s="31" t="s">
        <v>5385</v>
      </c>
      <c s="26" t="s">
        <v>53</v>
      </c>
      <c s="32" t="s">
        <v>5386</v>
      </c>
      <c s="33" t="s">
        <v>118</v>
      </c>
      <c s="34">
        <v>57.085</v>
      </c>
      <c s="35">
        <v>0</v>
      </c>
      <c s="36">
        <f>ROUND(ROUND(H106,2)*ROUND(G106,3),2)</f>
      </c>
      <c r="O106">
        <f>(I106*21)/100</f>
      </c>
      <c t="s">
        <v>28</v>
      </c>
    </row>
    <row r="107" spans="1:5" ht="25.5">
      <c r="A107" s="37" t="s">
        <v>56</v>
      </c>
      <c r="E107" s="38" t="s">
        <v>5387</v>
      </c>
    </row>
    <row r="108" spans="1:5" ht="12.75">
      <c r="A108" s="39" t="s">
        <v>57</v>
      </c>
      <c r="E108" s="40" t="s">
        <v>5388</v>
      </c>
    </row>
    <row r="109" spans="1:5" ht="12.75">
      <c r="A109" t="s">
        <v>58</v>
      </c>
      <c r="E109" s="38" t="s">
        <v>53</v>
      </c>
    </row>
    <row r="110" spans="1:16" ht="12.75">
      <c r="A110" s="26" t="s">
        <v>51</v>
      </c>
      <c s="31" t="s">
        <v>182</v>
      </c>
      <c s="31" t="s">
        <v>5389</v>
      </c>
      <c s="26" t="s">
        <v>53</v>
      </c>
      <c s="32" t="s">
        <v>5390</v>
      </c>
      <c s="33" t="s">
        <v>114</v>
      </c>
      <c s="34">
        <v>270</v>
      </c>
      <c s="35">
        <v>0</v>
      </c>
      <c s="36">
        <f>ROUND(ROUND(H110,2)*ROUND(G110,3),2)</f>
      </c>
      <c r="O110">
        <f>(I110*21)/100</f>
      </c>
      <c t="s">
        <v>28</v>
      </c>
    </row>
    <row r="111" spans="1:5" ht="25.5">
      <c r="A111" s="37" t="s">
        <v>56</v>
      </c>
      <c r="E111" s="38" t="s">
        <v>5391</v>
      </c>
    </row>
    <row r="112" spans="1:5" ht="12.75">
      <c r="A112" s="39" t="s">
        <v>57</v>
      </c>
      <c r="E112" s="40" t="s">
        <v>5392</v>
      </c>
    </row>
    <row r="113" spans="1:5" ht="12.75">
      <c r="A113" t="s">
        <v>58</v>
      </c>
      <c r="E113" s="38" t="s">
        <v>53</v>
      </c>
    </row>
    <row r="114" spans="1:16" ht="12.75">
      <c r="A114" s="26" t="s">
        <v>51</v>
      </c>
      <c s="31" t="s">
        <v>557</v>
      </c>
      <c s="31" t="s">
        <v>5393</v>
      </c>
      <c s="26" t="s">
        <v>53</v>
      </c>
      <c s="32" t="s">
        <v>5394</v>
      </c>
      <c s="33" t="s">
        <v>114</v>
      </c>
      <c s="34">
        <v>270</v>
      </c>
      <c s="35">
        <v>0</v>
      </c>
      <c s="36">
        <f>ROUND(ROUND(H114,2)*ROUND(G114,3),2)</f>
      </c>
      <c r="O114">
        <f>(I114*21)/100</f>
      </c>
      <c t="s">
        <v>28</v>
      </c>
    </row>
    <row r="115" spans="1:5" ht="25.5">
      <c r="A115" s="37" t="s">
        <v>56</v>
      </c>
      <c r="E115" s="38" t="s">
        <v>5395</v>
      </c>
    </row>
    <row r="116" spans="1:5" ht="12.75">
      <c r="A116" s="39" t="s">
        <v>57</v>
      </c>
      <c r="E116" s="40" t="s">
        <v>5392</v>
      </c>
    </row>
    <row r="117" spans="1:5" ht="12.75">
      <c r="A117" t="s">
        <v>58</v>
      </c>
      <c r="E117" s="38" t="s">
        <v>53</v>
      </c>
    </row>
    <row r="118" spans="1:16" ht="25.5">
      <c r="A118" s="26" t="s">
        <v>51</v>
      </c>
      <c s="31" t="s">
        <v>190</v>
      </c>
      <c s="31" t="s">
        <v>5396</v>
      </c>
      <c s="26" t="s">
        <v>53</v>
      </c>
      <c s="32" t="s">
        <v>5397</v>
      </c>
      <c s="33" t="s">
        <v>114</v>
      </c>
      <c s="34">
        <v>270</v>
      </c>
      <c s="35">
        <v>0</v>
      </c>
      <c s="36">
        <f>ROUND(ROUND(H118,2)*ROUND(G118,3),2)</f>
      </c>
      <c r="O118">
        <f>(I118*21)/100</f>
      </c>
      <c t="s">
        <v>28</v>
      </c>
    </row>
    <row r="119" spans="1:5" ht="25.5">
      <c r="A119" s="37" t="s">
        <v>56</v>
      </c>
      <c r="E119" s="38" t="s">
        <v>5398</v>
      </c>
    </row>
    <row r="120" spans="1:5" ht="12.75">
      <c r="A120" s="39" t="s">
        <v>57</v>
      </c>
      <c r="E120" s="40" t="s">
        <v>5392</v>
      </c>
    </row>
    <row r="121" spans="1:5" ht="12.75">
      <c r="A121" t="s">
        <v>58</v>
      </c>
      <c r="E121" s="38" t="s">
        <v>53</v>
      </c>
    </row>
    <row r="122" spans="1:16" ht="12.75">
      <c r="A122" s="26" t="s">
        <v>51</v>
      </c>
      <c s="31" t="s">
        <v>194</v>
      </c>
      <c s="31" t="s">
        <v>5399</v>
      </c>
      <c s="26" t="s">
        <v>53</v>
      </c>
      <c s="32" t="s">
        <v>5400</v>
      </c>
      <c s="33" t="s">
        <v>375</v>
      </c>
      <c s="34">
        <v>6.504</v>
      </c>
      <c s="35">
        <v>0</v>
      </c>
      <c s="36">
        <f>ROUND(ROUND(H122,2)*ROUND(G122,3),2)</f>
      </c>
      <c r="O122">
        <f>(I122*21)/100</f>
      </c>
      <c t="s">
        <v>28</v>
      </c>
    </row>
    <row r="123" spans="1:5" ht="25.5">
      <c r="A123" s="37" t="s">
        <v>56</v>
      </c>
      <c r="E123" s="38" t="s">
        <v>5401</v>
      </c>
    </row>
    <row r="124" spans="1:5" ht="12.75">
      <c r="A124" s="39" t="s">
        <v>57</v>
      </c>
      <c r="E124" s="40" t="s">
        <v>5402</v>
      </c>
    </row>
    <row r="125" spans="1:5" ht="12.75">
      <c r="A125" t="s">
        <v>58</v>
      </c>
      <c r="E125" s="38" t="s">
        <v>53</v>
      </c>
    </row>
    <row r="126" spans="1:16" ht="12.75">
      <c r="A126" s="26" t="s">
        <v>51</v>
      </c>
      <c s="31" t="s">
        <v>198</v>
      </c>
      <c s="31" t="s">
        <v>5403</v>
      </c>
      <c s="26" t="s">
        <v>53</v>
      </c>
      <c s="32" t="s">
        <v>5404</v>
      </c>
      <c s="33" t="s">
        <v>375</v>
      </c>
      <c s="34">
        <v>6.504</v>
      </c>
      <c s="35">
        <v>0</v>
      </c>
      <c s="36">
        <f>ROUND(ROUND(H126,2)*ROUND(G126,3),2)</f>
      </c>
      <c r="O126">
        <f>(I126*21)/100</f>
      </c>
      <c t="s">
        <v>28</v>
      </c>
    </row>
    <row r="127" spans="1:5" ht="25.5">
      <c r="A127" s="37" t="s">
        <v>56</v>
      </c>
      <c r="E127" s="38" t="s">
        <v>5405</v>
      </c>
    </row>
    <row r="128" spans="1:5" ht="12.75">
      <c r="A128" s="39" t="s">
        <v>57</v>
      </c>
      <c r="E128" s="40" t="s">
        <v>5402</v>
      </c>
    </row>
    <row r="129" spans="1:5" ht="12.75">
      <c r="A129" t="s">
        <v>58</v>
      </c>
      <c r="E129" s="38" t="s">
        <v>53</v>
      </c>
    </row>
    <row r="130" spans="1:16" ht="12.75">
      <c r="A130" s="26" t="s">
        <v>51</v>
      </c>
      <c s="31" t="s">
        <v>302</v>
      </c>
      <c s="31" t="s">
        <v>5406</v>
      </c>
      <c s="26" t="s">
        <v>53</v>
      </c>
      <c s="32" t="s">
        <v>5407</v>
      </c>
      <c s="33" t="s">
        <v>375</v>
      </c>
      <c s="34">
        <v>6.504</v>
      </c>
      <c s="35">
        <v>0</v>
      </c>
      <c s="36">
        <f>ROUND(ROUND(H130,2)*ROUND(G130,3),2)</f>
      </c>
      <c r="O130">
        <f>(I130*21)/100</f>
      </c>
      <c t="s">
        <v>28</v>
      </c>
    </row>
    <row r="131" spans="1:5" ht="25.5">
      <c r="A131" s="37" t="s">
        <v>56</v>
      </c>
      <c r="E131" s="38" t="s">
        <v>5408</v>
      </c>
    </row>
    <row r="132" spans="1:5" ht="12.75">
      <c r="A132" s="39" t="s">
        <v>57</v>
      </c>
      <c r="E132" s="40" t="s">
        <v>5402</v>
      </c>
    </row>
    <row r="133" spans="1:5" ht="12.75">
      <c r="A133" t="s">
        <v>58</v>
      </c>
      <c r="E133" s="38" t="s">
        <v>53</v>
      </c>
    </row>
    <row r="134" spans="1:16" ht="12.75">
      <c r="A134" s="26" t="s">
        <v>51</v>
      </c>
      <c s="31" t="s">
        <v>306</v>
      </c>
      <c s="31" t="s">
        <v>5409</v>
      </c>
      <c s="26" t="s">
        <v>53</v>
      </c>
      <c s="32" t="s">
        <v>5410</v>
      </c>
      <c s="33" t="s">
        <v>375</v>
      </c>
      <c s="34">
        <v>41.985</v>
      </c>
      <c s="35">
        <v>0</v>
      </c>
      <c s="36">
        <f>ROUND(ROUND(H134,2)*ROUND(G134,3),2)</f>
      </c>
      <c r="O134">
        <f>(I134*21)/100</f>
      </c>
      <c t="s">
        <v>28</v>
      </c>
    </row>
    <row r="135" spans="1:5" ht="12.75">
      <c r="A135" s="37" t="s">
        <v>56</v>
      </c>
      <c r="E135" s="38" t="s">
        <v>5410</v>
      </c>
    </row>
    <row r="136" spans="1:5" ht="12.75">
      <c r="A136" s="39" t="s">
        <v>57</v>
      </c>
      <c r="E136" s="40" t="s">
        <v>5411</v>
      </c>
    </row>
    <row r="137" spans="1:5" ht="12.75">
      <c r="A137" t="s">
        <v>58</v>
      </c>
      <c r="E137" s="38" t="s">
        <v>53</v>
      </c>
    </row>
    <row r="138" spans="1:16" ht="25.5">
      <c r="A138" s="26" t="s">
        <v>51</v>
      </c>
      <c s="31" t="s">
        <v>310</v>
      </c>
      <c s="31" t="s">
        <v>5412</v>
      </c>
      <c s="26" t="s">
        <v>53</v>
      </c>
      <c s="32" t="s">
        <v>5413</v>
      </c>
      <c s="33" t="s">
        <v>118</v>
      </c>
      <c s="34">
        <v>57.085</v>
      </c>
      <c s="35">
        <v>0</v>
      </c>
      <c s="36">
        <f>ROUND(ROUND(H138,2)*ROUND(G138,3),2)</f>
      </c>
      <c r="O138">
        <f>(I138*21)/100</f>
      </c>
      <c t="s">
        <v>28</v>
      </c>
    </row>
    <row r="139" spans="1:5" ht="38.25">
      <c r="A139" s="37" t="s">
        <v>56</v>
      </c>
      <c r="E139" s="38" t="s">
        <v>5414</v>
      </c>
    </row>
    <row r="140" spans="1:5" ht="12.75">
      <c r="A140" s="39" t="s">
        <v>57</v>
      </c>
      <c r="E140" s="40" t="s">
        <v>5380</v>
      </c>
    </row>
    <row r="141" spans="1:5" ht="12.75">
      <c r="A141" t="s">
        <v>58</v>
      </c>
      <c r="E141" s="38" t="s">
        <v>53</v>
      </c>
    </row>
    <row r="142" spans="1:16" ht="12.75">
      <c r="A142" s="26" t="s">
        <v>51</v>
      </c>
      <c s="31" t="s">
        <v>202</v>
      </c>
      <c s="31" t="s">
        <v>5415</v>
      </c>
      <c s="26" t="s">
        <v>53</v>
      </c>
      <c s="32" t="s">
        <v>5416</v>
      </c>
      <c s="33" t="s">
        <v>118</v>
      </c>
      <c s="34">
        <v>2735.874</v>
      </c>
      <c s="35">
        <v>0</v>
      </c>
      <c s="36">
        <f>ROUND(ROUND(H142,2)*ROUND(G142,3),2)</f>
      </c>
      <c r="O142">
        <f>(I142*21)/100</f>
      </c>
      <c t="s">
        <v>28</v>
      </c>
    </row>
    <row r="143" spans="1:5" ht="25.5">
      <c r="A143" s="37" t="s">
        <v>56</v>
      </c>
      <c r="E143" s="38" t="s">
        <v>5417</v>
      </c>
    </row>
    <row r="144" spans="1:5" ht="38.25">
      <c r="A144" s="39" t="s">
        <v>57</v>
      </c>
      <c r="E144" s="40" t="s">
        <v>5418</v>
      </c>
    </row>
    <row r="145" spans="1:5" ht="12.75">
      <c r="A145" t="s">
        <v>58</v>
      </c>
      <c r="E145" s="38" t="s">
        <v>53</v>
      </c>
    </row>
    <row r="146" spans="1:16" ht="12.75">
      <c r="A146" s="26" t="s">
        <v>51</v>
      </c>
      <c s="31" t="s">
        <v>206</v>
      </c>
      <c s="31" t="s">
        <v>5419</v>
      </c>
      <c s="26" t="s">
        <v>53</v>
      </c>
      <c s="32" t="s">
        <v>5420</v>
      </c>
      <c s="33" t="s">
        <v>118</v>
      </c>
      <c s="34">
        <v>861.277</v>
      </c>
      <c s="35">
        <v>0</v>
      </c>
      <c s="36">
        <f>ROUND(ROUND(H146,2)*ROUND(G146,3),2)</f>
      </c>
      <c r="O146">
        <f>(I146*21)/100</f>
      </c>
      <c t="s">
        <v>28</v>
      </c>
    </row>
    <row r="147" spans="1:5" ht="25.5">
      <c r="A147" s="37" t="s">
        <v>56</v>
      </c>
      <c r="E147" s="38" t="s">
        <v>5421</v>
      </c>
    </row>
    <row r="148" spans="1:5" ht="409.5">
      <c r="A148" s="39" t="s">
        <v>57</v>
      </c>
      <c r="E148" s="40" t="s">
        <v>5422</v>
      </c>
    </row>
    <row r="149" spans="1:5" ht="12.75">
      <c r="A149" t="s">
        <v>58</v>
      </c>
      <c r="E149" s="38" t="s">
        <v>53</v>
      </c>
    </row>
    <row r="150" spans="1:16" ht="12.75">
      <c r="A150" s="26" t="s">
        <v>51</v>
      </c>
      <c s="31" t="s">
        <v>210</v>
      </c>
      <c s="31" t="s">
        <v>5423</v>
      </c>
      <c s="26" t="s">
        <v>53</v>
      </c>
      <c s="32" t="s">
        <v>5424</v>
      </c>
      <c s="33" t="s">
        <v>118</v>
      </c>
      <c s="34">
        <v>966.21</v>
      </c>
      <c s="35">
        <v>0</v>
      </c>
      <c s="36">
        <f>ROUND(ROUND(H150,2)*ROUND(G150,3),2)</f>
      </c>
      <c r="O150">
        <f>(I150*21)/100</f>
      </c>
      <c t="s">
        <v>28</v>
      </c>
    </row>
    <row r="151" spans="1:5" ht="38.25">
      <c r="A151" s="37" t="s">
        <v>56</v>
      </c>
      <c r="E151" s="38" t="s">
        <v>5425</v>
      </c>
    </row>
    <row r="152" spans="1:5" ht="409.5">
      <c r="A152" s="39" t="s">
        <v>57</v>
      </c>
      <c r="E152" s="40" t="s">
        <v>5426</v>
      </c>
    </row>
    <row r="153" spans="1:5" ht="12.75">
      <c r="A153" t="s">
        <v>58</v>
      </c>
      <c r="E153" s="38" t="s">
        <v>53</v>
      </c>
    </row>
    <row r="154" spans="1:16" ht="12.75">
      <c r="A154" s="26" t="s">
        <v>51</v>
      </c>
      <c s="31" t="s">
        <v>276</v>
      </c>
      <c s="31" t="s">
        <v>5427</v>
      </c>
      <c s="26" t="s">
        <v>53</v>
      </c>
      <c s="32" t="s">
        <v>5428</v>
      </c>
      <c s="33" t="s">
        <v>375</v>
      </c>
      <c s="34">
        <v>611.027</v>
      </c>
      <c s="35">
        <v>0</v>
      </c>
      <c s="36">
        <f>ROUND(ROUND(H154,2)*ROUND(G154,3),2)</f>
      </c>
      <c r="O154">
        <f>(I154*21)/100</f>
      </c>
      <c t="s">
        <v>28</v>
      </c>
    </row>
    <row r="155" spans="1:5" ht="12.75">
      <c r="A155" s="37" t="s">
        <v>56</v>
      </c>
      <c r="E155" s="38" t="s">
        <v>5428</v>
      </c>
    </row>
    <row r="156" spans="1:5" ht="76.5">
      <c r="A156" s="39" t="s">
        <v>57</v>
      </c>
      <c r="E156" s="40" t="s">
        <v>5429</v>
      </c>
    </row>
    <row r="157" spans="1:5" ht="12.75">
      <c r="A157" t="s">
        <v>58</v>
      </c>
      <c r="E157" s="38" t="s">
        <v>53</v>
      </c>
    </row>
    <row r="158" spans="1:16" ht="12.75">
      <c r="A158" s="26" t="s">
        <v>51</v>
      </c>
      <c s="31" t="s">
        <v>278</v>
      </c>
      <c s="31" t="s">
        <v>5430</v>
      </c>
      <c s="26" t="s">
        <v>53</v>
      </c>
      <c s="32" t="s">
        <v>5431</v>
      </c>
      <c s="33" t="s">
        <v>375</v>
      </c>
      <c s="34">
        <v>1888.941</v>
      </c>
      <c s="35">
        <v>0</v>
      </c>
      <c s="36">
        <f>ROUND(ROUND(H158,2)*ROUND(G158,3),2)</f>
      </c>
      <c r="O158">
        <f>(I158*21)/100</f>
      </c>
      <c t="s">
        <v>28</v>
      </c>
    </row>
    <row r="159" spans="1:5" ht="12.75">
      <c r="A159" s="37" t="s">
        <v>56</v>
      </c>
      <c r="E159" s="38" t="s">
        <v>5431</v>
      </c>
    </row>
    <row r="160" spans="1:5" ht="12.75">
      <c r="A160" s="39" t="s">
        <v>57</v>
      </c>
      <c r="E160" s="40" t="s">
        <v>5432</v>
      </c>
    </row>
    <row r="161" spans="1:5" ht="12.75">
      <c r="A161" t="s">
        <v>58</v>
      </c>
      <c r="E161" s="38" t="s">
        <v>53</v>
      </c>
    </row>
    <row r="162" spans="1:16" ht="12.75">
      <c r="A162" s="26" t="s">
        <v>51</v>
      </c>
      <c s="31" t="s">
        <v>282</v>
      </c>
      <c s="31" t="s">
        <v>5433</v>
      </c>
      <c s="26" t="s">
        <v>53</v>
      </c>
      <c s="32" t="s">
        <v>5434</v>
      </c>
      <c s="33" t="s">
        <v>375</v>
      </c>
      <c s="34">
        <v>351.822</v>
      </c>
      <c s="35">
        <v>0</v>
      </c>
      <c s="36">
        <f>ROUND(ROUND(H162,2)*ROUND(G162,3),2)</f>
      </c>
      <c r="O162">
        <f>(I162*21)/100</f>
      </c>
      <c t="s">
        <v>28</v>
      </c>
    </row>
    <row r="163" spans="1:5" ht="12.75">
      <c r="A163" s="37" t="s">
        <v>56</v>
      </c>
      <c r="E163" s="38" t="s">
        <v>5434</v>
      </c>
    </row>
    <row r="164" spans="1:5" ht="25.5">
      <c r="A164" s="39" t="s">
        <v>57</v>
      </c>
      <c r="E164" s="40" t="s">
        <v>5435</v>
      </c>
    </row>
    <row r="165" spans="1:5" ht="12.75">
      <c r="A165" t="s">
        <v>58</v>
      </c>
      <c r="E165" s="38" t="s">
        <v>53</v>
      </c>
    </row>
    <row r="166" spans="1:16" ht="12.75">
      <c r="A166" s="26" t="s">
        <v>51</v>
      </c>
      <c s="31" t="s">
        <v>286</v>
      </c>
      <c s="31" t="s">
        <v>5436</v>
      </c>
      <c s="26" t="s">
        <v>53</v>
      </c>
      <c s="32" t="s">
        <v>5437</v>
      </c>
      <c s="33" t="s">
        <v>375</v>
      </c>
      <c s="34">
        <v>720.947</v>
      </c>
      <c s="35">
        <v>0</v>
      </c>
      <c s="36">
        <f>ROUND(ROUND(H166,2)*ROUND(G166,3),2)</f>
      </c>
      <c r="O166">
        <f>(I166*21)/100</f>
      </c>
      <c t="s">
        <v>28</v>
      </c>
    </row>
    <row r="167" spans="1:5" ht="12.75">
      <c r="A167" s="37" t="s">
        <v>56</v>
      </c>
      <c r="E167" s="38" t="s">
        <v>5437</v>
      </c>
    </row>
    <row r="168" spans="1:5" ht="76.5">
      <c r="A168" s="39" t="s">
        <v>57</v>
      </c>
      <c r="E168" s="40" t="s">
        <v>5438</v>
      </c>
    </row>
    <row r="169" spans="1:5" ht="12.75">
      <c r="A169" t="s">
        <v>58</v>
      </c>
      <c r="E169" s="38" t="s">
        <v>53</v>
      </c>
    </row>
    <row r="170" spans="1:18" ht="12.75" customHeight="1">
      <c r="A170" s="6" t="s">
        <v>48</v>
      </c>
      <c s="6"/>
      <c s="44" t="s">
        <v>28</v>
      </c>
      <c s="6"/>
      <c s="29" t="s">
        <v>5439</v>
      </c>
      <c s="6"/>
      <c s="6"/>
      <c s="6"/>
      <c s="46">
        <f>0+Q170</f>
      </c>
      <c r="O170">
        <f>0+R170</f>
      </c>
      <c r="Q170">
        <f>0+I171</f>
      </c>
      <c>
        <f>0+O171</f>
      </c>
    </row>
    <row r="171" spans="1:16" ht="12.75">
      <c r="A171" s="26" t="s">
        <v>51</v>
      </c>
      <c s="31" t="s">
        <v>214</v>
      </c>
      <c s="31" t="s">
        <v>5440</v>
      </c>
      <c s="26" t="s">
        <v>53</v>
      </c>
      <c s="32" t="s">
        <v>5441</v>
      </c>
      <c s="33" t="s">
        <v>55</v>
      </c>
      <c s="34">
        <v>14</v>
      </c>
      <c s="35">
        <v>0</v>
      </c>
      <c s="36">
        <f>ROUND(ROUND(H171,2)*ROUND(G171,3),2)</f>
      </c>
      <c r="O171">
        <f>(I171*21)/100</f>
      </c>
      <c t="s">
        <v>28</v>
      </c>
    </row>
    <row r="172" spans="1:5" ht="12.75">
      <c r="A172" s="37" t="s">
        <v>56</v>
      </c>
      <c r="E172" s="38" t="s">
        <v>5441</v>
      </c>
    </row>
    <row r="173" spans="1:5" ht="12.75">
      <c r="A173" s="39" t="s">
        <v>57</v>
      </c>
      <c r="E173" s="40" t="s">
        <v>5442</v>
      </c>
    </row>
    <row r="174" spans="1:5" ht="12.75">
      <c r="A174" t="s">
        <v>58</v>
      </c>
      <c r="E174" s="38" t="s">
        <v>53</v>
      </c>
    </row>
    <row r="175" spans="1:18" ht="12.75" customHeight="1">
      <c r="A175" s="6" t="s">
        <v>48</v>
      </c>
      <c s="6"/>
      <c s="44" t="s">
        <v>38</v>
      </c>
      <c s="6"/>
      <c s="29" t="s">
        <v>2572</v>
      </c>
      <c s="6"/>
      <c s="6"/>
      <c s="6"/>
      <c s="46">
        <f>0+Q175</f>
      </c>
      <c r="O175">
        <f>0+R175</f>
      </c>
      <c r="Q175">
        <f>0+I176+I180+I184</f>
      </c>
      <c>
        <f>0+O176+O180+O184</f>
      </c>
    </row>
    <row r="176" spans="1:16" ht="12.75">
      <c r="A176" s="26" t="s">
        <v>51</v>
      </c>
      <c s="31" t="s">
        <v>318</v>
      </c>
      <c s="31" t="s">
        <v>5443</v>
      </c>
      <c s="26" t="s">
        <v>53</v>
      </c>
      <c s="32" t="s">
        <v>5444</v>
      </c>
      <c s="33" t="s">
        <v>118</v>
      </c>
      <c s="34">
        <v>143.231</v>
      </c>
      <c s="35">
        <v>0</v>
      </c>
      <c s="36">
        <f>ROUND(ROUND(H176,2)*ROUND(G176,3),2)</f>
      </c>
      <c r="O176">
        <f>(I176*21)/100</f>
      </c>
      <c t="s">
        <v>28</v>
      </c>
    </row>
    <row r="177" spans="1:5" ht="25.5">
      <c r="A177" s="37" t="s">
        <v>56</v>
      </c>
      <c r="E177" s="38" t="s">
        <v>5445</v>
      </c>
    </row>
    <row r="178" spans="1:5" ht="409.5">
      <c r="A178" s="39" t="s">
        <v>57</v>
      </c>
      <c r="E178" s="40" t="s">
        <v>5446</v>
      </c>
    </row>
    <row r="179" spans="1:5" ht="12.75">
      <c r="A179" t="s">
        <v>58</v>
      </c>
      <c r="E179" s="38" t="s">
        <v>53</v>
      </c>
    </row>
    <row r="180" spans="1:16" ht="25.5">
      <c r="A180" s="26" t="s">
        <v>51</v>
      </c>
      <c s="31" t="s">
        <v>242</v>
      </c>
      <c s="31" t="s">
        <v>5447</v>
      </c>
      <c s="26" t="s">
        <v>53</v>
      </c>
      <c s="32" t="s">
        <v>5448</v>
      </c>
      <c s="33" t="s">
        <v>118</v>
      </c>
      <c s="34">
        <v>1.271</v>
      </c>
      <c s="35">
        <v>0</v>
      </c>
      <c s="36">
        <f>ROUND(ROUND(H180,2)*ROUND(G180,3),2)</f>
      </c>
      <c r="O180">
        <f>(I180*21)/100</f>
      </c>
      <c t="s">
        <v>28</v>
      </c>
    </row>
    <row r="181" spans="1:5" ht="38.25">
      <c r="A181" s="37" t="s">
        <v>56</v>
      </c>
      <c r="E181" s="38" t="s">
        <v>5449</v>
      </c>
    </row>
    <row r="182" spans="1:5" ht="25.5">
      <c r="A182" s="39" t="s">
        <v>57</v>
      </c>
      <c r="E182" s="40" t="s">
        <v>5450</v>
      </c>
    </row>
    <row r="183" spans="1:5" ht="12.75">
      <c r="A183" t="s">
        <v>58</v>
      </c>
      <c r="E183" s="38" t="s">
        <v>53</v>
      </c>
    </row>
    <row r="184" spans="1:16" ht="25.5">
      <c r="A184" s="26" t="s">
        <v>51</v>
      </c>
      <c s="31" t="s">
        <v>246</v>
      </c>
      <c s="31" t="s">
        <v>5451</v>
      </c>
      <c s="26" t="s">
        <v>53</v>
      </c>
      <c s="32" t="s">
        <v>5452</v>
      </c>
      <c s="33" t="s">
        <v>375</v>
      </c>
      <c s="34">
        <v>0.861</v>
      </c>
      <c s="35">
        <v>0</v>
      </c>
      <c s="36">
        <f>ROUND(ROUND(H184,2)*ROUND(G184,3),2)</f>
      </c>
      <c r="O184">
        <f>(I184*21)/100</f>
      </c>
      <c t="s">
        <v>28</v>
      </c>
    </row>
    <row r="185" spans="1:5" ht="25.5">
      <c r="A185" s="37" t="s">
        <v>56</v>
      </c>
      <c r="E185" s="38" t="s">
        <v>5453</v>
      </c>
    </row>
    <row r="186" spans="1:5" ht="102">
      <c r="A186" s="39" t="s">
        <v>57</v>
      </c>
      <c r="E186" s="40" t="s">
        <v>5454</v>
      </c>
    </row>
    <row r="187" spans="1:5" ht="12.75">
      <c r="A187" t="s">
        <v>58</v>
      </c>
      <c r="E187" s="38" t="s">
        <v>53</v>
      </c>
    </row>
    <row r="188" spans="1:18" ht="12.75" customHeight="1">
      <c r="A188" s="6" t="s">
        <v>48</v>
      </c>
      <c s="6"/>
      <c s="44" t="s">
        <v>5455</v>
      </c>
      <c s="6"/>
      <c s="29" t="s">
        <v>5456</v>
      </c>
      <c s="6"/>
      <c s="6"/>
      <c s="6"/>
      <c s="46">
        <f>0+Q188</f>
      </c>
      <c r="O188">
        <f>0+R188</f>
      </c>
      <c r="Q188">
        <f>0+I189+I193+I197+I201+I205+I209+I213+I217+I221+I225+I229+I233+I237+I241+I245+I249</f>
      </c>
      <c>
        <f>0+O189+O193+O197+O201+O205+O209+O213+O217+O221+O225+O229+O233+O237+O241+O245+O249</f>
      </c>
    </row>
    <row r="189" spans="1:16" ht="25.5">
      <c r="A189" s="26" t="s">
        <v>51</v>
      </c>
      <c s="31" t="s">
        <v>218</v>
      </c>
      <c s="31" t="s">
        <v>5457</v>
      </c>
      <c s="26" t="s">
        <v>53</v>
      </c>
      <c s="32" t="s">
        <v>5458</v>
      </c>
      <c s="33" t="s">
        <v>55</v>
      </c>
      <c s="34">
        <v>999.775</v>
      </c>
      <c s="35">
        <v>0</v>
      </c>
      <c s="36">
        <f>ROUND(ROUND(H189,2)*ROUND(G189,3),2)</f>
      </c>
      <c r="O189">
        <f>(I189*21)/100</f>
      </c>
      <c t="s">
        <v>28</v>
      </c>
    </row>
    <row r="190" spans="1:5" ht="25.5">
      <c r="A190" s="37" t="s">
        <v>56</v>
      </c>
      <c r="E190" s="38" t="s">
        <v>5458</v>
      </c>
    </row>
    <row r="191" spans="1:5" ht="25.5">
      <c r="A191" s="39" t="s">
        <v>57</v>
      </c>
      <c r="E191" s="40" t="s">
        <v>5459</v>
      </c>
    </row>
    <row r="192" spans="1:5" ht="12.75">
      <c r="A192" t="s">
        <v>58</v>
      </c>
      <c r="E192" s="38" t="s">
        <v>53</v>
      </c>
    </row>
    <row r="193" spans="1:16" ht="12.75">
      <c r="A193" s="26" t="s">
        <v>51</v>
      </c>
      <c s="31" t="s">
        <v>222</v>
      </c>
      <c s="31" t="s">
        <v>5460</v>
      </c>
      <c s="26" t="s">
        <v>53</v>
      </c>
      <c s="32" t="s">
        <v>5461</v>
      </c>
      <c s="33" t="s">
        <v>65</v>
      </c>
      <c s="34">
        <v>4</v>
      </c>
      <c s="35">
        <v>0</v>
      </c>
      <c s="36">
        <f>ROUND(ROUND(H193,2)*ROUND(G193,3),2)</f>
      </c>
      <c r="O193">
        <f>(I193*21)/100</f>
      </c>
      <c t="s">
        <v>28</v>
      </c>
    </row>
    <row r="194" spans="1:5" ht="12.75">
      <c r="A194" s="37" t="s">
        <v>56</v>
      </c>
      <c r="E194" s="38" t="s">
        <v>5461</v>
      </c>
    </row>
    <row r="195" spans="1:5" ht="12.75">
      <c r="A195" s="39" t="s">
        <v>57</v>
      </c>
      <c r="E195" s="40" t="s">
        <v>5462</v>
      </c>
    </row>
    <row r="196" spans="1:5" ht="12.75">
      <c r="A196" t="s">
        <v>58</v>
      </c>
      <c r="E196" s="38" t="s">
        <v>53</v>
      </c>
    </row>
    <row r="197" spans="1:16" ht="12.75">
      <c r="A197" s="26" t="s">
        <v>51</v>
      </c>
      <c s="31" t="s">
        <v>314</v>
      </c>
      <c s="31" t="s">
        <v>5463</v>
      </c>
      <c s="26" t="s">
        <v>53</v>
      </c>
      <c s="32" t="s">
        <v>5464</v>
      </c>
      <c s="33" t="s">
        <v>65</v>
      </c>
      <c s="34">
        <v>3</v>
      </c>
      <c s="35">
        <v>0</v>
      </c>
      <c s="36">
        <f>ROUND(ROUND(H197,2)*ROUND(G197,3),2)</f>
      </c>
      <c r="O197">
        <f>(I197*21)/100</f>
      </c>
      <c t="s">
        <v>28</v>
      </c>
    </row>
    <row r="198" spans="1:5" ht="12.75">
      <c r="A198" s="37" t="s">
        <v>56</v>
      </c>
      <c r="E198" s="38" t="s">
        <v>5464</v>
      </c>
    </row>
    <row r="199" spans="1:5" ht="12.75">
      <c r="A199" s="39" t="s">
        <v>57</v>
      </c>
      <c r="E199" s="40" t="s">
        <v>5465</v>
      </c>
    </row>
    <row r="200" spans="1:5" ht="12.75">
      <c r="A200" t="s">
        <v>58</v>
      </c>
      <c r="E200" s="38" t="s">
        <v>53</v>
      </c>
    </row>
    <row r="201" spans="1:16" ht="12.75">
      <c r="A201" s="26" t="s">
        <v>51</v>
      </c>
      <c s="31" t="s">
        <v>226</v>
      </c>
      <c s="31" t="s">
        <v>5466</v>
      </c>
      <c s="26" t="s">
        <v>53</v>
      </c>
      <c s="32" t="s">
        <v>5467</v>
      </c>
      <c s="33" t="s">
        <v>65</v>
      </c>
      <c s="34">
        <v>7</v>
      </c>
      <c s="35">
        <v>0</v>
      </c>
      <c s="36">
        <f>ROUND(ROUND(H201,2)*ROUND(G201,3),2)</f>
      </c>
      <c r="O201">
        <f>(I201*21)/100</f>
      </c>
      <c t="s">
        <v>28</v>
      </c>
    </row>
    <row r="202" spans="1:5" ht="12.75">
      <c r="A202" s="37" t="s">
        <v>56</v>
      </c>
      <c r="E202" s="38" t="s">
        <v>5467</v>
      </c>
    </row>
    <row r="203" spans="1:5" ht="12.75">
      <c r="A203" s="39" t="s">
        <v>57</v>
      </c>
      <c r="E203" s="40" t="s">
        <v>5468</v>
      </c>
    </row>
    <row r="204" spans="1:5" ht="12.75">
      <c r="A204" t="s">
        <v>58</v>
      </c>
      <c r="E204" s="38" t="s">
        <v>53</v>
      </c>
    </row>
    <row r="205" spans="1:16" ht="25.5">
      <c r="A205" s="26" t="s">
        <v>51</v>
      </c>
      <c s="31" t="s">
        <v>230</v>
      </c>
      <c s="31" t="s">
        <v>5469</v>
      </c>
      <c s="26" t="s">
        <v>53</v>
      </c>
      <c s="32" t="s">
        <v>5470</v>
      </c>
      <c s="33" t="s">
        <v>55</v>
      </c>
      <c s="34">
        <v>457.8</v>
      </c>
      <c s="35">
        <v>0</v>
      </c>
      <c s="36">
        <f>ROUND(ROUND(H205,2)*ROUND(G205,3),2)</f>
      </c>
      <c r="O205">
        <f>(I205*21)/100</f>
      </c>
      <c t="s">
        <v>28</v>
      </c>
    </row>
    <row r="206" spans="1:5" ht="25.5">
      <c r="A206" s="37" t="s">
        <v>56</v>
      </c>
      <c r="E206" s="38" t="s">
        <v>5471</v>
      </c>
    </row>
    <row r="207" spans="1:5" ht="25.5">
      <c r="A207" s="39" t="s">
        <v>57</v>
      </c>
      <c r="E207" s="40" t="s">
        <v>5472</v>
      </c>
    </row>
    <row r="208" spans="1:5" ht="12.75">
      <c r="A208" t="s">
        <v>58</v>
      </c>
      <c r="E208" s="38" t="s">
        <v>53</v>
      </c>
    </row>
    <row r="209" spans="1:16" ht="25.5">
      <c r="A209" s="26" t="s">
        <v>51</v>
      </c>
      <c s="31" t="s">
        <v>234</v>
      </c>
      <c s="31" t="s">
        <v>5473</v>
      </c>
      <c s="26" t="s">
        <v>53</v>
      </c>
      <c s="32" t="s">
        <v>5470</v>
      </c>
      <c s="33" t="s">
        <v>55</v>
      </c>
      <c s="34">
        <v>2440.2</v>
      </c>
      <c s="35">
        <v>0</v>
      </c>
      <c s="36">
        <f>ROUND(ROUND(H209,2)*ROUND(G209,3),2)</f>
      </c>
      <c r="O209">
        <f>(I209*21)/100</f>
      </c>
      <c t="s">
        <v>28</v>
      </c>
    </row>
    <row r="210" spans="1:5" ht="25.5">
      <c r="A210" s="37" t="s">
        <v>56</v>
      </c>
      <c r="E210" s="38" t="s">
        <v>5471</v>
      </c>
    </row>
    <row r="211" spans="1:5" ht="25.5">
      <c r="A211" s="39" t="s">
        <v>57</v>
      </c>
      <c r="E211" s="40" t="s">
        <v>5474</v>
      </c>
    </row>
    <row r="212" spans="1:5" ht="12.75">
      <c r="A212" t="s">
        <v>58</v>
      </c>
      <c r="E212" s="38" t="s">
        <v>53</v>
      </c>
    </row>
    <row r="213" spans="1:16" ht="25.5">
      <c r="A213" s="26" t="s">
        <v>51</v>
      </c>
      <c s="31" t="s">
        <v>238</v>
      </c>
      <c s="31" t="s">
        <v>5475</v>
      </c>
      <c s="26" t="s">
        <v>53</v>
      </c>
      <c s="32" t="s">
        <v>5470</v>
      </c>
      <c s="33" t="s">
        <v>55</v>
      </c>
      <c s="34">
        <v>10.5</v>
      </c>
      <c s="35">
        <v>0</v>
      </c>
      <c s="36">
        <f>ROUND(ROUND(H213,2)*ROUND(G213,3),2)</f>
      </c>
      <c r="O213">
        <f>(I213*21)/100</f>
      </c>
      <c t="s">
        <v>28</v>
      </c>
    </row>
    <row r="214" spans="1:5" ht="25.5">
      <c r="A214" s="37" t="s">
        <v>56</v>
      </c>
      <c r="E214" s="38" t="s">
        <v>5471</v>
      </c>
    </row>
    <row r="215" spans="1:5" ht="25.5">
      <c r="A215" s="39" t="s">
        <v>57</v>
      </c>
      <c r="E215" s="40" t="s">
        <v>5476</v>
      </c>
    </row>
    <row r="216" spans="1:5" ht="12.75">
      <c r="A216" t="s">
        <v>58</v>
      </c>
      <c r="E216" s="38" t="s">
        <v>53</v>
      </c>
    </row>
    <row r="217" spans="1:16" ht="25.5">
      <c r="A217" s="26" t="s">
        <v>51</v>
      </c>
      <c s="31" t="s">
        <v>250</v>
      </c>
      <c s="31" t="s">
        <v>5477</v>
      </c>
      <c s="26" t="s">
        <v>53</v>
      </c>
      <c s="32" t="s">
        <v>5478</v>
      </c>
      <c s="33" t="s">
        <v>65</v>
      </c>
      <c s="34">
        <v>7</v>
      </c>
      <c s="35">
        <v>0</v>
      </c>
      <c s="36">
        <f>ROUND(ROUND(H217,2)*ROUND(G217,3),2)</f>
      </c>
      <c r="O217">
        <f>(I217*21)/100</f>
      </c>
      <c t="s">
        <v>28</v>
      </c>
    </row>
    <row r="218" spans="1:5" ht="25.5">
      <c r="A218" s="37" t="s">
        <v>56</v>
      </c>
      <c r="E218" s="38" t="s">
        <v>5478</v>
      </c>
    </row>
    <row r="219" spans="1:5" ht="12.75">
      <c r="A219" s="39" t="s">
        <v>57</v>
      </c>
      <c r="E219" s="40" t="s">
        <v>5468</v>
      </c>
    </row>
    <row r="220" spans="1:5" ht="12.75">
      <c r="A220" t="s">
        <v>58</v>
      </c>
      <c r="E220" s="38" t="s">
        <v>53</v>
      </c>
    </row>
    <row r="221" spans="1:16" ht="25.5">
      <c r="A221" s="26" t="s">
        <v>51</v>
      </c>
      <c s="31" t="s">
        <v>254</v>
      </c>
      <c s="31" t="s">
        <v>5479</v>
      </c>
      <c s="26" t="s">
        <v>53</v>
      </c>
      <c s="32" t="s">
        <v>5480</v>
      </c>
      <c s="33" t="s">
        <v>65</v>
      </c>
      <c s="34">
        <v>7</v>
      </c>
      <c s="35">
        <v>0</v>
      </c>
      <c s="36">
        <f>ROUND(ROUND(H221,2)*ROUND(G221,3),2)</f>
      </c>
      <c r="O221">
        <f>(I221*21)/100</f>
      </c>
      <c t="s">
        <v>28</v>
      </c>
    </row>
    <row r="222" spans="1:5" ht="25.5">
      <c r="A222" s="37" t="s">
        <v>56</v>
      </c>
      <c r="E222" s="38" t="s">
        <v>5480</v>
      </c>
    </row>
    <row r="223" spans="1:5" ht="38.25">
      <c r="A223" s="39" t="s">
        <v>57</v>
      </c>
      <c r="E223" s="40" t="s">
        <v>5481</v>
      </c>
    </row>
    <row r="224" spans="1:5" ht="12.75">
      <c r="A224" t="s">
        <v>58</v>
      </c>
      <c r="E224" s="38" t="s">
        <v>53</v>
      </c>
    </row>
    <row r="225" spans="1:16" ht="12.75">
      <c r="A225" s="26" t="s">
        <v>51</v>
      </c>
      <c s="31" t="s">
        <v>322</v>
      </c>
      <c s="31" t="s">
        <v>5482</v>
      </c>
      <c s="26" t="s">
        <v>53</v>
      </c>
      <c s="32" t="s">
        <v>5483</v>
      </c>
      <c s="33" t="s">
        <v>55</v>
      </c>
      <c s="34">
        <v>1392</v>
      </c>
      <c s="35">
        <v>0</v>
      </c>
      <c s="36">
        <f>ROUND(ROUND(H225,2)*ROUND(G225,3),2)</f>
      </c>
      <c r="O225">
        <f>(I225*21)/100</f>
      </c>
      <c t="s">
        <v>28</v>
      </c>
    </row>
    <row r="226" spans="1:5" ht="25.5">
      <c r="A226" s="37" t="s">
        <v>56</v>
      </c>
      <c r="E226" s="38" t="s">
        <v>5484</v>
      </c>
    </row>
    <row r="227" spans="1:5" ht="114.75">
      <c r="A227" s="39" t="s">
        <v>57</v>
      </c>
      <c r="E227" s="40" t="s">
        <v>5485</v>
      </c>
    </row>
    <row r="228" spans="1:5" ht="12.75">
      <c r="A228" t="s">
        <v>58</v>
      </c>
      <c r="E228" s="38" t="s">
        <v>53</v>
      </c>
    </row>
    <row r="229" spans="1:16" ht="25.5">
      <c r="A229" s="26" t="s">
        <v>51</v>
      </c>
      <c s="31" t="s">
        <v>258</v>
      </c>
      <c s="31" t="s">
        <v>5486</v>
      </c>
      <c s="26" t="s">
        <v>53</v>
      </c>
      <c s="32" t="s">
        <v>5487</v>
      </c>
      <c s="33" t="s">
        <v>55</v>
      </c>
      <c s="34">
        <v>985</v>
      </c>
      <c s="35">
        <v>0</v>
      </c>
      <c s="36">
        <f>ROUND(ROUND(H229,2)*ROUND(G229,3),2)</f>
      </c>
      <c r="O229">
        <f>(I229*21)/100</f>
      </c>
      <c t="s">
        <v>28</v>
      </c>
    </row>
    <row r="230" spans="1:5" ht="25.5">
      <c r="A230" s="37" t="s">
        <v>56</v>
      </c>
      <c r="E230" s="38" t="s">
        <v>5488</v>
      </c>
    </row>
    <row r="231" spans="1:5" ht="12.75">
      <c r="A231" s="39" t="s">
        <v>57</v>
      </c>
      <c r="E231" s="40" t="s">
        <v>5489</v>
      </c>
    </row>
    <row r="232" spans="1:5" ht="12.75">
      <c r="A232" t="s">
        <v>58</v>
      </c>
      <c r="E232" s="38" t="s">
        <v>53</v>
      </c>
    </row>
    <row r="233" spans="1:16" ht="25.5">
      <c r="A233" s="26" t="s">
        <v>51</v>
      </c>
      <c s="31" t="s">
        <v>262</v>
      </c>
      <c s="31" t="s">
        <v>5490</v>
      </c>
      <c s="26" t="s">
        <v>53</v>
      </c>
      <c s="32" t="s">
        <v>5491</v>
      </c>
      <c s="33" t="s">
        <v>55</v>
      </c>
      <c s="34">
        <v>28</v>
      </c>
      <c s="35">
        <v>0</v>
      </c>
      <c s="36">
        <f>ROUND(ROUND(H233,2)*ROUND(G233,3),2)</f>
      </c>
      <c r="O233">
        <f>(I233*21)/100</f>
      </c>
      <c t="s">
        <v>28</v>
      </c>
    </row>
    <row r="234" spans="1:5" ht="38.25">
      <c r="A234" s="37" t="s">
        <v>56</v>
      </c>
      <c r="E234" s="38" t="s">
        <v>5492</v>
      </c>
    </row>
    <row r="235" spans="1:5" ht="12.75">
      <c r="A235" s="39" t="s">
        <v>57</v>
      </c>
      <c r="E235" s="40" t="s">
        <v>5493</v>
      </c>
    </row>
    <row r="236" spans="1:5" ht="12.75">
      <c r="A236" t="s">
        <v>58</v>
      </c>
      <c r="E236" s="38" t="s">
        <v>53</v>
      </c>
    </row>
    <row r="237" spans="1:16" ht="25.5">
      <c r="A237" s="26" t="s">
        <v>51</v>
      </c>
      <c s="31" t="s">
        <v>266</v>
      </c>
      <c s="31" t="s">
        <v>5494</v>
      </c>
      <c s="26" t="s">
        <v>53</v>
      </c>
      <c s="32" t="s">
        <v>5495</v>
      </c>
      <c s="33" t="s">
        <v>55</v>
      </c>
      <c s="34">
        <v>2605</v>
      </c>
      <c s="35">
        <v>0</v>
      </c>
      <c s="36">
        <f>ROUND(ROUND(H237,2)*ROUND(G237,3),2)</f>
      </c>
      <c r="O237">
        <f>(I237*21)/100</f>
      </c>
      <c t="s">
        <v>28</v>
      </c>
    </row>
    <row r="238" spans="1:5" ht="25.5">
      <c r="A238" s="37" t="s">
        <v>56</v>
      </c>
      <c r="E238" s="38" t="s">
        <v>5496</v>
      </c>
    </row>
    <row r="239" spans="1:5" ht="51">
      <c r="A239" s="39" t="s">
        <v>57</v>
      </c>
      <c r="E239" s="40" t="s">
        <v>5497</v>
      </c>
    </row>
    <row r="240" spans="1:5" ht="12.75">
      <c r="A240" t="s">
        <v>58</v>
      </c>
      <c r="E240" s="38" t="s">
        <v>53</v>
      </c>
    </row>
    <row r="241" spans="1:16" ht="25.5">
      <c r="A241" s="26" t="s">
        <v>51</v>
      </c>
      <c s="31" t="s">
        <v>270</v>
      </c>
      <c s="31" t="s">
        <v>5498</v>
      </c>
      <c s="26" t="s">
        <v>53</v>
      </c>
      <c s="32" t="s">
        <v>5499</v>
      </c>
      <c s="33" t="s">
        <v>55</v>
      </c>
      <c s="34">
        <v>165</v>
      </c>
      <c s="35">
        <v>0</v>
      </c>
      <c s="36">
        <f>ROUND(ROUND(H241,2)*ROUND(G241,3),2)</f>
      </c>
      <c r="O241">
        <f>(I241*21)/100</f>
      </c>
      <c t="s">
        <v>28</v>
      </c>
    </row>
    <row r="242" spans="1:5" ht="25.5">
      <c r="A242" s="37" t="s">
        <v>56</v>
      </c>
      <c r="E242" s="38" t="s">
        <v>5500</v>
      </c>
    </row>
    <row r="243" spans="1:5" ht="242.25">
      <c r="A243" s="39" t="s">
        <v>57</v>
      </c>
      <c r="E243" s="40" t="s">
        <v>5501</v>
      </c>
    </row>
    <row r="244" spans="1:5" ht="12.75">
      <c r="A244" t="s">
        <v>58</v>
      </c>
      <c r="E244" s="38" t="s">
        <v>53</v>
      </c>
    </row>
    <row r="245" spans="1:16" ht="12.75">
      <c r="A245" s="26" t="s">
        <v>51</v>
      </c>
      <c s="31" t="s">
        <v>274</v>
      </c>
      <c s="31" t="s">
        <v>5502</v>
      </c>
      <c s="26" t="s">
        <v>53</v>
      </c>
      <c s="32" t="s">
        <v>5503</v>
      </c>
      <c s="33" t="s">
        <v>114</v>
      </c>
      <c s="34">
        <v>254.4</v>
      </c>
      <c s="35">
        <v>0</v>
      </c>
      <c s="36">
        <f>ROUND(ROUND(H245,2)*ROUND(G245,3),2)</f>
      </c>
      <c r="O245">
        <f>(I245*21)/100</f>
      </c>
      <c t="s">
        <v>28</v>
      </c>
    </row>
    <row r="246" spans="1:5" ht="12.75">
      <c r="A246" s="37" t="s">
        <v>56</v>
      </c>
      <c r="E246" s="38" t="s">
        <v>5504</v>
      </c>
    </row>
    <row r="247" spans="1:5" ht="25.5">
      <c r="A247" s="39" t="s">
        <v>57</v>
      </c>
      <c r="E247" s="40" t="s">
        <v>5505</v>
      </c>
    </row>
    <row r="248" spans="1:5" ht="12.75">
      <c r="A248" t="s">
        <v>58</v>
      </c>
      <c r="E248" s="38" t="s">
        <v>53</v>
      </c>
    </row>
    <row r="249" spans="1:16" ht="12.75">
      <c r="A249" s="26" t="s">
        <v>51</v>
      </c>
      <c s="31" t="s">
        <v>288</v>
      </c>
      <c s="31" t="s">
        <v>5506</v>
      </c>
      <c s="26" t="s">
        <v>53</v>
      </c>
      <c s="32" t="s">
        <v>5507</v>
      </c>
      <c s="33" t="s">
        <v>55</v>
      </c>
      <c s="34">
        <v>30.8</v>
      </c>
      <c s="35">
        <v>0</v>
      </c>
      <c s="36">
        <f>ROUND(ROUND(H249,2)*ROUND(G249,3),2)</f>
      </c>
      <c r="O249">
        <f>(I249*21)/100</f>
      </c>
      <c t="s">
        <v>28</v>
      </c>
    </row>
    <row r="250" spans="1:5" ht="12.75">
      <c r="A250" s="37" t="s">
        <v>56</v>
      </c>
      <c r="E250" s="38" t="s">
        <v>5507</v>
      </c>
    </row>
    <row r="251" spans="1:5" ht="12.75">
      <c r="A251" s="39" t="s">
        <v>57</v>
      </c>
      <c r="E251" s="40" t="s">
        <v>53</v>
      </c>
    </row>
    <row r="252" spans="1:5" ht="12.75">
      <c r="A252" t="s">
        <v>58</v>
      </c>
      <c r="E252" s="38" t="s">
        <v>53</v>
      </c>
    </row>
    <row r="253" spans="1:18" ht="12.75" customHeight="1">
      <c r="A253" s="6" t="s">
        <v>48</v>
      </c>
      <c s="6"/>
      <c s="44" t="s">
        <v>27</v>
      </c>
      <c s="6"/>
      <c s="29" t="s">
        <v>5508</v>
      </c>
      <c s="6"/>
      <c s="6"/>
      <c s="6"/>
      <c s="46">
        <f>0+Q253</f>
      </c>
      <c r="O253">
        <f>0+R253</f>
      </c>
      <c r="Q253">
        <f>0+I254+I258+I262+I266</f>
      </c>
      <c>
        <f>0+O254+O258+O262+O266</f>
      </c>
    </row>
    <row r="254" spans="1:16" ht="25.5">
      <c r="A254" s="26" t="s">
        <v>51</v>
      </c>
      <c s="31" t="s">
        <v>326</v>
      </c>
      <c s="31" t="s">
        <v>5509</v>
      </c>
      <c s="26" t="s">
        <v>53</v>
      </c>
      <c s="32" t="s">
        <v>5510</v>
      </c>
      <c s="33" t="s">
        <v>118</v>
      </c>
      <c s="34">
        <v>7.898</v>
      </c>
      <c s="35">
        <v>0</v>
      </c>
      <c s="36">
        <f>ROUND(ROUND(H254,2)*ROUND(G254,3),2)</f>
      </c>
      <c r="O254">
        <f>(I254*21)/100</f>
      </c>
      <c t="s">
        <v>28</v>
      </c>
    </row>
    <row r="255" spans="1:5" ht="25.5">
      <c r="A255" s="37" t="s">
        <v>56</v>
      </c>
      <c r="E255" s="38" t="s">
        <v>5511</v>
      </c>
    </row>
    <row r="256" spans="1:5" ht="25.5">
      <c r="A256" s="39" t="s">
        <v>57</v>
      </c>
      <c r="E256" s="40" t="s">
        <v>5512</v>
      </c>
    </row>
    <row r="257" spans="1:5" ht="12.75">
      <c r="A257" t="s">
        <v>58</v>
      </c>
      <c r="E257" s="38" t="s">
        <v>53</v>
      </c>
    </row>
    <row r="258" spans="1:16" ht="12.75">
      <c r="A258" s="26" t="s">
        <v>51</v>
      </c>
      <c s="31" t="s">
        <v>506</v>
      </c>
      <c s="31" t="s">
        <v>5513</v>
      </c>
      <c s="26" t="s">
        <v>53</v>
      </c>
      <c s="32" t="s">
        <v>5514</v>
      </c>
      <c s="33" t="s">
        <v>118</v>
      </c>
      <c s="34">
        <v>7.898</v>
      </c>
      <c s="35">
        <v>0</v>
      </c>
      <c s="36">
        <f>ROUND(ROUND(H258,2)*ROUND(G258,3),2)</f>
      </c>
      <c r="O258">
        <f>(I258*21)/100</f>
      </c>
      <c t="s">
        <v>28</v>
      </c>
    </row>
    <row r="259" spans="1:5" ht="25.5">
      <c r="A259" s="37" t="s">
        <v>56</v>
      </c>
      <c r="E259" s="38" t="s">
        <v>5515</v>
      </c>
    </row>
    <row r="260" spans="1:5" ht="12.75">
      <c r="A260" s="39" t="s">
        <v>57</v>
      </c>
      <c r="E260" s="40" t="s">
        <v>5516</v>
      </c>
    </row>
    <row r="261" spans="1:5" ht="12.75">
      <c r="A261" t="s">
        <v>58</v>
      </c>
      <c r="E261" s="38" t="s">
        <v>53</v>
      </c>
    </row>
    <row r="262" spans="1:16" ht="12.75">
      <c r="A262" s="26" t="s">
        <v>51</v>
      </c>
      <c s="31" t="s">
        <v>672</v>
      </c>
      <c s="31" t="s">
        <v>5517</v>
      </c>
      <c s="26" t="s">
        <v>53</v>
      </c>
      <c s="32" t="s">
        <v>5518</v>
      </c>
      <c s="33" t="s">
        <v>114</v>
      </c>
      <c s="34">
        <v>4.68</v>
      </c>
      <c s="35">
        <v>0</v>
      </c>
      <c s="36">
        <f>ROUND(ROUND(H262,2)*ROUND(G262,3),2)</f>
      </c>
      <c r="O262">
        <f>(I262*21)/100</f>
      </c>
      <c t="s">
        <v>28</v>
      </c>
    </row>
    <row r="263" spans="1:5" ht="12.75">
      <c r="A263" s="37" t="s">
        <v>56</v>
      </c>
      <c r="E263" s="38" t="s">
        <v>5519</v>
      </c>
    </row>
    <row r="264" spans="1:5" ht="25.5">
      <c r="A264" s="39" t="s">
        <v>57</v>
      </c>
      <c r="E264" s="40" t="s">
        <v>5520</v>
      </c>
    </row>
    <row r="265" spans="1:5" ht="12.75">
      <c r="A265" t="s">
        <v>58</v>
      </c>
      <c r="E265" s="38" t="s">
        <v>53</v>
      </c>
    </row>
    <row r="266" spans="1:16" ht="12.75">
      <c r="A266" s="26" t="s">
        <v>51</v>
      </c>
      <c s="31" t="s">
        <v>510</v>
      </c>
      <c s="31" t="s">
        <v>5521</v>
      </c>
      <c s="26" t="s">
        <v>53</v>
      </c>
      <c s="32" t="s">
        <v>5522</v>
      </c>
      <c s="33" t="s">
        <v>114</v>
      </c>
      <c s="34">
        <v>4.68</v>
      </c>
      <c s="35">
        <v>0</v>
      </c>
      <c s="36">
        <f>ROUND(ROUND(H266,2)*ROUND(G266,3),2)</f>
      </c>
      <c r="O266">
        <f>(I266*21)/100</f>
      </c>
      <c t="s">
        <v>28</v>
      </c>
    </row>
    <row r="267" spans="1:5" ht="12.75">
      <c r="A267" s="37" t="s">
        <v>56</v>
      </c>
      <c r="E267" s="38" t="s">
        <v>5523</v>
      </c>
    </row>
    <row r="268" spans="1:5" ht="12.75">
      <c r="A268" s="39" t="s">
        <v>57</v>
      </c>
      <c r="E268" s="40" t="s">
        <v>5524</v>
      </c>
    </row>
    <row r="269" spans="1:5" ht="12.75">
      <c r="A269" t="s">
        <v>58</v>
      </c>
      <c r="E269" s="38" t="s">
        <v>53</v>
      </c>
    </row>
    <row r="270" spans="1:18" ht="12.75" customHeight="1">
      <c r="A270" s="6" t="s">
        <v>48</v>
      </c>
      <c s="6"/>
      <c s="44" t="s">
        <v>5525</v>
      </c>
      <c s="6"/>
      <c s="29" t="s">
        <v>5526</v>
      </c>
      <c s="6"/>
      <c s="6"/>
      <c s="6"/>
      <c s="46">
        <f>0+Q270</f>
      </c>
      <c r="O270">
        <f>0+R270</f>
      </c>
      <c r="Q270">
        <f>0+I271</f>
      </c>
      <c>
        <f>0+O271</f>
      </c>
    </row>
    <row r="271" spans="1:16" ht="12.75">
      <c r="A271" s="26" t="s">
        <v>51</v>
      </c>
      <c s="31" t="s">
        <v>290</v>
      </c>
      <c s="31" t="s">
        <v>5527</v>
      </c>
      <c s="26" t="s">
        <v>53</v>
      </c>
      <c s="32" t="s">
        <v>5528</v>
      </c>
      <c s="33" t="s">
        <v>114</v>
      </c>
      <c s="34">
        <v>38.85</v>
      </c>
      <c s="35">
        <v>0</v>
      </c>
      <c s="36">
        <f>ROUND(ROUND(H271,2)*ROUND(G271,3),2)</f>
      </c>
      <c r="O271">
        <f>(I271*21)/100</f>
      </c>
      <c t="s">
        <v>28</v>
      </c>
    </row>
    <row r="272" spans="1:5" ht="12.75">
      <c r="A272" s="37" t="s">
        <v>56</v>
      </c>
      <c r="E272" s="38" t="s">
        <v>5528</v>
      </c>
    </row>
    <row r="273" spans="1:5" ht="12.75">
      <c r="A273" s="39" t="s">
        <v>57</v>
      </c>
      <c r="E273" s="40" t="s">
        <v>5529</v>
      </c>
    </row>
    <row r="274" spans="1:5" ht="12.75">
      <c r="A274" t="s">
        <v>58</v>
      </c>
      <c r="E274" s="38" t="s">
        <v>53</v>
      </c>
    </row>
    <row r="275" spans="1:18" ht="12.75" customHeight="1">
      <c r="A275" s="6" t="s">
        <v>48</v>
      </c>
      <c s="6"/>
      <c s="44" t="s">
        <v>85</v>
      </c>
      <c s="6"/>
      <c s="29" t="s">
        <v>5530</v>
      </c>
      <c s="6"/>
      <c s="6"/>
      <c s="6"/>
      <c s="46">
        <f>0+Q275</f>
      </c>
      <c r="O275">
        <f>0+R275</f>
      </c>
      <c r="Q275">
        <f>0+I276+I280+I284+I288+I292+I296+I300+I304+I308+I312+I316+I320+I324+I328+I332</f>
      </c>
      <c>
        <f>0+O276+O280+O284+O288+O292+O296+O300+O304+O308+O312+O316+O320+O324+O328+O332</f>
      </c>
    </row>
    <row r="276" spans="1:16" ht="25.5">
      <c r="A276" s="26" t="s">
        <v>51</v>
      </c>
      <c s="31" t="s">
        <v>366</v>
      </c>
      <c s="31" t="s">
        <v>5531</v>
      </c>
      <c s="26" t="s">
        <v>53</v>
      </c>
      <c s="32" t="s">
        <v>5532</v>
      </c>
      <c s="33" t="s">
        <v>65</v>
      </c>
      <c s="34">
        <v>6</v>
      </c>
      <c s="35">
        <v>0</v>
      </c>
      <c s="36">
        <f>ROUND(ROUND(H276,2)*ROUND(G276,3),2)</f>
      </c>
      <c r="O276">
        <f>(I276*21)/100</f>
      </c>
      <c t="s">
        <v>28</v>
      </c>
    </row>
    <row r="277" spans="1:5" ht="25.5">
      <c r="A277" s="37" t="s">
        <v>56</v>
      </c>
      <c r="E277" s="38" t="s">
        <v>5532</v>
      </c>
    </row>
    <row r="278" spans="1:5" ht="38.25">
      <c r="A278" s="39" t="s">
        <v>57</v>
      </c>
      <c r="E278" s="40" t="s">
        <v>5533</v>
      </c>
    </row>
    <row r="279" spans="1:5" ht="12.75">
      <c r="A279" t="s">
        <v>58</v>
      </c>
      <c r="E279" s="38" t="s">
        <v>53</v>
      </c>
    </row>
    <row r="280" spans="1:16" ht="25.5">
      <c r="A280" s="26" t="s">
        <v>51</v>
      </c>
      <c s="31" t="s">
        <v>371</v>
      </c>
      <c s="31" t="s">
        <v>5534</v>
      </c>
      <c s="26" t="s">
        <v>53</v>
      </c>
      <c s="32" t="s">
        <v>5532</v>
      </c>
      <c s="33" t="s">
        <v>65</v>
      </c>
      <c s="34">
        <v>5</v>
      </c>
      <c s="35">
        <v>0</v>
      </c>
      <c s="36">
        <f>ROUND(ROUND(H280,2)*ROUND(G280,3),2)</f>
      </c>
      <c r="O280">
        <f>(I280*21)/100</f>
      </c>
      <c t="s">
        <v>28</v>
      </c>
    </row>
    <row r="281" spans="1:5" ht="25.5">
      <c r="A281" s="37" t="s">
        <v>56</v>
      </c>
      <c r="E281" s="38" t="s">
        <v>5532</v>
      </c>
    </row>
    <row r="282" spans="1:5" ht="12.75">
      <c r="A282" s="39" t="s">
        <v>57</v>
      </c>
      <c r="E282" s="40" t="s">
        <v>5535</v>
      </c>
    </row>
    <row r="283" spans="1:5" ht="12.75">
      <c r="A283" t="s">
        <v>58</v>
      </c>
      <c r="E283" s="38" t="s">
        <v>53</v>
      </c>
    </row>
    <row r="284" spans="1:16" ht="25.5">
      <c r="A284" s="26" t="s">
        <v>51</v>
      </c>
      <c s="31" t="s">
        <v>378</v>
      </c>
      <c s="31" t="s">
        <v>5536</v>
      </c>
      <c s="26" t="s">
        <v>53</v>
      </c>
      <c s="32" t="s">
        <v>5532</v>
      </c>
      <c s="33" t="s">
        <v>65</v>
      </c>
      <c s="34">
        <v>2</v>
      </c>
      <c s="35">
        <v>0</v>
      </c>
      <c s="36">
        <f>ROUND(ROUND(H284,2)*ROUND(G284,3),2)</f>
      </c>
      <c r="O284">
        <f>(I284*21)/100</f>
      </c>
      <c t="s">
        <v>28</v>
      </c>
    </row>
    <row r="285" spans="1:5" ht="25.5">
      <c r="A285" s="37" t="s">
        <v>56</v>
      </c>
      <c r="E285" s="38" t="s">
        <v>5532</v>
      </c>
    </row>
    <row r="286" spans="1:5" ht="25.5">
      <c r="A286" s="39" t="s">
        <v>57</v>
      </c>
      <c r="E286" s="40" t="s">
        <v>5537</v>
      </c>
    </row>
    <row r="287" spans="1:5" ht="12.75">
      <c r="A287" t="s">
        <v>58</v>
      </c>
      <c r="E287" s="38" t="s">
        <v>53</v>
      </c>
    </row>
    <row r="288" spans="1:16" ht="12.75">
      <c r="A288" s="26" t="s">
        <v>51</v>
      </c>
      <c s="31" t="s">
        <v>343</v>
      </c>
      <c s="31" t="s">
        <v>5538</v>
      </c>
      <c s="26" t="s">
        <v>53</v>
      </c>
      <c s="32" t="s">
        <v>5539</v>
      </c>
      <c s="33" t="s">
        <v>375</v>
      </c>
      <c s="34">
        <v>0.193</v>
      </c>
      <c s="35">
        <v>0</v>
      </c>
      <c s="36">
        <f>ROUND(ROUND(H288,2)*ROUND(G288,3),2)</f>
      </c>
      <c r="O288">
        <f>(I288*21)/100</f>
      </c>
      <c t="s">
        <v>28</v>
      </c>
    </row>
    <row r="289" spans="1:5" ht="12.75">
      <c r="A289" s="37" t="s">
        <v>56</v>
      </c>
      <c r="E289" s="38" t="s">
        <v>5539</v>
      </c>
    </row>
    <row r="290" spans="1:5" ht="25.5">
      <c r="A290" s="39" t="s">
        <v>57</v>
      </c>
      <c r="E290" s="40" t="s">
        <v>5540</v>
      </c>
    </row>
    <row r="291" spans="1:5" ht="12.75">
      <c r="A291" t="s">
        <v>58</v>
      </c>
      <c r="E291" s="38" t="s">
        <v>53</v>
      </c>
    </row>
    <row r="292" spans="1:16" ht="25.5">
      <c r="A292" s="26" t="s">
        <v>51</v>
      </c>
      <c s="31" t="s">
        <v>347</v>
      </c>
      <c s="31" t="s">
        <v>5541</v>
      </c>
      <c s="26" t="s">
        <v>53</v>
      </c>
      <c s="32" t="s">
        <v>5542</v>
      </c>
      <c s="33" t="s">
        <v>55</v>
      </c>
      <c s="34">
        <v>9.25</v>
      </c>
      <c s="35">
        <v>0</v>
      </c>
      <c s="36">
        <f>ROUND(ROUND(H292,2)*ROUND(G292,3),2)</f>
      </c>
      <c r="O292">
        <f>(I292*21)/100</f>
      </c>
      <c t="s">
        <v>28</v>
      </c>
    </row>
    <row r="293" spans="1:5" ht="25.5">
      <c r="A293" s="37" t="s">
        <v>56</v>
      </c>
      <c r="E293" s="38" t="s">
        <v>5543</v>
      </c>
    </row>
    <row r="294" spans="1:5" ht="25.5">
      <c r="A294" s="39" t="s">
        <v>57</v>
      </c>
      <c r="E294" s="40" t="s">
        <v>5544</v>
      </c>
    </row>
    <row r="295" spans="1:5" ht="12.75">
      <c r="A295" t="s">
        <v>58</v>
      </c>
      <c r="E295" s="38" t="s">
        <v>53</v>
      </c>
    </row>
    <row r="296" spans="1:16" ht="25.5">
      <c r="A296" s="26" t="s">
        <v>51</v>
      </c>
      <c s="31" t="s">
        <v>360</v>
      </c>
      <c s="31" t="s">
        <v>5545</v>
      </c>
      <c s="26" t="s">
        <v>53</v>
      </c>
      <c s="32" t="s">
        <v>5546</v>
      </c>
      <c s="33" t="s">
        <v>55</v>
      </c>
      <c s="34">
        <v>581</v>
      </c>
      <c s="35">
        <v>0</v>
      </c>
      <c s="36">
        <f>ROUND(ROUND(H296,2)*ROUND(G296,3),2)</f>
      </c>
      <c r="O296">
        <f>(I296*21)/100</f>
      </c>
      <c t="s">
        <v>28</v>
      </c>
    </row>
    <row r="297" spans="1:5" ht="25.5">
      <c r="A297" s="37" t="s">
        <v>56</v>
      </c>
      <c r="E297" s="38" t="s">
        <v>5547</v>
      </c>
    </row>
    <row r="298" spans="1:5" ht="178.5">
      <c r="A298" s="39" t="s">
        <v>57</v>
      </c>
      <c r="E298" s="40" t="s">
        <v>5548</v>
      </c>
    </row>
    <row r="299" spans="1:5" ht="12.75">
      <c r="A299" t="s">
        <v>58</v>
      </c>
      <c r="E299" s="38" t="s">
        <v>53</v>
      </c>
    </row>
    <row r="300" spans="1:16" ht="25.5">
      <c r="A300" s="26" t="s">
        <v>51</v>
      </c>
      <c s="31" t="s">
        <v>351</v>
      </c>
      <c s="31" t="s">
        <v>5549</v>
      </c>
      <c s="26" t="s">
        <v>53</v>
      </c>
      <c s="32" t="s">
        <v>5550</v>
      </c>
      <c s="33" t="s">
        <v>65</v>
      </c>
      <c s="34">
        <v>576</v>
      </c>
      <c s="35">
        <v>0</v>
      </c>
      <c s="36">
        <f>ROUND(ROUND(H300,2)*ROUND(G300,3),2)</f>
      </c>
      <c r="O300">
        <f>(I300*21)/100</f>
      </c>
      <c t="s">
        <v>28</v>
      </c>
    </row>
    <row r="301" spans="1:5" ht="25.5">
      <c r="A301" s="37" t="s">
        <v>56</v>
      </c>
      <c r="E301" s="38" t="s">
        <v>5551</v>
      </c>
    </row>
    <row r="302" spans="1:5" ht="178.5">
      <c r="A302" s="39" t="s">
        <v>57</v>
      </c>
      <c r="E302" s="40" t="s">
        <v>5552</v>
      </c>
    </row>
    <row r="303" spans="1:5" ht="12.75">
      <c r="A303" t="s">
        <v>58</v>
      </c>
      <c r="E303" s="38" t="s">
        <v>53</v>
      </c>
    </row>
    <row r="304" spans="1:16" ht="12.75">
      <c r="A304" s="26" t="s">
        <v>51</v>
      </c>
      <c s="31" t="s">
        <v>355</v>
      </c>
      <c s="31" t="s">
        <v>5553</v>
      </c>
      <c s="26" t="s">
        <v>53</v>
      </c>
      <c s="32" t="s">
        <v>5554</v>
      </c>
      <c s="33" t="s">
        <v>65</v>
      </c>
      <c s="34">
        <v>3</v>
      </c>
      <c s="35">
        <v>0</v>
      </c>
      <c s="36">
        <f>ROUND(ROUND(H304,2)*ROUND(G304,3),2)</f>
      </c>
      <c r="O304">
        <f>(I304*21)/100</f>
      </c>
      <c t="s">
        <v>28</v>
      </c>
    </row>
    <row r="305" spans="1:5" ht="12.75">
      <c r="A305" s="37" t="s">
        <v>56</v>
      </c>
      <c r="E305" s="38" t="s">
        <v>5554</v>
      </c>
    </row>
    <row r="306" spans="1:5" ht="12.75">
      <c r="A306" s="39" t="s">
        <v>57</v>
      </c>
      <c r="E306" s="40" t="s">
        <v>5555</v>
      </c>
    </row>
    <row r="307" spans="1:5" ht="12.75">
      <c r="A307" t="s">
        <v>58</v>
      </c>
      <c r="E307" s="38" t="s">
        <v>53</v>
      </c>
    </row>
    <row r="308" spans="1:16" ht="12.75">
      <c r="A308" s="26" t="s">
        <v>51</v>
      </c>
      <c s="31" t="s">
        <v>338</v>
      </c>
      <c s="31" t="s">
        <v>5556</v>
      </c>
      <c s="26" t="s">
        <v>53</v>
      </c>
      <c s="32" t="s">
        <v>5557</v>
      </c>
      <c s="33" t="s">
        <v>65</v>
      </c>
      <c s="34">
        <v>99</v>
      </c>
      <c s="35">
        <v>0</v>
      </c>
      <c s="36">
        <f>ROUND(ROUND(H308,2)*ROUND(G308,3),2)</f>
      </c>
      <c r="O308">
        <f>(I308*21)/100</f>
      </c>
      <c t="s">
        <v>28</v>
      </c>
    </row>
    <row r="309" spans="1:5" ht="12.75">
      <c r="A309" s="37" t="s">
        <v>56</v>
      </c>
      <c r="E309" s="38" t="s">
        <v>5558</v>
      </c>
    </row>
    <row r="310" spans="1:5" ht="12.75">
      <c r="A310" s="39" t="s">
        <v>57</v>
      </c>
      <c r="E310" s="40" t="s">
        <v>5559</v>
      </c>
    </row>
    <row r="311" spans="1:5" ht="12.75">
      <c r="A311" t="s">
        <v>58</v>
      </c>
      <c r="E311" s="38" t="s">
        <v>53</v>
      </c>
    </row>
    <row r="312" spans="1:16" ht="12.75">
      <c r="A312" s="26" t="s">
        <v>51</v>
      </c>
      <c s="31" t="s">
        <v>331</v>
      </c>
      <c s="31" t="s">
        <v>5560</v>
      </c>
      <c s="26" t="s">
        <v>53</v>
      </c>
      <c s="32" t="s">
        <v>5561</v>
      </c>
      <c s="33" t="s">
        <v>65</v>
      </c>
      <c s="34">
        <v>1207</v>
      </c>
      <c s="35">
        <v>0</v>
      </c>
      <c s="36">
        <f>ROUND(ROUND(H312,2)*ROUND(G312,3),2)</f>
      </c>
      <c r="O312">
        <f>(I312*21)/100</f>
      </c>
      <c t="s">
        <v>28</v>
      </c>
    </row>
    <row r="313" spans="1:5" ht="12.75">
      <c r="A313" s="37" t="s">
        <v>56</v>
      </c>
      <c r="E313" s="38" t="s">
        <v>5562</v>
      </c>
    </row>
    <row r="314" spans="1:5" ht="12.75">
      <c r="A314" s="39" t="s">
        <v>57</v>
      </c>
      <c r="E314" s="40" t="s">
        <v>5563</v>
      </c>
    </row>
    <row r="315" spans="1:5" ht="12.75">
      <c r="A315" t="s">
        <v>58</v>
      </c>
      <c r="E315" s="38" t="s">
        <v>53</v>
      </c>
    </row>
    <row r="316" spans="1:16" ht="12.75">
      <c r="A316" s="26" t="s">
        <v>51</v>
      </c>
      <c s="31" t="s">
        <v>335</v>
      </c>
      <c s="31" t="s">
        <v>5564</v>
      </c>
      <c s="26" t="s">
        <v>53</v>
      </c>
      <c s="32" t="s">
        <v>5561</v>
      </c>
      <c s="33" t="s">
        <v>65</v>
      </c>
      <c s="34">
        <v>54</v>
      </c>
      <c s="35">
        <v>0</v>
      </c>
      <c s="36">
        <f>ROUND(ROUND(H316,2)*ROUND(G316,3),2)</f>
      </c>
      <c r="O316">
        <f>(I316*21)/100</f>
      </c>
      <c t="s">
        <v>28</v>
      </c>
    </row>
    <row r="317" spans="1:5" ht="12.75">
      <c r="A317" s="37" t="s">
        <v>56</v>
      </c>
      <c r="E317" s="38" t="s">
        <v>5562</v>
      </c>
    </row>
    <row r="318" spans="1:5" ht="12.75">
      <c r="A318" s="39" t="s">
        <v>57</v>
      </c>
      <c r="E318" s="40" t="s">
        <v>5565</v>
      </c>
    </row>
    <row r="319" spans="1:5" ht="12.75">
      <c r="A319" t="s">
        <v>58</v>
      </c>
      <c r="E319" s="38" t="s">
        <v>53</v>
      </c>
    </row>
    <row r="320" spans="1:16" ht="12.75">
      <c r="A320" s="26" t="s">
        <v>51</v>
      </c>
      <c s="31" t="s">
        <v>531</v>
      </c>
      <c s="31" t="s">
        <v>5566</v>
      </c>
      <c s="26" t="s">
        <v>53</v>
      </c>
      <c s="32" t="s">
        <v>5567</v>
      </c>
      <c s="33" t="s">
        <v>65</v>
      </c>
      <c s="34">
        <v>514</v>
      </c>
      <c s="35">
        <v>0</v>
      </c>
      <c s="36">
        <f>ROUND(ROUND(H320,2)*ROUND(G320,3),2)</f>
      </c>
      <c r="O320">
        <f>(I320*21)/100</f>
      </c>
      <c t="s">
        <v>28</v>
      </c>
    </row>
    <row r="321" spans="1:5" ht="12.75">
      <c r="A321" s="37" t="s">
        <v>56</v>
      </c>
      <c r="E321" s="38" t="s">
        <v>5568</v>
      </c>
    </row>
    <row r="322" spans="1:5" ht="12.75">
      <c r="A322" s="39" t="s">
        <v>57</v>
      </c>
      <c r="E322" s="40" t="s">
        <v>5569</v>
      </c>
    </row>
    <row r="323" spans="1:5" ht="12.75">
      <c r="A323" t="s">
        <v>58</v>
      </c>
      <c r="E323" s="38" t="s">
        <v>53</v>
      </c>
    </row>
    <row r="324" spans="1:16" ht="25.5">
      <c r="A324" s="26" t="s">
        <v>51</v>
      </c>
      <c s="31" t="s">
        <v>535</v>
      </c>
      <c s="31" t="s">
        <v>5570</v>
      </c>
      <c s="26" t="s">
        <v>53</v>
      </c>
      <c s="32" t="s">
        <v>5571</v>
      </c>
      <c s="33" t="s">
        <v>65</v>
      </c>
      <c s="34">
        <v>34</v>
      </c>
      <c s="35">
        <v>0</v>
      </c>
      <c s="36">
        <f>ROUND(ROUND(H324,2)*ROUND(G324,3),2)</f>
      </c>
      <c r="O324">
        <f>(I324*21)/100</f>
      </c>
      <c t="s">
        <v>28</v>
      </c>
    </row>
    <row r="325" spans="1:5" ht="25.5">
      <c r="A325" s="37" t="s">
        <v>56</v>
      </c>
      <c r="E325" s="38" t="s">
        <v>5572</v>
      </c>
    </row>
    <row r="326" spans="1:5" ht="25.5">
      <c r="A326" s="39" t="s">
        <v>57</v>
      </c>
      <c r="E326" s="40" t="s">
        <v>5573</v>
      </c>
    </row>
    <row r="327" spans="1:5" ht="12.75">
      <c r="A327" t="s">
        <v>58</v>
      </c>
      <c r="E327" s="38" t="s">
        <v>53</v>
      </c>
    </row>
    <row r="328" spans="1:16" ht="25.5">
      <c r="A328" s="26" t="s">
        <v>51</v>
      </c>
      <c s="31" t="s">
        <v>691</v>
      </c>
      <c s="31" t="s">
        <v>5574</v>
      </c>
      <c s="26" t="s">
        <v>53</v>
      </c>
      <c s="32" t="s">
        <v>5575</v>
      </c>
      <c s="33" t="s">
        <v>118</v>
      </c>
      <c s="34">
        <v>4.319</v>
      </c>
      <c s="35">
        <v>0</v>
      </c>
      <c s="36">
        <f>ROUND(ROUND(H328,2)*ROUND(G328,3),2)</f>
      </c>
      <c r="O328">
        <f>(I328*21)/100</f>
      </c>
      <c t="s">
        <v>28</v>
      </c>
    </row>
    <row r="329" spans="1:5" ht="25.5">
      <c r="A329" s="37" t="s">
        <v>56</v>
      </c>
      <c r="E329" s="38" t="s">
        <v>5576</v>
      </c>
    </row>
    <row r="330" spans="1:5" ht="25.5">
      <c r="A330" s="39" t="s">
        <v>57</v>
      </c>
      <c r="E330" s="40" t="s">
        <v>5577</v>
      </c>
    </row>
    <row r="331" spans="1:5" ht="12.75">
      <c r="A331" t="s">
        <v>58</v>
      </c>
      <c r="E331" s="38" t="s">
        <v>53</v>
      </c>
    </row>
    <row r="332" spans="1:16" ht="12.75">
      <c r="A332" s="26" t="s">
        <v>51</v>
      </c>
      <c s="31" t="s">
        <v>539</v>
      </c>
      <c s="31" t="s">
        <v>5578</v>
      </c>
      <c s="26" t="s">
        <v>53</v>
      </c>
      <c s="32" t="s">
        <v>5579</v>
      </c>
      <c s="33" t="s">
        <v>114</v>
      </c>
      <c s="34">
        <v>31.34</v>
      </c>
      <c s="35">
        <v>0</v>
      </c>
      <c s="36">
        <f>ROUND(ROUND(H332,2)*ROUND(G332,3),2)</f>
      </c>
      <c r="O332">
        <f>(I332*21)/100</f>
      </c>
      <c t="s">
        <v>28</v>
      </c>
    </row>
    <row r="333" spans="1:5" ht="12.75">
      <c r="A333" s="37" t="s">
        <v>56</v>
      </c>
      <c r="E333" s="38" t="s">
        <v>5580</v>
      </c>
    </row>
    <row r="334" spans="1:5" ht="12.75">
      <c r="A334" s="39" t="s">
        <v>57</v>
      </c>
      <c r="E334" s="40" t="s">
        <v>5581</v>
      </c>
    </row>
    <row r="335" spans="1:5" ht="12.75">
      <c r="A335" t="s">
        <v>58</v>
      </c>
      <c r="E335" s="38" t="s">
        <v>53</v>
      </c>
    </row>
    <row r="336" spans="1:18" ht="12.75" customHeight="1">
      <c r="A336" s="6" t="s">
        <v>48</v>
      </c>
      <c s="6"/>
      <c s="44" t="s">
        <v>44</v>
      </c>
      <c s="6"/>
      <c s="29" t="s">
        <v>5582</v>
      </c>
      <c s="6"/>
      <c s="6"/>
      <c s="6"/>
      <c s="46">
        <f>0+Q336</f>
      </c>
      <c r="O336">
        <f>0+R336</f>
      </c>
      <c r="Q336">
        <f>0+I337</f>
      </c>
      <c>
        <f>0+O337</f>
      </c>
    </row>
    <row r="337" spans="1:16" ht="12.75">
      <c r="A337" s="26" t="s">
        <v>51</v>
      </c>
      <c s="31" t="s">
        <v>543</v>
      </c>
      <c s="31" t="s">
        <v>5583</v>
      </c>
      <c s="26" t="s">
        <v>53</v>
      </c>
      <c s="32" t="s">
        <v>5584</v>
      </c>
      <c s="33" t="s">
        <v>375</v>
      </c>
      <c s="34">
        <v>3953.32</v>
      </c>
      <c s="35">
        <v>0</v>
      </c>
      <c s="36">
        <f>ROUND(ROUND(H337,2)*ROUND(G337,3),2)</f>
      </c>
      <c r="O337">
        <f>(I337*21)/100</f>
      </c>
      <c t="s">
        <v>28</v>
      </c>
    </row>
    <row r="338" spans="1:5" ht="25.5">
      <c r="A338" s="37" t="s">
        <v>56</v>
      </c>
      <c r="E338" s="38" t="s">
        <v>5585</v>
      </c>
    </row>
    <row r="339" spans="1:5" ht="12.75">
      <c r="A339" s="39" t="s">
        <v>57</v>
      </c>
      <c r="E339" s="40" t="s">
        <v>53</v>
      </c>
    </row>
    <row r="340" spans="1:5" ht="12.75">
      <c r="A340" t="s">
        <v>58</v>
      </c>
      <c r="E340" s="38" t="s">
        <v>53</v>
      </c>
    </row>
    <row r="341" spans="1:18" ht="12.75" customHeight="1">
      <c r="A341" s="6" t="s">
        <v>48</v>
      </c>
      <c s="6"/>
      <c s="44" t="s">
        <v>364</v>
      </c>
      <c s="6"/>
      <c s="29" t="s">
        <v>1086</v>
      </c>
      <c s="6"/>
      <c s="6"/>
      <c s="6"/>
      <c s="46">
        <f>0+Q341</f>
      </c>
      <c r="O341">
        <f>0+R341</f>
      </c>
      <c r="Q341">
        <f>0+I342+I346+I350</f>
      </c>
      <c>
        <f>0+O342+O346+O350</f>
      </c>
    </row>
    <row r="342" spans="1:16" ht="38.25">
      <c r="A342" s="26" t="s">
        <v>51</v>
      </c>
      <c s="31" t="s">
        <v>547</v>
      </c>
      <c s="31" t="s">
        <v>2722</v>
      </c>
      <c s="26" t="s">
        <v>373</v>
      </c>
      <c s="32" t="s">
        <v>2723</v>
      </c>
      <c s="33" t="s">
        <v>375</v>
      </c>
      <c s="34">
        <v>1512.111</v>
      </c>
      <c s="35">
        <v>0</v>
      </c>
      <c s="36">
        <f>ROUND(ROUND(H342,2)*ROUND(G342,3),2)</f>
      </c>
      <c r="O342">
        <f>(I342*21)/100</f>
      </c>
      <c t="s">
        <v>28</v>
      </c>
    </row>
    <row r="343" spans="1:5" ht="38.25">
      <c r="A343" s="37" t="s">
        <v>56</v>
      </c>
      <c r="E343" s="38" t="s">
        <v>2252</v>
      </c>
    </row>
    <row r="344" spans="1:5" ht="38.25">
      <c r="A344" s="39" t="s">
        <v>57</v>
      </c>
      <c r="E344" s="40" t="s">
        <v>5586</v>
      </c>
    </row>
    <row r="345" spans="1:5" ht="165.75">
      <c r="A345" t="s">
        <v>58</v>
      </c>
      <c r="E345" s="38" t="s">
        <v>2253</v>
      </c>
    </row>
    <row r="346" spans="1:16" ht="38.25">
      <c r="A346" s="26" t="s">
        <v>51</v>
      </c>
      <c s="31" t="s">
        <v>551</v>
      </c>
      <c s="31" t="s">
        <v>2250</v>
      </c>
      <c s="26" t="s">
        <v>373</v>
      </c>
      <c s="32" t="s">
        <v>2251</v>
      </c>
      <c s="33" t="s">
        <v>375</v>
      </c>
      <c s="34">
        <v>1989.807</v>
      </c>
      <c s="35">
        <v>0</v>
      </c>
      <c s="36">
        <f>ROUND(ROUND(H346,2)*ROUND(G346,3),2)</f>
      </c>
      <c r="O346">
        <f>(I346*21)/100</f>
      </c>
      <c t="s">
        <v>28</v>
      </c>
    </row>
    <row r="347" spans="1:5" ht="38.25">
      <c r="A347" s="37" t="s">
        <v>56</v>
      </c>
      <c r="E347" s="38" t="s">
        <v>2252</v>
      </c>
    </row>
    <row r="348" spans="1:5" ht="38.25">
      <c r="A348" s="39" t="s">
        <v>57</v>
      </c>
      <c r="E348" s="40" t="s">
        <v>5587</v>
      </c>
    </row>
    <row r="349" spans="1:5" ht="165.75">
      <c r="A349" t="s">
        <v>58</v>
      </c>
      <c r="E349" s="38" t="s">
        <v>2253</v>
      </c>
    </row>
    <row r="350" spans="1:16" ht="38.25">
      <c r="A350" s="26" t="s">
        <v>51</v>
      </c>
      <c s="31" t="s">
        <v>555</v>
      </c>
      <c s="31" t="s">
        <v>3381</v>
      </c>
      <c s="26" t="s">
        <v>373</v>
      </c>
      <c s="32" t="s">
        <v>3382</v>
      </c>
      <c s="33" t="s">
        <v>375</v>
      </c>
      <c s="34">
        <v>875.479</v>
      </c>
      <c s="35">
        <v>0</v>
      </c>
      <c s="36">
        <f>ROUND(ROUND(H350,2)*ROUND(G350,3),2)</f>
      </c>
      <c r="O350">
        <f>(I350*21)/100</f>
      </c>
      <c t="s">
        <v>28</v>
      </c>
    </row>
    <row r="351" spans="1:5" ht="38.25">
      <c r="A351" s="37" t="s">
        <v>56</v>
      </c>
      <c r="E351" s="38" t="s">
        <v>5588</v>
      </c>
    </row>
    <row r="352" spans="1:5" ht="25.5">
      <c r="A352" s="39" t="s">
        <v>57</v>
      </c>
      <c r="E352" s="40" t="s">
        <v>5589</v>
      </c>
    </row>
    <row r="353" spans="1:5" ht="165.75">
      <c r="A353" t="s">
        <v>58</v>
      </c>
      <c r="E353" s="38" t="s">
        <v>2253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5594</v>
      </c>
      <c s="41">
        <f>0+I10+I31+I36+I45+I54+I67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5592</v>
      </c>
      <c s="1"/>
      <c s="14" t="s">
        <v>5593</v>
      </c>
      <c s="1"/>
      <c s="1"/>
      <c s="1"/>
      <c s="1"/>
      <c r="O5" t="s">
        <v>25</v>
      </c>
      <c t="s">
        <v>28</v>
      </c>
    </row>
    <row r="6" spans="1:9" ht="12.75" customHeight="1">
      <c r="A6" t="s">
        <v>384</v>
      </c>
      <c s="16" t="s">
        <v>22</v>
      </c>
      <c s="17" t="s">
        <v>5594</v>
      </c>
      <c s="6"/>
      <c s="18" t="s">
        <v>5595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5598</v>
      </c>
      <c s="27"/>
      <c s="29" t="s">
        <v>5599</v>
      </c>
      <c s="27"/>
      <c s="27"/>
      <c s="27"/>
      <c s="30">
        <f>0+Q10</f>
      </c>
      <c r="O10">
        <f>0+R10</f>
      </c>
      <c r="Q10">
        <f>0+I11+I15+I19+I23+I27</f>
      </c>
      <c>
        <f>0+O11+O15+O19+O23+O27</f>
      </c>
    </row>
    <row r="11" spans="1:16" ht="12.75">
      <c r="A11" s="26" t="s">
        <v>51</v>
      </c>
      <c s="31" t="s">
        <v>34</v>
      </c>
      <c s="31" t="s">
        <v>5600</v>
      </c>
      <c s="26" t="s">
        <v>53</v>
      </c>
      <c s="32" t="s">
        <v>5601</v>
      </c>
      <c s="33" t="s">
        <v>5602</v>
      </c>
      <c s="34">
        <v>1</v>
      </c>
      <c s="35">
        <v>0</v>
      </c>
      <c s="36">
        <f>ROUND(ROUND(H11,2)*ROUND(G11,3),2)</f>
      </c>
      <c r="O11">
        <f>(I11*21)/100</f>
      </c>
      <c t="s">
        <v>28</v>
      </c>
    </row>
    <row r="12" spans="1:5" ht="12.75">
      <c r="A12" s="37" t="s">
        <v>56</v>
      </c>
      <c r="E12" s="38" t="s">
        <v>5601</v>
      </c>
    </row>
    <row r="13" spans="1:5" ht="12.75">
      <c r="A13" s="39" t="s">
        <v>57</v>
      </c>
      <c r="E13" s="40" t="s">
        <v>53</v>
      </c>
    </row>
    <row r="14" spans="1:5" ht="12.75">
      <c r="A14" t="s">
        <v>58</v>
      </c>
      <c r="E14" s="38" t="s">
        <v>53</v>
      </c>
    </row>
    <row r="15" spans="1:16" ht="12.75">
      <c r="A15" s="26" t="s">
        <v>51</v>
      </c>
      <c s="31" t="s">
        <v>28</v>
      </c>
      <c s="31" t="s">
        <v>5603</v>
      </c>
      <c s="26" t="s">
        <v>53</v>
      </c>
      <c s="32" t="s">
        <v>5604</v>
      </c>
      <c s="33" t="s">
        <v>5602</v>
      </c>
      <c s="34">
        <v>1</v>
      </c>
      <c s="35">
        <v>0</v>
      </c>
      <c s="36">
        <f>ROUND(ROUND(H15,2)*ROUND(G15,3),2)</f>
      </c>
      <c r="O15">
        <f>(I15*21)/100</f>
      </c>
      <c t="s">
        <v>28</v>
      </c>
    </row>
    <row r="16" spans="1:5" ht="12.75">
      <c r="A16" s="37" t="s">
        <v>56</v>
      </c>
      <c r="E16" s="38" t="s">
        <v>5604</v>
      </c>
    </row>
    <row r="17" spans="1:5" ht="12.75">
      <c r="A17" s="39" t="s">
        <v>57</v>
      </c>
      <c r="E17" s="40" t="s">
        <v>53</v>
      </c>
    </row>
    <row r="18" spans="1:5" ht="12.75">
      <c r="A18" t="s">
        <v>58</v>
      </c>
      <c r="E18" s="38" t="s">
        <v>53</v>
      </c>
    </row>
    <row r="19" spans="1:16" ht="12.75">
      <c r="A19" s="26" t="s">
        <v>51</v>
      </c>
      <c s="31" t="s">
        <v>26</v>
      </c>
      <c s="31" t="s">
        <v>5605</v>
      </c>
      <c s="26" t="s">
        <v>53</v>
      </c>
      <c s="32" t="s">
        <v>5606</v>
      </c>
      <c s="33" t="s">
        <v>5602</v>
      </c>
      <c s="34">
        <v>1</v>
      </c>
      <c s="35">
        <v>0</v>
      </c>
      <c s="36">
        <f>ROUND(ROUND(H19,2)*ROUND(G19,3),2)</f>
      </c>
      <c r="O19">
        <f>(I19*21)/100</f>
      </c>
      <c t="s">
        <v>28</v>
      </c>
    </row>
    <row r="20" spans="1:5" ht="12.75">
      <c r="A20" s="37" t="s">
        <v>56</v>
      </c>
      <c r="E20" s="38" t="s">
        <v>5606</v>
      </c>
    </row>
    <row r="21" spans="1:5" ht="12.75">
      <c r="A21" s="39" t="s">
        <v>57</v>
      </c>
      <c r="E21" s="40" t="s">
        <v>53</v>
      </c>
    </row>
    <row r="22" spans="1:5" ht="12.75">
      <c r="A22" t="s">
        <v>58</v>
      </c>
      <c r="E22" s="38" t="s">
        <v>53</v>
      </c>
    </row>
    <row r="23" spans="1:16" ht="12.75">
      <c r="A23" s="26" t="s">
        <v>51</v>
      </c>
      <c s="31" t="s">
        <v>38</v>
      </c>
      <c s="31" t="s">
        <v>5607</v>
      </c>
      <c s="26" t="s">
        <v>53</v>
      </c>
      <c s="32" t="s">
        <v>5608</v>
      </c>
      <c s="33" t="s">
        <v>5602</v>
      </c>
      <c s="34">
        <v>1</v>
      </c>
      <c s="35">
        <v>0</v>
      </c>
      <c s="36">
        <f>ROUND(ROUND(H23,2)*ROUND(G23,3),2)</f>
      </c>
      <c r="O23">
        <f>(I23*21)/100</f>
      </c>
      <c t="s">
        <v>28</v>
      </c>
    </row>
    <row r="24" spans="1:5" ht="12.75">
      <c r="A24" s="37" t="s">
        <v>56</v>
      </c>
      <c r="E24" s="38" t="s">
        <v>5608</v>
      </c>
    </row>
    <row r="25" spans="1:5" ht="12.75">
      <c r="A25" s="39" t="s">
        <v>57</v>
      </c>
      <c r="E25" s="40" t="s">
        <v>53</v>
      </c>
    </row>
    <row r="26" spans="1:5" ht="12.75">
      <c r="A26" t="s">
        <v>58</v>
      </c>
      <c r="E26" s="38" t="s">
        <v>53</v>
      </c>
    </row>
    <row r="27" spans="1:16" ht="25.5">
      <c r="A27" s="26" t="s">
        <v>51</v>
      </c>
      <c s="31" t="s">
        <v>40</v>
      </c>
      <c s="31" t="s">
        <v>5609</v>
      </c>
      <c s="26" t="s">
        <v>53</v>
      </c>
      <c s="32" t="s">
        <v>5610</v>
      </c>
      <c s="33" t="s">
        <v>5602</v>
      </c>
      <c s="34">
        <v>1</v>
      </c>
      <c s="35">
        <v>0</v>
      </c>
      <c s="36">
        <f>ROUND(ROUND(H27,2)*ROUND(G27,3),2)</f>
      </c>
      <c r="O27">
        <f>(I27*21)/100</f>
      </c>
      <c t="s">
        <v>28</v>
      </c>
    </row>
    <row r="28" spans="1:5" ht="25.5">
      <c r="A28" s="37" t="s">
        <v>56</v>
      </c>
      <c r="E28" s="38" t="s">
        <v>5610</v>
      </c>
    </row>
    <row r="29" spans="1:5" ht="12.75">
      <c r="A29" s="39" t="s">
        <v>57</v>
      </c>
      <c r="E29" s="40" t="s">
        <v>53</v>
      </c>
    </row>
    <row r="30" spans="1:5" ht="12.75">
      <c r="A30" t="s">
        <v>58</v>
      </c>
      <c r="E30" s="38" t="s">
        <v>53</v>
      </c>
    </row>
    <row r="31" spans="1:18" ht="12.75" customHeight="1">
      <c r="A31" s="6" t="s">
        <v>48</v>
      </c>
      <c s="6"/>
      <c s="44" t="s">
        <v>5611</v>
      </c>
      <c s="6"/>
      <c s="29" t="s">
        <v>5612</v>
      </c>
      <c s="6"/>
      <c s="6"/>
      <c s="6"/>
      <c s="46">
        <f>0+Q31</f>
      </c>
      <c r="O31">
        <f>0+R31</f>
      </c>
      <c r="Q31">
        <f>0+I32</f>
      </c>
      <c>
        <f>0+O32</f>
      </c>
    </row>
    <row r="32" spans="1:16" ht="12.75">
      <c r="A32" s="26" t="s">
        <v>51</v>
      </c>
      <c s="31" t="s">
        <v>27</v>
      </c>
      <c s="31" t="s">
        <v>5613</v>
      </c>
      <c s="26" t="s">
        <v>53</v>
      </c>
      <c s="32" t="s">
        <v>5612</v>
      </c>
      <c s="33" t="s">
        <v>5602</v>
      </c>
      <c s="34">
        <v>1</v>
      </c>
      <c s="35">
        <v>0</v>
      </c>
      <c s="36">
        <f>ROUND(ROUND(H32,2)*ROUND(G32,3),2)</f>
      </c>
      <c r="O32">
        <f>(I32*21)/100</f>
      </c>
      <c t="s">
        <v>28</v>
      </c>
    </row>
    <row r="33" spans="1:5" ht="12.75">
      <c r="A33" s="37" t="s">
        <v>56</v>
      </c>
      <c r="E33" s="38" t="s">
        <v>5612</v>
      </c>
    </row>
    <row r="34" spans="1:5" ht="12.75">
      <c r="A34" s="39" t="s">
        <v>57</v>
      </c>
      <c r="E34" s="40" t="s">
        <v>53</v>
      </c>
    </row>
    <row r="35" spans="1:5" ht="12.75">
      <c r="A35" t="s">
        <v>58</v>
      </c>
      <c r="E35" s="38" t="s">
        <v>53</v>
      </c>
    </row>
    <row r="36" spans="1:18" ht="12.75" customHeight="1">
      <c r="A36" s="6" t="s">
        <v>48</v>
      </c>
      <c s="6"/>
      <c s="44" t="s">
        <v>5614</v>
      </c>
      <c s="6"/>
      <c s="29" t="s">
        <v>5615</v>
      </c>
      <c s="6"/>
      <c s="6"/>
      <c s="6"/>
      <c s="46">
        <f>0+Q36</f>
      </c>
      <c r="O36">
        <f>0+R36</f>
      </c>
      <c r="Q36">
        <f>0+I37+I41</f>
      </c>
      <c>
        <f>0+O37+O41</f>
      </c>
    </row>
    <row r="37" spans="1:16" ht="12.75">
      <c r="A37" s="26" t="s">
        <v>51</v>
      </c>
      <c s="31" t="s">
        <v>81</v>
      </c>
      <c s="31" t="s">
        <v>5616</v>
      </c>
      <c s="26" t="s">
        <v>53</v>
      </c>
      <c s="32" t="s">
        <v>5615</v>
      </c>
      <c s="33" t="s">
        <v>5602</v>
      </c>
      <c s="34">
        <v>1</v>
      </c>
      <c s="35">
        <v>0</v>
      </c>
      <c s="36">
        <f>ROUND(ROUND(H37,2)*ROUND(G37,3),2)</f>
      </c>
      <c r="O37">
        <f>(I37*21)/100</f>
      </c>
      <c t="s">
        <v>28</v>
      </c>
    </row>
    <row r="38" spans="1:5" ht="12.75">
      <c r="A38" s="37" t="s">
        <v>56</v>
      </c>
      <c r="E38" s="38" t="s">
        <v>5615</v>
      </c>
    </row>
    <row r="39" spans="1:5" ht="12.75">
      <c r="A39" s="39" t="s">
        <v>57</v>
      </c>
      <c r="E39" s="40" t="s">
        <v>53</v>
      </c>
    </row>
    <row r="40" spans="1:5" ht="12.75">
      <c r="A40" t="s">
        <v>58</v>
      </c>
      <c r="E40" s="38" t="s">
        <v>53</v>
      </c>
    </row>
    <row r="41" spans="1:16" ht="12.75">
      <c r="A41" s="26" t="s">
        <v>51</v>
      </c>
      <c s="31" t="s">
        <v>85</v>
      </c>
      <c s="31" t="s">
        <v>5617</v>
      </c>
      <c s="26" t="s">
        <v>53</v>
      </c>
      <c s="32" t="s">
        <v>5618</v>
      </c>
      <c s="33" t="s">
        <v>5602</v>
      </c>
      <c s="34">
        <v>1</v>
      </c>
      <c s="35">
        <v>0</v>
      </c>
      <c s="36">
        <f>ROUND(ROUND(H41,2)*ROUND(G41,3),2)</f>
      </c>
      <c r="O41">
        <f>(I41*21)/100</f>
      </c>
      <c t="s">
        <v>28</v>
      </c>
    </row>
    <row r="42" spans="1:5" ht="12.75">
      <c r="A42" s="37" t="s">
        <v>56</v>
      </c>
      <c r="E42" s="38" t="s">
        <v>5618</v>
      </c>
    </row>
    <row r="43" spans="1:5" ht="12.75">
      <c r="A43" s="39" t="s">
        <v>57</v>
      </c>
      <c r="E43" s="40" t="s">
        <v>53</v>
      </c>
    </row>
    <row r="44" spans="1:5" ht="12.75">
      <c r="A44" t="s">
        <v>58</v>
      </c>
      <c r="E44" s="38" t="s">
        <v>53</v>
      </c>
    </row>
    <row r="45" spans="1:18" ht="12.75" customHeight="1">
      <c r="A45" s="6" t="s">
        <v>48</v>
      </c>
      <c s="6"/>
      <c s="44" t="s">
        <v>5619</v>
      </c>
      <c s="6"/>
      <c s="29" t="s">
        <v>5620</v>
      </c>
      <c s="6"/>
      <c s="6"/>
      <c s="6"/>
      <c s="46">
        <f>0+Q45</f>
      </c>
      <c r="O45">
        <f>0+R45</f>
      </c>
      <c r="Q45">
        <f>0+I46+I50</f>
      </c>
      <c>
        <f>0+O46+O50</f>
      </c>
    </row>
    <row r="46" spans="1:16" ht="12.75">
      <c r="A46" s="26" t="s">
        <v>51</v>
      </c>
      <c s="31" t="s">
        <v>44</v>
      </c>
      <c s="31" t="s">
        <v>5621</v>
      </c>
      <c s="26" t="s">
        <v>53</v>
      </c>
      <c s="32" t="s">
        <v>5622</v>
      </c>
      <c s="33" t="s">
        <v>5602</v>
      </c>
      <c s="34">
        <v>1</v>
      </c>
      <c s="35">
        <v>0</v>
      </c>
      <c s="36">
        <f>ROUND(ROUND(H46,2)*ROUND(G46,3),2)</f>
      </c>
      <c r="O46">
        <f>(I46*21)/100</f>
      </c>
      <c t="s">
        <v>28</v>
      </c>
    </row>
    <row r="47" spans="1:5" ht="12.75">
      <c r="A47" s="37" t="s">
        <v>56</v>
      </c>
      <c r="E47" s="38" t="s">
        <v>5622</v>
      </c>
    </row>
    <row r="48" spans="1:5" ht="12.75">
      <c r="A48" s="39" t="s">
        <v>57</v>
      </c>
      <c r="E48" s="40" t="s">
        <v>53</v>
      </c>
    </row>
    <row r="49" spans="1:5" ht="12.75">
      <c r="A49" t="s">
        <v>58</v>
      </c>
      <c r="E49" s="38" t="s">
        <v>53</v>
      </c>
    </row>
    <row r="50" spans="1:16" ht="12.75">
      <c r="A50" s="26" t="s">
        <v>51</v>
      </c>
      <c s="31" t="s">
        <v>46</v>
      </c>
      <c s="31" t="s">
        <v>5623</v>
      </c>
      <c s="26" t="s">
        <v>53</v>
      </c>
      <c s="32" t="s">
        <v>5624</v>
      </c>
      <c s="33" t="s">
        <v>5602</v>
      </c>
      <c s="34">
        <v>1</v>
      </c>
      <c s="35">
        <v>0</v>
      </c>
      <c s="36">
        <f>ROUND(ROUND(H50,2)*ROUND(G50,3),2)</f>
      </c>
      <c r="O50">
        <f>(I50*21)/100</f>
      </c>
      <c t="s">
        <v>28</v>
      </c>
    </row>
    <row r="51" spans="1:5" ht="12.75">
      <c r="A51" s="37" t="s">
        <v>56</v>
      </c>
      <c r="E51" s="38" t="s">
        <v>5624</v>
      </c>
    </row>
    <row r="52" spans="1:5" ht="12.75">
      <c r="A52" s="39" t="s">
        <v>57</v>
      </c>
      <c r="E52" s="40" t="s">
        <v>53</v>
      </c>
    </row>
    <row r="53" spans="1:5" ht="12.75">
      <c r="A53" t="s">
        <v>58</v>
      </c>
      <c r="E53" s="38" t="s">
        <v>53</v>
      </c>
    </row>
    <row r="54" spans="1:18" ht="12.75" customHeight="1">
      <c r="A54" s="6" t="s">
        <v>48</v>
      </c>
      <c s="6"/>
      <c s="44" t="s">
        <v>5625</v>
      </c>
      <c s="6"/>
      <c s="29" t="s">
        <v>5626</v>
      </c>
      <c s="6"/>
      <c s="6"/>
      <c s="6"/>
      <c s="46">
        <f>0+Q54</f>
      </c>
      <c r="O54">
        <f>0+R54</f>
      </c>
      <c r="Q54">
        <f>0+I55+I59+I63</f>
      </c>
      <c>
        <f>0+O55+O59+O63</f>
      </c>
    </row>
    <row r="55" spans="1:16" ht="12.75">
      <c r="A55" s="26" t="s">
        <v>51</v>
      </c>
      <c s="31" t="s">
        <v>95</v>
      </c>
      <c s="31" t="s">
        <v>5627</v>
      </c>
      <c s="26" t="s">
        <v>53</v>
      </c>
      <c s="32" t="s">
        <v>5626</v>
      </c>
      <c s="33" t="s">
        <v>5602</v>
      </c>
      <c s="34">
        <v>1</v>
      </c>
      <c s="35">
        <v>0</v>
      </c>
      <c s="36">
        <f>ROUND(ROUND(H55,2)*ROUND(G55,3),2)</f>
      </c>
      <c r="O55">
        <f>(I55*21)/100</f>
      </c>
      <c t="s">
        <v>28</v>
      </c>
    </row>
    <row r="56" spans="1:5" ht="12.75">
      <c r="A56" s="37" t="s">
        <v>56</v>
      </c>
      <c r="E56" s="38" t="s">
        <v>5626</v>
      </c>
    </row>
    <row r="57" spans="1:5" ht="12.75">
      <c r="A57" s="39" t="s">
        <v>57</v>
      </c>
      <c r="E57" s="40" t="s">
        <v>53</v>
      </c>
    </row>
    <row r="58" spans="1:5" ht="12.75">
      <c r="A58" t="s">
        <v>58</v>
      </c>
      <c r="E58" s="38" t="s">
        <v>53</v>
      </c>
    </row>
    <row r="59" spans="1:16" ht="12.75">
      <c r="A59" s="26" t="s">
        <v>51</v>
      </c>
      <c s="31" t="s">
        <v>99</v>
      </c>
      <c s="31" t="s">
        <v>5628</v>
      </c>
      <c s="26" t="s">
        <v>53</v>
      </c>
      <c s="32" t="s">
        <v>5629</v>
      </c>
      <c s="33" t="s">
        <v>5602</v>
      </c>
      <c s="34">
        <v>1</v>
      </c>
      <c s="35">
        <v>0</v>
      </c>
      <c s="36">
        <f>ROUND(ROUND(H59,2)*ROUND(G59,3),2)</f>
      </c>
      <c r="O59">
        <f>(I59*21)/100</f>
      </c>
      <c t="s">
        <v>28</v>
      </c>
    </row>
    <row r="60" spans="1:5" ht="12.75">
      <c r="A60" s="37" t="s">
        <v>56</v>
      </c>
      <c r="E60" s="38" t="s">
        <v>5629</v>
      </c>
    </row>
    <row r="61" spans="1:5" ht="12.75">
      <c r="A61" s="39" t="s">
        <v>57</v>
      </c>
      <c r="E61" s="40" t="s">
        <v>53</v>
      </c>
    </row>
    <row r="62" spans="1:5" ht="12.75">
      <c r="A62" t="s">
        <v>58</v>
      </c>
      <c r="E62" s="38" t="s">
        <v>53</v>
      </c>
    </row>
    <row r="63" spans="1:16" ht="12.75">
      <c r="A63" s="26" t="s">
        <v>51</v>
      </c>
      <c s="31" t="s">
        <v>103</v>
      </c>
      <c s="31" t="s">
        <v>5630</v>
      </c>
      <c s="26" t="s">
        <v>53</v>
      </c>
      <c s="32" t="s">
        <v>5631</v>
      </c>
      <c s="33" t="s">
        <v>5602</v>
      </c>
      <c s="34">
        <v>1</v>
      </c>
      <c s="35">
        <v>0</v>
      </c>
      <c s="36">
        <f>ROUND(ROUND(H63,2)*ROUND(G63,3),2)</f>
      </c>
      <c r="O63">
        <f>(I63*21)/100</f>
      </c>
      <c t="s">
        <v>28</v>
      </c>
    </row>
    <row r="64" spans="1:5" ht="12.75">
      <c r="A64" s="37" t="s">
        <v>56</v>
      </c>
      <c r="E64" s="38" t="s">
        <v>5631</v>
      </c>
    </row>
    <row r="65" spans="1:5" ht="12.75">
      <c r="A65" s="39" t="s">
        <v>57</v>
      </c>
      <c r="E65" s="40" t="s">
        <v>53</v>
      </c>
    </row>
    <row r="66" spans="1:5" ht="12.75">
      <c r="A66" t="s">
        <v>58</v>
      </c>
      <c r="E66" s="38" t="s">
        <v>53</v>
      </c>
    </row>
    <row r="67" spans="1:18" ht="12.75" customHeight="1">
      <c r="A67" s="6" t="s">
        <v>48</v>
      </c>
      <c s="6"/>
      <c s="44" t="s">
        <v>5632</v>
      </c>
      <c s="6"/>
      <c s="29" t="s">
        <v>5633</v>
      </c>
      <c s="6"/>
      <c s="6"/>
      <c s="6"/>
      <c s="46">
        <f>0+Q67</f>
      </c>
      <c r="O67">
        <f>0+R67</f>
      </c>
      <c r="Q67">
        <f>0+I68</f>
      </c>
      <c>
        <f>0+O68</f>
      </c>
    </row>
    <row r="68" spans="1:16" ht="12.75">
      <c r="A68" s="26" t="s">
        <v>51</v>
      </c>
      <c s="31" t="s">
        <v>67</v>
      </c>
      <c s="31" t="s">
        <v>5634</v>
      </c>
      <c s="26" t="s">
        <v>53</v>
      </c>
      <c s="32" t="s">
        <v>5633</v>
      </c>
      <c s="33" t="s">
        <v>5602</v>
      </c>
      <c s="34">
        <v>1</v>
      </c>
      <c s="35">
        <v>0</v>
      </c>
      <c s="36">
        <f>ROUND(ROUND(H68,2)*ROUND(G68,3),2)</f>
      </c>
      <c r="O68">
        <f>(I68*21)/100</f>
      </c>
      <c t="s">
        <v>28</v>
      </c>
    </row>
    <row r="69" spans="1:5" ht="12.75">
      <c r="A69" s="37" t="s">
        <v>56</v>
      </c>
      <c r="E69" s="38" t="s">
        <v>5633</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5635</v>
      </c>
      <c s="41">
        <f>0+I10+I19+I44+I61+I82+I171+I192+I209+I246+I251+I280+I297+I318+I347+I396+I401+I422+I435+I448+I457+I462</f>
      </c>
      <c r="O3" t="s">
        <v>23</v>
      </c>
      <c t="s">
        <v>28</v>
      </c>
    </row>
    <row r="4" spans="1:16" ht="15" customHeight="1">
      <c r="A4" t="s">
        <v>17</v>
      </c>
      <c s="12" t="s">
        <v>18</v>
      </c>
      <c s="13" t="s">
        <v>5590</v>
      </c>
      <c s="1"/>
      <c s="14" t="s">
        <v>5591</v>
      </c>
      <c s="1"/>
      <c s="1"/>
      <c s="11"/>
      <c s="11"/>
      <c r="O4" t="s">
        <v>24</v>
      </c>
      <c t="s">
        <v>28</v>
      </c>
    </row>
    <row r="5" spans="1:16" ht="12.75" customHeight="1">
      <c r="A5" t="s">
        <v>21</v>
      </c>
      <c s="12" t="s">
        <v>18</v>
      </c>
      <c s="13" t="s">
        <v>5592</v>
      </c>
      <c s="1"/>
      <c s="14" t="s">
        <v>5593</v>
      </c>
      <c s="1"/>
      <c s="1"/>
      <c s="1"/>
      <c s="1"/>
      <c r="O5" t="s">
        <v>25</v>
      </c>
      <c t="s">
        <v>28</v>
      </c>
    </row>
    <row r="6" spans="1:9" ht="12.75" customHeight="1">
      <c r="A6" t="s">
        <v>384</v>
      </c>
      <c s="16" t="s">
        <v>22</v>
      </c>
      <c s="17" t="s">
        <v>5635</v>
      </c>
      <c s="6"/>
      <c s="18" t="s">
        <v>5636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f>
      </c>
      <c>
        <f>0+O11+O15</f>
      </c>
    </row>
    <row r="11" spans="1:16" ht="25.5">
      <c r="A11" s="26" t="s">
        <v>51</v>
      </c>
      <c s="31" t="s">
        <v>28</v>
      </c>
      <c s="31" t="s">
        <v>5638</v>
      </c>
      <c s="26" t="s">
        <v>53</v>
      </c>
      <c s="32" t="s">
        <v>5639</v>
      </c>
      <c s="33" t="s">
        <v>118</v>
      </c>
      <c s="34">
        <v>3.603</v>
      </c>
      <c s="35">
        <v>0</v>
      </c>
      <c s="36">
        <f>ROUND(ROUND(H11,2)*ROUND(G11,3),2)</f>
      </c>
      <c r="O11">
        <f>(I11*21)/100</f>
      </c>
      <c t="s">
        <v>28</v>
      </c>
    </row>
    <row r="12" spans="1:5" ht="25.5">
      <c r="A12" s="37" t="s">
        <v>56</v>
      </c>
      <c r="E12" s="38" t="s">
        <v>5639</v>
      </c>
    </row>
    <row r="13" spans="1:5" ht="12.75">
      <c r="A13" s="39" t="s">
        <v>57</v>
      </c>
      <c r="E13" s="40" t="s">
        <v>5640</v>
      </c>
    </row>
    <row r="14" spans="1:5" ht="12.75">
      <c r="A14" t="s">
        <v>58</v>
      </c>
      <c r="E14" s="38" t="s">
        <v>53</v>
      </c>
    </row>
    <row r="15" spans="1:16" ht="25.5">
      <c r="A15" s="26" t="s">
        <v>51</v>
      </c>
      <c s="31" t="s">
        <v>26</v>
      </c>
      <c s="31" t="s">
        <v>5641</v>
      </c>
      <c s="26" t="s">
        <v>53</v>
      </c>
      <c s="32" t="s">
        <v>5642</v>
      </c>
      <c s="33" t="s">
        <v>118</v>
      </c>
      <c s="34">
        <v>3.603</v>
      </c>
      <c s="35">
        <v>0</v>
      </c>
      <c s="36">
        <f>ROUND(ROUND(H15,2)*ROUND(G15,3),2)</f>
      </c>
      <c r="O15">
        <f>(I15*21)/100</f>
      </c>
      <c t="s">
        <v>28</v>
      </c>
    </row>
    <row r="16" spans="1:5" ht="25.5">
      <c r="A16" s="37" t="s">
        <v>56</v>
      </c>
      <c r="E16" s="38" t="s">
        <v>5642</v>
      </c>
    </row>
    <row r="17" spans="1:5" ht="12.75">
      <c r="A17" s="39" t="s">
        <v>57</v>
      </c>
      <c r="E17" s="40" t="s">
        <v>53</v>
      </c>
    </row>
    <row r="18" spans="1:5" ht="140.25">
      <c r="A18" t="s">
        <v>58</v>
      </c>
      <c r="E18" s="38" t="s">
        <v>5643</v>
      </c>
    </row>
    <row r="19" spans="1:18" ht="12.75" customHeight="1">
      <c r="A19" s="6" t="s">
        <v>48</v>
      </c>
      <c s="6"/>
      <c s="44" t="s">
        <v>28</v>
      </c>
      <c s="6"/>
      <c s="29" t="s">
        <v>5439</v>
      </c>
      <c s="6"/>
      <c s="6"/>
      <c s="6"/>
      <c s="46">
        <f>0+Q19</f>
      </c>
      <c r="O19">
        <f>0+R19</f>
      </c>
      <c r="Q19">
        <f>0+I20+I24+I28+I32+I36+I40</f>
      </c>
      <c>
        <f>0+O20+O24+O28+O32+O36+O40</f>
      </c>
    </row>
    <row r="20" spans="1:16" ht="25.5">
      <c r="A20" s="26" t="s">
        <v>51</v>
      </c>
      <c s="31" t="s">
        <v>38</v>
      </c>
      <c s="31" t="s">
        <v>5644</v>
      </c>
      <c s="26" t="s">
        <v>53</v>
      </c>
      <c s="32" t="s">
        <v>5645</v>
      </c>
      <c s="33" t="s">
        <v>118</v>
      </c>
      <c s="34">
        <v>0.18</v>
      </c>
      <c s="35">
        <v>0</v>
      </c>
      <c s="36">
        <f>ROUND(ROUND(H20,2)*ROUND(G20,3),2)</f>
      </c>
      <c r="O20">
        <f>(I20*21)/100</f>
      </c>
      <c t="s">
        <v>28</v>
      </c>
    </row>
    <row r="21" spans="1:5" ht="25.5">
      <c r="A21" s="37" t="s">
        <v>56</v>
      </c>
      <c r="E21" s="38" t="s">
        <v>5645</v>
      </c>
    </row>
    <row r="22" spans="1:5" ht="12.75">
      <c r="A22" s="39" t="s">
        <v>57</v>
      </c>
      <c r="E22" s="40" t="s">
        <v>5646</v>
      </c>
    </row>
    <row r="23" spans="1:5" ht="12.75">
      <c r="A23" t="s">
        <v>58</v>
      </c>
      <c r="E23" s="38" t="s">
        <v>53</v>
      </c>
    </row>
    <row r="24" spans="1:16" ht="12.75">
      <c r="A24" s="26" t="s">
        <v>51</v>
      </c>
      <c s="31" t="s">
        <v>40</v>
      </c>
      <c s="31" t="s">
        <v>5647</v>
      </c>
      <c s="26" t="s">
        <v>53</v>
      </c>
      <c s="32" t="s">
        <v>5648</v>
      </c>
      <c s="33" t="s">
        <v>118</v>
      </c>
      <c s="34">
        <v>2.954</v>
      </c>
      <c s="35">
        <v>0</v>
      </c>
      <c s="36">
        <f>ROUND(ROUND(H24,2)*ROUND(G24,3),2)</f>
      </c>
      <c r="O24">
        <f>(I24*21)/100</f>
      </c>
      <c t="s">
        <v>28</v>
      </c>
    </row>
    <row r="25" spans="1:5" ht="12.75">
      <c r="A25" s="37" t="s">
        <v>56</v>
      </c>
      <c r="E25" s="38" t="s">
        <v>5648</v>
      </c>
    </row>
    <row r="26" spans="1:5" ht="12.75">
      <c r="A26" s="39" t="s">
        <v>57</v>
      </c>
      <c r="E26" s="40" t="s">
        <v>5649</v>
      </c>
    </row>
    <row r="27" spans="1:5" ht="12.75">
      <c r="A27" t="s">
        <v>58</v>
      </c>
      <c r="E27" s="38" t="s">
        <v>53</v>
      </c>
    </row>
    <row r="28" spans="1:16" ht="12.75">
      <c r="A28" s="26" t="s">
        <v>51</v>
      </c>
      <c s="31" t="s">
        <v>27</v>
      </c>
      <c s="31" t="s">
        <v>5650</v>
      </c>
      <c s="26" t="s">
        <v>53</v>
      </c>
      <c s="32" t="s">
        <v>5651</v>
      </c>
      <c s="33" t="s">
        <v>114</v>
      </c>
      <c s="34">
        <v>9.848</v>
      </c>
      <c s="35">
        <v>0</v>
      </c>
      <c s="36">
        <f>ROUND(ROUND(H28,2)*ROUND(G28,3),2)</f>
      </c>
      <c r="O28">
        <f>(I28*21)/100</f>
      </c>
      <c t="s">
        <v>28</v>
      </c>
    </row>
    <row r="29" spans="1:5" ht="12.75">
      <c r="A29" s="37" t="s">
        <v>56</v>
      </c>
      <c r="E29" s="38" t="s">
        <v>5651</v>
      </c>
    </row>
    <row r="30" spans="1:5" ht="12.75">
      <c r="A30" s="39" t="s">
        <v>57</v>
      </c>
      <c r="E30" s="40" t="s">
        <v>5652</v>
      </c>
    </row>
    <row r="31" spans="1:5" ht="12.75">
      <c r="A31" t="s">
        <v>58</v>
      </c>
      <c r="E31" s="38" t="s">
        <v>53</v>
      </c>
    </row>
    <row r="32" spans="1:16" ht="12.75">
      <c r="A32" s="26" t="s">
        <v>51</v>
      </c>
      <c s="31" t="s">
        <v>81</v>
      </c>
      <c s="31" t="s">
        <v>5653</v>
      </c>
      <c s="26" t="s">
        <v>53</v>
      </c>
      <c s="32" t="s">
        <v>5654</v>
      </c>
      <c s="33" t="s">
        <v>114</v>
      </c>
      <c s="34">
        <v>9.848</v>
      </c>
      <c s="35">
        <v>0</v>
      </c>
      <c s="36">
        <f>ROUND(ROUND(H32,2)*ROUND(G32,3),2)</f>
      </c>
      <c r="O32">
        <f>(I32*21)/100</f>
      </c>
      <c t="s">
        <v>28</v>
      </c>
    </row>
    <row r="33" spans="1:5" ht="12.75">
      <c r="A33" s="37" t="s">
        <v>56</v>
      </c>
      <c r="E33" s="38" t="s">
        <v>5654</v>
      </c>
    </row>
    <row r="34" spans="1:5" ht="12.75">
      <c r="A34" s="39" t="s">
        <v>57</v>
      </c>
      <c r="E34" s="40" t="s">
        <v>53</v>
      </c>
    </row>
    <row r="35" spans="1:5" ht="38.25">
      <c r="A35" t="s">
        <v>58</v>
      </c>
      <c r="E35" s="38" t="s">
        <v>5655</v>
      </c>
    </row>
    <row r="36" spans="1:16" ht="12.75">
      <c r="A36" s="26" t="s">
        <v>51</v>
      </c>
      <c s="31" t="s">
        <v>85</v>
      </c>
      <c s="31" t="s">
        <v>5656</v>
      </c>
      <c s="26" t="s">
        <v>53</v>
      </c>
      <c s="32" t="s">
        <v>5657</v>
      </c>
      <c s="33" t="s">
        <v>375</v>
      </c>
      <c s="34">
        <v>0.24</v>
      </c>
      <c s="35">
        <v>0</v>
      </c>
      <c s="36">
        <f>ROUND(ROUND(H36,2)*ROUND(G36,3),2)</f>
      </c>
      <c r="O36">
        <f>(I36*21)/100</f>
      </c>
      <c t="s">
        <v>28</v>
      </c>
    </row>
    <row r="37" spans="1:5" ht="12.75">
      <c r="A37" s="37" t="s">
        <v>56</v>
      </c>
      <c r="E37" s="38" t="s">
        <v>5657</v>
      </c>
    </row>
    <row r="38" spans="1:5" ht="12.75">
      <c r="A38" s="39" t="s">
        <v>57</v>
      </c>
      <c r="E38" s="40" t="s">
        <v>53</v>
      </c>
    </row>
    <row r="39" spans="1:5" ht="12.75">
      <c r="A39" t="s">
        <v>58</v>
      </c>
      <c r="E39" s="38" t="s">
        <v>53</v>
      </c>
    </row>
    <row r="40" spans="1:16" ht="12.75">
      <c r="A40" s="26" t="s">
        <v>51</v>
      </c>
      <c s="31" t="s">
        <v>547</v>
      </c>
      <c s="31" t="s">
        <v>5658</v>
      </c>
      <c s="26" t="s">
        <v>53</v>
      </c>
      <c s="32" t="s">
        <v>5659</v>
      </c>
      <c s="33" t="s">
        <v>118</v>
      </c>
      <c s="34">
        <v>0.18</v>
      </c>
      <c s="35">
        <v>0</v>
      </c>
      <c s="36">
        <f>ROUND(ROUND(H40,2)*ROUND(G40,3),2)</f>
      </c>
      <c r="O40">
        <f>(I40*21)/100</f>
      </c>
      <c t="s">
        <v>28</v>
      </c>
    </row>
    <row r="41" spans="1:5" ht="12.75">
      <c r="A41" s="37" t="s">
        <v>56</v>
      </c>
      <c r="E41" s="38" t="s">
        <v>5659</v>
      </c>
    </row>
    <row r="42" spans="1:5" ht="12.75">
      <c r="A42" s="39" t="s">
        <v>57</v>
      </c>
      <c r="E42" s="40" t="s">
        <v>53</v>
      </c>
    </row>
    <row r="43" spans="1:5" ht="12.75">
      <c r="A43" t="s">
        <v>58</v>
      </c>
      <c r="E43" s="38" t="s">
        <v>53</v>
      </c>
    </row>
    <row r="44" spans="1:18" ht="12.75" customHeight="1">
      <c r="A44" s="6" t="s">
        <v>48</v>
      </c>
      <c s="6"/>
      <c s="44" t="s">
        <v>26</v>
      </c>
      <c s="6"/>
      <c s="29" t="s">
        <v>5660</v>
      </c>
      <c s="6"/>
      <c s="6"/>
      <c s="6"/>
      <c s="46">
        <f>0+Q44</f>
      </c>
      <c r="O44">
        <f>0+R44</f>
      </c>
      <c r="Q44">
        <f>0+I45+I49+I53+I57</f>
      </c>
      <c>
        <f>0+O45+O49+O53+O57</f>
      </c>
    </row>
    <row r="45" spans="1:16" ht="25.5">
      <c r="A45" s="26" t="s">
        <v>51</v>
      </c>
      <c s="31" t="s">
        <v>46</v>
      </c>
      <c s="31" t="s">
        <v>5661</v>
      </c>
      <c s="26" t="s">
        <v>53</v>
      </c>
      <c s="32" t="s">
        <v>5662</v>
      </c>
      <c s="33" t="s">
        <v>114</v>
      </c>
      <c s="34">
        <v>20.731</v>
      </c>
      <c s="35">
        <v>0</v>
      </c>
      <c s="36">
        <f>ROUND(ROUND(H45,2)*ROUND(G45,3),2)</f>
      </c>
      <c r="O45">
        <f>(I45*21)/100</f>
      </c>
      <c t="s">
        <v>28</v>
      </c>
    </row>
    <row r="46" spans="1:5" ht="25.5">
      <c r="A46" s="37" t="s">
        <v>56</v>
      </c>
      <c r="E46" s="38" t="s">
        <v>5662</v>
      </c>
    </row>
    <row r="47" spans="1:5" ht="51">
      <c r="A47" s="39" t="s">
        <v>57</v>
      </c>
      <c r="E47" s="40" t="s">
        <v>5663</v>
      </c>
    </row>
    <row r="48" spans="1:5" ht="12.75">
      <c r="A48" t="s">
        <v>58</v>
      </c>
      <c r="E48" s="38" t="s">
        <v>53</v>
      </c>
    </row>
    <row r="49" spans="1:16" ht="25.5">
      <c r="A49" s="26" t="s">
        <v>51</v>
      </c>
      <c s="31" t="s">
        <v>95</v>
      </c>
      <c s="31" t="s">
        <v>5664</v>
      </c>
      <c s="26" t="s">
        <v>53</v>
      </c>
      <c s="32" t="s">
        <v>5665</v>
      </c>
      <c s="33" t="s">
        <v>65</v>
      </c>
      <c s="34">
        <v>1</v>
      </c>
      <c s="35">
        <v>0</v>
      </c>
      <c s="36">
        <f>ROUND(ROUND(H49,2)*ROUND(G49,3),2)</f>
      </c>
      <c r="O49">
        <f>(I49*21)/100</f>
      </c>
      <c t="s">
        <v>28</v>
      </c>
    </row>
    <row r="50" spans="1:5" ht="25.5">
      <c r="A50" s="37" t="s">
        <v>56</v>
      </c>
      <c r="E50" s="38" t="s">
        <v>5665</v>
      </c>
    </row>
    <row r="51" spans="1:5" ht="12.75">
      <c r="A51" s="39" t="s">
        <v>57</v>
      </c>
      <c r="E51" s="40" t="s">
        <v>53</v>
      </c>
    </row>
    <row r="52" spans="1:5" ht="12.75">
      <c r="A52" t="s">
        <v>58</v>
      </c>
      <c r="E52" s="38" t="s">
        <v>53</v>
      </c>
    </row>
    <row r="53" spans="1:16" ht="25.5">
      <c r="A53" s="26" t="s">
        <v>51</v>
      </c>
      <c s="31" t="s">
        <v>99</v>
      </c>
      <c s="31" t="s">
        <v>5666</v>
      </c>
      <c s="26" t="s">
        <v>53</v>
      </c>
      <c s="32" t="s">
        <v>5667</v>
      </c>
      <c s="33" t="s">
        <v>114</v>
      </c>
      <c s="34">
        <v>4.404</v>
      </c>
      <c s="35">
        <v>0</v>
      </c>
      <c s="36">
        <f>ROUND(ROUND(H53,2)*ROUND(G53,3),2)</f>
      </c>
      <c r="O53">
        <f>(I53*21)/100</f>
      </c>
      <c t="s">
        <v>28</v>
      </c>
    </row>
    <row r="54" spans="1:5" ht="25.5">
      <c r="A54" s="37" t="s">
        <v>56</v>
      </c>
      <c r="E54" s="38" t="s">
        <v>5667</v>
      </c>
    </row>
    <row r="55" spans="1:5" ht="12.75">
      <c r="A55" s="39" t="s">
        <v>57</v>
      </c>
      <c r="E55" s="40" t="s">
        <v>5668</v>
      </c>
    </row>
    <row r="56" spans="1:5" ht="12.75">
      <c r="A56" t="s">
        <v>58</v>
      </c>
      <c r="E56" s="38" t="s">
        <v>53</v>
      </c>
    </row>
    <row r="57" spans="1:16" ht="25.5">
      <c r="A57" s="26" t="s">
        <v>51</v>
      </c>
      <c s="31" t="s">
        <v>695</v>
      </c>
      <c s="31" t="s">
        <v>5669</v>
      </c>
      <c s="26" t="s">
        <v>53</v>
      </c>
      <c s="32" t="s">
        <v>5670</v>
      </c>
      <c s="33" t="s">
        <v>55</v>
      </c>
      <c s="34">
        <v>15.1</v>
      </c>
      <c s="35">
        <v>0</v>
      </c>
      <c s="36">
        <f>ROUND(ROUND(H57,2)*ROUND(G57,3),2)</f>
      </c>
      <c r="O57">
        <f>(I57*21)/100</f>
      </c>
      <c t="s">
        <v>28</v>
      </c>
    </row>
    <row r="58" spans="1:5" ht="25.5">
      <c r="A58" s="37" t="s">
        <v>56</v>
      </c>
      <c r="E58" s="38" t="s">
        <v>5670</v>
      </c>
    </row>
    <row r="59" spans="1:5" ht="12.75">
      <c r="A59" s="39" t="s">
        <v>57</v>
      </c>
      <c r="E59" s="40" t="s">
        <v>5671</v>
      </c>
    </row>
    <row r="60" spans="1:5" ht="12.75">
      <c r="A60" t="s">
        <v>58</v>
      </c>
      <c r="E60" s="38" t="s">
        <v>53</v>
      </c>
    </row>
    <row r="61" spans="1:18" ht="12.75" customHeight="1">
      <c r="A61" s="6" t="s">
        <v>48</v>
      </c>
      <c s="6"/>
      <c s="44" t="s">
        <v>38</v>
      </c>
      <c s="6"/>
      <c s="29" t="s">
        <v>2572</v>
      </c>
      <c s="6"/>
      <c s="6"/>
      <c s="6"/>
      <c s="46">
        <f>0+Q61</f>
      </c>
      <c r="O61">
        <f>0+R61</f>
      </c>
      <c r="Q61">
        <f>0+I62+I66+I70+I74+I78</f>
      </c>
      <c>
        <f>0+O62+O66+O70+O74+O78</f>
      </c>
    </row>
    <row r="62" spans="1:16" ht="12.75">
      <c r="A62" s="26" t="s">
        <v>51</v>
      </c>
      <c s="31" t="s">
        <v>103</v>
      </c>
      <c s="31" t="s">
        <v>5672</v>
      </c>
      <c s="26" t="s">
        <v>53</v>
      </c>
      <c s="32" t="s">
        <v>5673</v>
      </c>
      <c s="33" t="s">
        <v>118</v>
      </c>
      <c s="34">
        <v>0.264</v>
      </c>
      <c s="35">
        <v>0</v>
      </c>
      <c s="36">
        <f>ROUND(ROUND(H62,2)*ROUND(G62,3),2)</f>
      </c>
      <c r="O62">
        <f>(I62*21)/100</f>
      </c>
      <c t="s">
        <v>28</v>
      </c>
    </row>
    <row r="63" spans="1:5" ht="12.75">
      <c r="A63" s="37" t="s">
        <v>56</v>
      </c>
      <c r="E63" s="38" t="s">
        <v>5673</v>
      </c>
    </row>
    <row r="64" spans="1:5" ht="12.75">
      <c r="A64" s="39" t="s">
        <v>57</v>
      </c>
      <c r="E64" s="40" t="s">
        <v>5674</v>
      </c>
    </row>
    <row r="65" spans="1:5" ht="12.75">
      <c r="A65" t="s">
        <v>58</v>
      </c>
      <c r="E65" s="38" t="s">
        <v>53</v>
      </c>
    </row>
    <row r="66" spans="1:16" ht="12.75">
      <c r="A66" s="26" t="s">
        <v>51</v>
      </c>
      <c s="31" t="s">
        <v>67</v>
      </c>
      <c s="31" t="s">
        <v>5675</v>
      </c>
      <c s="26" t="s">
        <v>53</v>
      </c>
      <c s="32" t="s">
        <v>5676</v>
      </c>
      <c s="33" t="s">
        <v>114</v>
      </c>
      <c s="34">
        <v>2.642</v>
      </c>
      <c s="35">
        <v>0</v>
      </c>
      <c s="36">
        <f>ROUND(ROUND(H66,2)*ROUND(G66,3),2)</f>
      </c>
      <c r="O66">
        <f>(I66*21)/100</f>
      </c>
      <c t="s">
        <v>28</v>
      </c>
    </row>
    <row r="67" spans="1:5" ht="12.75">
      <c r="A67" s="37" t="s">
        <v>56</v>
      </c>
      <c r="E67" s="38" t="s">
        <v>5676</v>
      </c>
    </row>
    <row r="68" spans="1:5" ht="12.75">
      <c r="A68" s="39" t="s">
        <v>57</v>
      </c>
      <c r="E68" s="40" t="s">
        <v>5677</v>
      </c>
    </row>
    <row r="69" spans="1:5" ht="12.75">
      <c r="A69" t="s">
        <v>58</v>
      </c>
      <c r="E69" s="38" t="s">
        <v>53</v>
      </c>
    </row>
    <row r="70" spans="1:16" ht="12.75">
      <c r="A70" s="26" t="s">
        <v>51</v>
      </c>
      <c s="31" t="s">
        <v>294</v>
      </c>
      <c s="31" t="s">
        <v>5678</v>
      </c>
      <c s="26" t="s">
        <v>53</v>
      </c>
      <c s="32" t="s">
        <v>5679</v>
      </c>
      <c s="33" t="s">
        <v>114</v>
      </c>
      <c s="34">
        <v>2.642</v>
      </c>
      <c s="35">
        <v>0</v>
      </c>
      <c s="36">
        <f>ROUND(ROUND(H70,2)*ROUND(G70,3),2)</f>
      </c>
      <c r="O70">
        <f>(I70*21)/100</f>
      </c>
      <c t="s">
        <v>28</v>
      </c>
    </row>
    <row r="71" spans="1:5" ht="12.75">
      <c r="A71" s="37" t="s">
        <v>56</v>
      </c>
      <c r="E71" s="38" t="s">
        <v>5679</v>
      </c>
    </row>
    <row r="72" spans="1:5" ht="12.75">
      <c r="A72" s="39" t="s">
        <v>57</v>
      </c>
      <c r="E72" s="40" t="s">
        <v>53</v>
      </c>
    </row>
    <row r="73" spans="1:5" ht="12.75">
      <c r="A73" t="s">
        <v>58</v>
      </c>
      <c r="E73" s="38" t="s">
        <v>53</v>
      </c>
    </row>
    <row r="74" spans="1:16" ht="12.75">
      <c r="A74" s="26" t="s">
        <v>51</v>
      </c>
      <c s="31" t="s">
        <v>298</v>
      </c>
      <c s="31" t="s">
        <v>5680</v>
      </c>
      <c s="26" t="s">
        <v>53</v>
      </c>
      <c s="32" t="s">
        <v>5681</v>
      </c>
      <c s="33" t="s">
        <v>375</v>
      </c>
      <c s="34">
        <v>0.048</v>
      </c>
      <c s="35">
        <v>0</v>
      </c>
      <c s="36">
        <f>ROUND(ROUND(H74,2)*ROUND(G74,3),2)</f>
      </c>
      <c r="O74">
        <f>(I74*21)/100</f>
      </c>
      <c t="s">
        <v>28</v>
      </c>
    </row>
    <row r="75" spans="1:5" ht="12.75">
      <c r="A75" s="37" t="s">
        <v>56</v>
      </c>
      <c r="E75" s="38" t="s">
        <v>5681</v>
      </c>
    </row>
    <row r="76" spans="1:5" ht="12.75">
      <c r="A76" s="39" t="s">
        <v>57</v>
      </c>
      <c r="E76" s="40" t="s">
        <v>53</v>
      </c>
    </row>
    <row r="77" spans="1:5" ht="12.75">
      <c r="A77" t="s">
        <v>58</v>
      </c>
      <c r="E77" s="38" t="s">
        <v>53</v>
      </c>
    </row>
    <row r="78" spans="1:16" ht="25.5">
      <c r="A78" s="26" t="s">
        <v>51</v>
      </c>
      <c s="31" t="s">
        <v>559</v>
      </c>
      <c s="31" t="s">
        <v>5682</v>
      </c>
      <c s="26" t="s">
        <v>53</v>
      </c>
      <c s="32" t="s">
        <v>5683</v>
      </c>
      <c s="33" t="s">
        <v>114</v>
      </c>
      <c s="34">
        <v>7.5</v>
      </c>
      <c s="35">
        <v>0</v>
      </c>
      <c s="36">
        <f>ROUND(ROUND(H78,2)*ROUND(G78,3),2)</f>
      </c>
      <c r="O78">
        <f>(I78*21)/100</f>
      </c>
      <c t="s">
        <v>28</v>
      </c>
    </row>
    <row r="79" spans="1:5" ht="63.75">
      <c r="A79" s="37" t="s">
        <v>56</v>
      </c>
      <c r="E79" s="38" t="s">
        <v>5684</v>
      </c>
    </row>
    <row r="80" spans="1:5" ht="12.75">
      <c r="A80" s="39" t="s">
        <v>57</v>
      </c>
      <c r="E80" s="40" t="s">
        <v>53</v>
      </c>
    </row>
    <row r="81" spans="1:5" ht="12.75">
      <c r="A81" t="s">
        <v>58</v>
      </c>
      <c r="E81" s="38" t="s">
        <v>53</v>
      </c>
    </row>
    <row r="82" spans="1:18" ht="12.75" customHeight="1">
      <c r="A82" s="6" t="s">
        <v>48</v>
      </c>
      <c s="6"/>
      <c s="44" t="s">
        <v>27</v>
      </c>
      <c s="6"/>
      <c s="29" t="s">
        <v>5508</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5685</v>
      </c>
      <c s="26" t="s">
        <v>53</v>
      </c>
      <c s="32" t="s">
        <v>5686</v>
      </c>
      <c s="33" t="s">
        <v>114</v>
      </c>
      <c s="34">
        <v>6.287</v>
      </c>
      <c s="35">
        <v>0</v>
      </c>
      <c s="36">
        <f>ROUND(ROUND(H83,2)*ROUND(G83,3),2)</f>
      </c>
      <c r="O83">
        <f>(I83*21)/100</f>
      </c>
      <c t="s">
        <v>28</v>
      </c>
    </row>
    <row r="84" spans="1:5" ht="12.75">
      <c r="A84" s="37" t="s">
        <v>56</v>
      </c>
      <c r="E84" s="38" t="s">
        <v>5686</v>
      </c>
    </row>
    <row r="85" spans="1:5" ht="12.75">
      <c r="A85" s="39" t="s">
        <v>57</v>
      </c>
      <c r="E85" s="40" t="s">
        <v>53</v>
      </c>
    </row>
    <row r="86" spans="1:5" ht="12.75">
      <c r="A86" t="s">
        <v>58</v>
      </c>
      <c r="E86" s="38" t="s">
        <v>53</v>
      </c>
    </row>
    <row r="87" spans="1:16" ht="12.75">
      <c r="A87" s="26" t="s">
        <v>51</v>
      </c>
      <c s="31" t="s">
        <v>150</v>
      </c>
      <c s="31" t="s">
        <v>5687</v>
      </c>
      <c s="26" t="s">
        <v>53</v>
      </c>
      <c s="32" t="s">
        <v>5688</v>
      </c>
      <c s="33" t="s">
        <v>55</v>
      </c>
      <c s="34">
        <v>4.78</v>
      </c>
      <c s="35">
        <v>0</v>
      </c>
      <c s="36">
        <f>ROUND(ROUND(H87,2)*ROUND(G87,3),2)</f>
      </c>
      <c r="O87">
        <f>(I87*21)/100</f>
      </c>
      <c t="s">
        <v>28</v>
      </c>
    </row>
    <row r="88" spans="1:5" ht="12.75">
      <c r="A88" s="37" t="s">
        <v>56</v>
      </c>
      <c r="E88" s="38" t="s">
        <v>5688</v>
      </c>
    </row>
    <row r="89" spans="1:5" ht="12.75">
      <c r="A89" s="39" t="s">
        <v>57</v>
      </c>
      <c r="E89" s="40" t="s">
        <v>53</v>
      </c>
    </row>
    <row r="90" spans="1:5" ht="12.75">
      <c r="A90" t="s">
        <v>58</v>
      </c>
      <c r="E90" s="38" t="s">
        <v>53</v>
      </c>
    </row>
    <row r="91" spans="1:16" ht="25.5">
      <c r="A91" s="26" t="s">
        <v>51</v>
      </c>
      <c s="31" t="s">
        <v>154</v>
      </c>
      <c s="31" t="s">
        <v>5689</v>
      </c>
      <c s="26" t="s">
        <v>53</v>
      </c>
      <c s="32" t="s">
        <v>5690</v>
      </c>
      <c s="33" t="s">
        <v>114</v>
      </c>
      <c s="34">
        <v>33.02</v>
      </c>
      <c s="35">
        <v>0</v>
      </c>
      <c s="36">
        <f>ROUND(ROUND(H91,2)*ROUND(G91,3),2)</f>
      </c>
      <c r="O91">
        <f>(I91*21)/100</f>
      </c>
      <c t="s">
        <v>28</v>
      </c>
    </row>
    <row r="92" spans="1:5" ht="25.5">
      <c r="A92" s="37" t="s">
        <v>56</v>
      </c>
      <c r="E92" s="38" t="s">
        <v>5690</v>
      </c>
    </row>
    <row r="93" spans="1:5" ht="12.75">
      <c r="A93" s="39" t="s">
        <v>57</v>
      </c>
      <c r="E93" s="40" t="s">
        <v>53</v>
      </c>
    </row>
    <row r="94" spans="1:5" ht="12.75">
      <c r="A94" t="s">
        <v>58</v>
      </c>
      <c r="E94" s="38" t="s">
        <v>53</v>
      </c>
    </row>
    <row r="95" spans="1:16" ht="25.5">
      <c r="A95" s="26" t="s">
        <v>51</v>
      </c>
      <c s="31" t="s">
        <v>158</v>
      </c>
      <c s="31" t="s">
        <v>5691</v>
      </c>
      <c s="26" t="s">
        <v>53</v>
      </c>
      <c s="32" t="s">
        <v>5692</v>
      </c>
      <c s="33" t="s">
        <v>114</v>
      </c>
      <c s="34">
        <v>33.02</v>
      </c>
      <c s="35">
        <v>0</v>
      </c>
      <c s="36">
        <f>ROUND(ROUND(H95,2)*ROUND(G95,3),2)</f>
      </c>
      <c r="O95">
        <f>(I95*21)/100</f>
      </c>
      <c t="s">
        <v>28</v>
      </c>
    </row>
    <row r="96" spans="1:5" ht="25.5">
      <c r="A96" s="37" t="s">
        <v>56</v>
      </c>
      <c r="E96" s="38" t="s">
        <v>5692</v>
      </c>
    </row>
    <row r="97" spans="1:5" ht="38.25">
      <c r="A97" s="39" t="s">
        <v>57</v>
      </c>
      <c r="E97" s="40" t="s">
        <v>5693</v>
      </c>
    </row>
    <row r="98" spans="1:5" ht="12.75">
      <c r="A98" t="s">
        <v>58</v>
      </c>
      <c r="E98" s="38" t="s">
        <v>53</v>
      </c>
    </row>
    <row r="99" spans="1:16" ht="12.75">
      <c r="A99" s="26" t="s">
        <v>51</v>
      </c>
      <c s="31" t="s">
        <v>162</v>
      </c>
      <c s="31" t="s">
        <v>5694</v>
      </c>
      <c s="26" t="s">
        <v>53</v>
      </c>
      <c s="32" t="s">
        <v>5695</v>
      </c>
      <c s="33" t="s">
        <v>55</v>
      </c>
      <c s="34">
        <v>21.94</v>
      </c>
      <c s="35">
        <v>0</v>
      </c>
      <c s="36">
        <f>ROUND(ROUND(H99,2)*ROUND(G99,3),2)</f>
      </c>
      <c r="O99">
        <f>(I99*21)/100</f>
      </c>
      <c t="s">
        <v>28</v>
      </c>
    </row>
    <row r="100" spans="1:5" ht="12.75">
      <c r="A100" s="37" t="s">
        <v>56</v>
      </c>
      <c r="E100" s="38" t="s">
        <v>5695</v>
      </c>
    </row>
    <row r="101" spans="1:5" ht="51">
      <c r="A101" s="39" t="s">
        <v>57</v>
      </c>
      <c r="E101" s="40" t="s">
        <v>5696</v>
      </c>
    </row>
    <row r="102" spans="1:5" ht="12.75">
      <c r="A102" t="s">
        <v>58</v>
      </c>
      <c r="E102" s="38" t="s">
        <v>53</v>
      </c>
    </row>
    <row r="103" spans="1:16" ht="25.5">
      <c r="A103" s="26" t="s">
        <v>51</v>
      </c>
      <c s="31" t="s">
        <v>166</v>
      </c>
      <c s="31" t="s">
        <v>5697</v>
      </c>
      <c s="26" t="s">
        <v>53</v>
      </c>
      <c s="32" t="s">
        <v>5698</v>
      </c>
      <c s="33" t="s">
        <v>114</v>
      </c>
      <c s="34">
        <v>33.02</v>
      </c>
      <c s="35">
        <v>0</v>
      </c>
      <c s="36">
        <f>ROUND(ROUND(H103,2)*ROUND(G103,3),2)</f>
      </c>
      <c r="O103">
        <f>(I103*21)/100</f>
      </c>
      <c t="s">
        <v>28</v>
      </c>
    </row>
    <row r="104" spans="1:5" ht="25.5">
      <c r="A104" s="37" t="s">
        <v>56</v>
      </c>
      <c r="E104" s="38" t="s">
        <v>5698</v>
      </c>
    </row>
    <row r="105" spans="1:5" ht="12.75">
      <c r="A105" s="39" t="s">
        <v>57</v>
      </c>
      <c r="E105" s="40" t="s">
        <v>53</v>
      </c>
    </row>
    <row r="106" spans="1:5" ht="12.75">
      <c r="A106" t="s">
        <v>58</v>
      </c>
      <c r="E106" s="38" t="s">
        <v>53</v>
      </c>
    </row>
    <row r="107" spans="1:16" ht="25.5">
      <c r="A107" s="26" t="s">
        <v>51</v>
      </c>
      <c s="31" t="s">
        <v>170</v>
      </c>
      <c s="31" t="s">
        <v>5699</v>
      </c>
      <c s="26" t="s">
        <v>53</v>
      </c>
      <c s="32" t="s">
        <v>5700</v>
      </c>
      <c s="33" t="s">
        <v>114</v>
      </c>
      <c s="34">
        <v>17.396</v>
      </c>
      <c s="35">
        <v>0</v>
      </c>
      <c s="36">
        <f>ROUND(ROUND(H107,2)*ROUND(G107,3),2)</f>
      </c>
      <c r="O107">
        <f>(I107*21)/100</f>
      </c>
      <c t="s">
        <v>28</v>
      </c>
    </row>
    <row r="108" spans="1:5" ht="25.5">
      <c r="A108" s="37" t="s">
        <v>56</v>
      </c>
      <c r="E108" s="38" t="s">
        <v>5700</v>
      </c>
    </row>
    <row r="109" spans="1:5" ht="12.75">
      <c r="A109" s="39" t="s">
        <v>57</v>
      </c>
      <c r="E109" s="40" t="s">
        <v>53</v>
      </c>
    </row>
    <row r="110" spans="1:5" ht="12.75">
      <c r="A110" t="s">
        <v>58</v>
      </c>
      <c r="E110" s="38" t="s">
        <v>53</v>
      </c>
    </row>
    <row r="111" spans="1:16" ht="25.5">
      <c r="A111" s="26" t="s">
        <v>51</v>
      </c>
      <c s="31" t="s">
        <v>174</v>
      </c>
      <c s="31" t="s">
        <v>5701</v>
      </c>
      <c s="26" t="s">
        <v>53</v>
      </c>
      <c s="32" t="s">
        <v>5702</v>
      </c>
      <c s="33" t="s">
        <v>55</v>
      </c>
      <c s="34">
        <v>4.78</v>
      </c>
      <c s="35">
        <v>0</v>
      </c>
      <c s="36">
        <f>ROUND(ROUND(H111,2)*ROUND(G111,3),2)</f>
      </c>
      <c r="O111">
        <f>(I111*21)/100</f>
      </c>
      <c t="s">
        <v>28</v>
      </c>
    </row>
    <row r="112" spans="1:5" ht="38.25">
      <c r="A112" s="37" t="s">
        <v>56</v>
      </c>
      <c r="E112" s="38" t="s">
        <v>5703</v>
      </c>
    </row>
    <row r="113" spans="1:5" ht="12.75">
      <c r="A113" s="39" t="s">
        <v>57</v>
      </c>
      <c r="E113" s="40" t="s">
        <v>5704</v>
      </c>
    </row>
    <row r="114" spans="1:5" ht="63.75">
      <c r="A114" t="s">
        <v>58</v>
      </c>
      <c r="E114" s="38" t="s">
        <v>5705</v>
      </c>
    </row>
    <row r="115" spans="1:16" ht="25.5">
      <c r="A115" s="26" t="s">
        <v>51</v>
      </c>
      <c s="31" t="s">
        <v>178</v>
      </c>
      <c s="31" t="s">
        <v>5706</v>
      </c>
      <c s="26" t="s">
        <v>53</v>
      </c>
      <c s="32" t="s">
        <v>5707</v>
      </c>
      <c s="33" t="s">
        <v>114</v>
      </c>
      <c s="34">
        <v>6.164</v>
      </c>
      <c s="35">
        <v>0</v>
      </c>
      <c s="36">
        <f>ROUND(ROUND(H115,2)*ROUND(G115,3),2)</f>
      </c>
      <c r="O115">
        <f>(I115*21)/100</f>
      </c>
      <c t="s">
        <v>28</v>
      </c>
    </row>
    <row r="116" spans="1:5" ht="51">
      <c r="A116" s="37" t="s">
        <v>56</v>
      </c>
      <c r="E116" s="38" t="s">
        <v>5708</v>
      </c>
    </row>
    <row r="117" spans="1:5" ht="12.75">
      <c r="A117" s="39" t="s">
        <v>57</v>
      </c>
      <c r="E117" s="40" t="s">
        <v>5709</v>
      </c>
    </row>
    <row r="118" spans="1:5" ht="12.75">
      <c r="A118" t="s">
        <v>58</v>
      </c>
      <c r="E118" s="38" t="s">
        <v>53</v>
      </c>
    </row>
    <row r="119" spans="1:16" ht="25.5">
      <c r="A119" s="26" t="s">
        <v>51</v>
      </c>
      <c s="31" t="s">
        <v>182</v>
      </c>
      <c s="31" t="s">
        <v>5710</v>
      </c>
      <c s="26" t="s">
        <v>53</v>
      </c>
      <c s="32" t="s">
        <v>5711</v>
      </c>
      <c s="33" t="s">
        <v>114</v>
      </c>
      <c s="34">
        <v>28.827</v>
      </c>
      <c s="35">
        <v>0</v>
      </c>
      <c s="36">
        <f>ROUND(ROUND(H119,2)*ROUND(G119,3),2)</f>
      </c>
      <c r="O119">
        <f>(I119*21)/100</f>
      </c>
      <c t="s">
        <v>28</v>
      </c>
    </row>
    <row r="120" spans="1:5" ht="51">
      <c r="A120" s="37" t="s">
        <v>56</v>
      </c>
      <c r="E120" s="38" t="s">
        <v>5712</v>
      </c>
    </row>
    <row r="121" spans="1:5" ht="12.75">
      <c r="A121" s="39" t="s">
        <v>57</v>
      </c>
      <c r="E121" s="40" t="s">
        <v>5713</v>
      </c>
    </row>
    <row r="122" spans="1:5" ht="12.75">
      <c r="A122" t="s">
        <v>58</v>
      </c>
      <c r="E122" s="38" t="s">
        <v>53</v>
      </c>
    </row>
    <row r="123" spans="1:16" ht="25.5">
      <c r="A123" s="26" t="s">
        <v>51</v>
      </c>
      <c s="31" t="s">
        <v>186</v>
      </c>
      <c s="31" t="s">
        <v>5714</v>
      </c>
      <c s="26" t="s">
        <v>53</v>
      </c>
      <c s="32" t="s">
        <v>5715</v>
      </c>
      <c s="33" t="s">
        <v>114</v>
      </c>
      <c s="34">
        <v>17.396</v>
      </c>
      <c s="35">
        <v>0</v>
      </c>
      <c s="36">
        <f>ROUND(ROUND(H123,2)*ROUND(G123,3),2)</f>
      </c>
      <c r="O123">
        <f>(I123*21)/100</f>
      </c>
      <c t="s">
        <v>28</v>
      </c>
    </row>
    <row r="124" spans="1:5" ht="25.5">
      <c r="A124" s="37" t="s">
        <v>56</v>
      </c>
      <c r="E124" s="38" t="s">
        <v>5715</v>
      </c>
    </row>
    <row r="125" spans="1:5" ht="25.5">
      <c r="A125" s="39" t="s">
        <v>57</v>
      </c>
      <c r="E125" s="40" t="s">
        <v>5716</v>
      </c>
    </row>
    <row r="126" spans="1:5" ht="12.75">
      <c r="A126" t="s">
        <v>58</v>
      </c>
      <c r="E126" s="38" t="s">
        <v>53</v>
      </c>
    </row>
    <row r="127" spans="1:16" ht="25.5">
      <c r="A127" s="26" t="s">
        <v>51</v>
      </c>
      <c s="31" t="s">
        <v>190</v>
      </c>
      <c s="31" t="s">
        <v>5717</v>
      </c>
      <c s="26" t="s">
        <v>53</v>
      </c>
      <c s="32" t="s">
        <v>5718</v>
      </c>
      <c s="33" t="s">
        <v>114</v>
      </c>
      <c s="34">
        <v>6.164</v>
      </c>
      <c s="35">
        <v>0</v>
      </c>
      <c s="36">
        <f>ROUND(ROUND(H127,2)*ROUND(G127,3),2)</f>
      </c>
      <c r="O127">
        <f>(I127*21)/100</f>
      </c>
      <c t="s">
        <v>28</v>
      </c>
    </row>
    <row r="128" spans="1:5" ht="25.5">
      <c r="A128" s="37" t="s">
        <v>56</v>
      </c>
      <c r="E128" s="38" t="s">
        <v>5718</v>
      </c>
    </row>
    <row r="129" spans="1:5" ht="12.75">
      <c r="A129" s="39" t="s">
        <v>57</v>
      </c>
      <c r="E129" s="40" t="s">
        <v>5709</v>
      </c>
    </row>
    <row r="130" spans="1:5" ht="12.75">
      <c r="A130" t="s">
        <v>58</v>
      </c>
      <c r="E130" s="38" t="s">
        <v>53</v>
      </c>
    </row>
    <row r="131" spans="1:16" ht="25.5">
      <c r="A131" s="26" t="s">
        <v>51</v>
      </c>
      <c s="31" t="s">
        <v>194</v>
      </c>
      <c s="31" t="s">
        <v>5719</v>
      </c>
      <c s="26" t="s">
        <v>53</v>
      </c>
      <c s="32" t="s">
        <v>5720</v>
      </c>
      <c s="33" t="s">
        <v>114</v>
      </c>
      <c s="34">
        <v>28.827</v>
      </c>
      <c s="35">
        <v>0</v>
      </c>
      <c s="36">
        <f>ROUND(ROUND(H131,2)*ROUND(G131,3),2)</f>
      </c>
      <c r="O131">
        <f>(I131*21)/100</f>
      </c>
      <c t="s">
        <v>28</v>
      </c>
    </row>
    <row r="132" spans="1:5" ht="25.5">
      <c r="A132" s="37" t="s">
        <v>56</v>
      </c>
      <c r="E132" s="38" t="s">
        <v>5720</v>
      </c>
    </row>
    <row r="133" spans="1:5" ht="12.75">
      <c r="A133" s="39" t="s">
        <v>57</v>
      </c>
      <c r="E133" s="40" t="s">
        <v>53</v>
      </c>
    </row>
    <row r="134" spans="1:5" ht="12.75">
      <c r="A134" t="s">
        <v>58</v>
      </c>
      <c r="E134" s="38" t="s">
        <v>53</v>
      </c>
    </row>
    <row r="135" spans="1:16" ht="25.5">
      <c r="A135" s="26" t="s">
        <v>51</v>
      </c>
      <c s="31" t="s">
        <v>198</v>
      </c>
      <c s="31" t="s">
        <v>5721</v>
      </c>
      <c s="26" t="s">
        <v>53</v>
      </c>
      <c s="32" t="s">
        <v>5722</v>
      </c>
      <c s="33" t="s">
        <v>114</v>
      </c>
      <c s="34">
        <v>10.802</v>
      </c>
      <c s="35">
        <v>0</v>
      </c>
      <c s="36">
        <f>ROUND(ROUND(H135,2)*ROUND(G135,3),2)</f>
      </c>
      <c r="O135">
        <f>(I135*21)/100</f>
      </c>
      <c t="s">
        <v>28</v>
      </c>
    </row>
    <row r="136" spans="1:5" ht="25.5">
      <c r="A136" s="37" t="s">
        <v>56</v>
      </c>
      <c r="E136" s="38" t="s">
        <v>5722</v>
      </c>
    </row>
    <row r="137" spans="1:5" ht="12.75">
      <c r="A137" s="39" t="s">
        <v>57</v>
      </c>
      <c r="E137" s="40" t="s">
        <v>5723</v>
      </c>
    </row>
    <row r="138" spans="1:5" ht="12.75">
      <c r="A138" t="s">
        <v>58</v>
      </c>
      <c r="E138" s="38" t="s">
        <v>53</v>
      </c>
    </row>
    <row r="139" spans="1:16" ht="25.5">
      <c r="A139" s="26" t="s">
        <v>51</v>
      </c>
      <c s="31" t="s">
        <v>302</v>
      </c>
      <c s="31" t="s">
        <v>5724</v>
      </c>
      <c s="26" t="s">
        <v>53</v>
      </c>
      <c s="32" t="s">
        <v>5725</v>
      </c>
      <c s="33" t="s">
        <v>118</v>
      </c>
      <c s="34">
        <v>0.272</v>
      </c>
      <c s="35">
        <v>0</v>
      </c>
      <c s="36">
        <f>ROUND(ROUND(H139,2)*ROUND(G139,3),2)</f>
      </c>
      <c r="O139">
        <f>(I139*21)/100</f>
      </c>
      <c t="s">
        <v>28</v>
      </c>
    </row>
    <row r="140" spans="1:5" ht="25.5">
      <c r="A140" s="37" t="s">
        <v>56</v>
      </c>
      <c r="E140" s="38" t="s">
        <v>5725</v>
      </c>
    </row>
    <row r="141" spans="1:5" ht="12.75">
      <c r="A141" s="39" t="s">
        <v>57</v>
      </c>
      <c r="E141" s="40" t="s">
        <v>53</v>
      </c>
    </row>
    <row r="142" spans="1:5" ht="12.75">
      <c r="A142" t="s">
        <v>58</v>
      </c>
      <c r="E142" s="38" t="s">
        <v>53</v>
      </c>
    </row>
    <row r="143" spans="1:16" ht="25.5">
      <c r="A143" s="26" t="s">
        <v>51</v>
      </c>
      <c s="31" t="s">
        <v>306</v>
      </c>
      <c s="31" t="s">
        <v>5726</v>
      </c>
      <c s="26" t="s">
        <v>53</v>
      </c>
      <c s="32" t="s">
        <v>5727</v>
      </c>
      <c s="33" t="s">
        <v>118</v>
      </c>
      <c s="34">
        <v>0.85</v>
      </c>
      <c s="35">
        <v>0</v>
      </c>
      <c s="36">
        <f>ROUND(ROUND(H143,2)*ROUND(G143,3),2)</f>
      </c>
      <c r="O143">
        <f>(I143*21)/100</f>
      </c>
      <c t="s">
        <v>28</v>
      </c>
    </row>
    <row r="144" spans="1:5" ht="25.5">
      <c r="A144" s="37" t="s">
        <v>56</v>
      </c>
      <c r="E144" s="38" t="s">
        <v>5727</v>
      </c>
    </row>
    <row r="145" spans="1:5" ht="12.75">
      <c r="A145" s="39" t="s">
        <v>57</v>
      </c>
      <c r="E145" s="40" t="s">
        <v>5728</v>
      </c>
    </row>
    <row r="146" spans="1:5" ht="12.75">
      <c r="A146" t="s">
        <v>58</v>
      </c>
      <c r="E146" s="38" t="s">
        <v>53</v>
      </c>
    </row>
    <row r="147" spans="1:16" ht="25.5">
      <c r="A147" s="26" t="s">
        <v>51</v>
      </c>
      <c s="31" t="s">
        <v>310</v>
      </c>
      <c s="31" t="s">
        <v>5729</v>
      </c>
      <c s="26" t="s">
        <v>53</v>
      </c>
      <c s="32" t="s">
        <v>5730</v>
      </c>
      <c s="33" t="s">
        <v>118</v>
      </c>
      <c s="34">
        <v>0.85</v>
      </c>
      <c s="35">
        <v>0</v>
      </c>
      <c s="36">
        <f>ROUND(ROUND(H147,2)*ROUND(G147,3),2)</f>
      </c>
      <c r="O147">
        <f>(I147*21)/100</f>
      </c>
      <c t="s">
        <v>28</v>
      </c>
    </row>
    <row r="148" spans="1:5" ht="25.5">
      <c r="A148" s="37" t="s">
        <v>56</v>
      </c>
      <c r="E148" s="38" t="s">
        <v>5730</v>
      </c>
    </row>
    <row r="149" spans="1:5" ht="12.75">
      <c r="A149" s="39" t="s">
        <v>57</v>
      </c>
      <c r="E149" s="40" t="s">
        <v>53</v>
      </c>
    </row>
    <row r="150" spans="1:5" ht="12.75">
      <c r="A150" t="s">
        <v>58</v>
      </c>
      <c r="E150" s="38" t="s">
        <v>53</v>
      </c>
    </row>
    <row r="151" spans="1:16" ht="25.5">
      <c r="A151" s="26" t="s">
        <v>51</v>
      </c>
      <c s="31" t="s">
        <v>202</v>
      </c>
      <c s="31" t="s">
        <v>5731</v>
      </c>
      <c s="26" t="s">
        <v>53</v>
      </c>
      <c s="32" t="s">
        <v>5732</v>
      </c>
      <c s="33" t="s">
        <v>118</v>
      </c>
      <c s="34">
        <v>0.85</v>
      </c>
      <c s="35">
        <v>0</v>
      </c>
      <c s="36">
        <f>ROUND(ROUND(H151,2)*ROUND(G151,3),2)</f>
      </c>
      <c r="O151">
        <f>(I151*21)/100</f>
      </c>
      <c t="s">
        <v>28</v>
      </c>
    </row>
    <row r="152" spans="1:5" ht="25.5">
      <c r="A152" s="37" t="s">
        <v>56</v>
      </c>
      <c r="E152" s="38" t="s">
        <v>5732</v>
      </c>
    </row>
    <row r="153" spans="1:5" ht="12.75">
      <c r="A153" s="39" t="s">
        <v>57</v>
      </c>
      <c r="E153" s="40" t="s">
        <v>53</v>
      </c>
    </row>
    <row r="154" spans="1:5" ht="12.75">
      <c r="A154" t="s">
        <v>58</v>
      </c>
      <c r="E154" s="38" t="s">
        <v>53</v>
      </c>
    </row>
    <row r="155" spans="1:16" ht="12.75">
      <c r="A155" s="26" t="s">
        <v>51</v>
      </c>
      <c s="31" t="s">
        <v>206</v>
      </c>
      <c s="31" t="s">
        <v>5733</v>
      </c>
      <c s="26" t="s">
        <v>53</v>
      </c>
      <c s="32" t="s">
        <v>5734</v>
      </c>
      <c s="33" t="s">
        <v>375</v>
      </c>
      <c s="34">
        <v>0.102</v>
      </c>
      <c s="35">
        <v>0</v>
      </c>
      <c s="36">
        <f>ROUND(ROUND(H155,2)*ROUND(G155,3),2)</f>
      </c>
      <c r="O155">
        <f>(I155*21)/100</f>
      </c>
      <c t="s">
        <v>28</v>
      </c>
    </row>
    <row r="156" spans="1:5" ht="12.75">
      <c r="A156" s="37" t="s">
        <v>56</v>
      </c>
      <c r="E156" s="38" t="s">
        <v>5734</v>
      </c>
    </row>
    <row r="157" spans="1:5" ht="12.75">
      <c r="A157" s="39" t="s">
        <v>57</v>
      </c>
      <c r="E157" s="40" t="s">
        <v>5735</v>
      </c>
    </row>
    <row r="158" spans="1:5" ht="12.75">
      <c r="A158" t="s">
        <v>58</v>
      </c>
      <c r="E158" s="38" t="s">
        <v>53</v>
      </c>
    </row>
    <row r="159" spans="1:16" ht="25.5">
      <c r="A159" s="26" t="s">
        <v>51</v>
      </c>
      <c s="31" t="s">
        <v>210</v>
      </c>
      <c s="31" t="s">
        <v>5736</v>
      </c>
      <c s="26" t="s">
        <v>53</v>
      </c>
      <c s="32" t="s">
        <v>5737</v>
      </c>
      <c s="33" t="s">
        <v>114</v>
      </c>
      <c s="34">
        <v>29.404</v>
      </c>
      <c s="35">
        <v>0</v>
      </c>
      <c s="36">
        <f>ROUND(ROUND(H159,2)*ROUND(G159,3),2)</f>
      </c>
      <c r="O159">
        <f>(I159*21)/100</f>
      </c>
      <c t="s">
        <v>28</v>
      </c>
    </row>
    <row r="160" spans="1:5" ht="25.5">
      <c r="A160" s="37" t="s">
        <v>56</v>
      </c>
      <c r="E160" s="38" t="s">
        <v>5737</v>
      </c>
    </row>
    <row r="161" spans="1:5" ht="12.75">
      <c r="A161" s="39" t="s">
        <v>57</v>
      </c>
      <c r="E161" s="40" t="s">
        <v>53</v>
      </c>
    </row>
    <row r="162" spans="1:5" ht="12.75">
      <c r="A162" t="s">
        <v>58</v>
      </c>
      <c r="E162" s="38" t="s">
        <v>53</v>
      </c>
    </row>
    <row r="163" spans="1:16" ht="12.75">
      <c r="A163" s="26" t="s">
        <v>51</v>
      </c>
      <c s="31" t="s">
        <v>214</v>
      </c>
      <c s="31" t="s">
        <v>5738</v>
      </c>
      <c s="26" t="s">
        <v>53</v>
      </c>
      <c s="32" t="s">
        <v>5739</v>
      </c>
      <c s="33" t="s">
        <v>114</v>
      </c>
      <c s="34">
        <v>12.346</v>
      </c>
      <c s="35">
        <v>0</v>
      </c>
      <c s="36">
        <f>ROUND(ROUND(H163,2)*ROUND(G163,3),2)</f>
      </c>
      <c r="O163">
        <f>(I163*21)/100</f>
      </c>
      <c t="s">
        <v>28</v>
      </c>
    </row>
    <row r="164" spans="1:5" ht="12.75">
      <c r="A164" s="37" t="s">
        <v>56</v>
      </c>
      <c r="E164" s="38" t="s">
        <v>5739</v>
      </c>
    </row>
    <row r="165" spans="1:5" ht="12.75">
      <c r="A165" s="39" t="s">
        <v>57</v>
      </c>
      <c r="E165" s="40" t="s">
        <v>5740</v>
      </c>
    </row>
    <row r="166" spans="1:5" ht="12.75">
      <c r="A166" t="s">
        <v>58</v>
      </c>
      <c r="E166" s="38" t="s">
        <v>53</v>
      </c>
    </row>
    <row r="167" spans="1:16" ht="25.5">
      <c r="A167" s="26" t="s">
        <v>51</v>
      </c>
      <c s="31" t="s">
        <v>218</v>
      </c>
      <c s="31" t="s">
        <v>5741</v>
      </c>
      <c s="26" t="s">
        <v>53</v>
      </c>
      <c s="32" t="s">
        <v>5742</v>
      </c>
      <c s="33" t="s">
        <v>55</v>
      </c>
      <c s="34">
        <v>14.8</v>
      </c>
      <c s="35">
        <v>0</v>
      </c>
      <c s="36">
        <f>ROUND(ROUND(H167,2)*ROUND(G167,3),2)</f>
      </c>
      <c r="O167">
        <f>(I167*21)/100</f>
      </c>
      <c t="s">
        <v>28</v>
      </c>
    </row>
    <row r="168" spans="1:5" ht="25.5">
      <c r="A168" s="37" t="s">
        <v>56</v>
      </c>
      <c r="E168" s="38" t="s">
        <v>5742</v>
      </c>
    </row>
    <row r="169" spans="1:5" ht="12.75">
      <c r="A169" s="39" t="s">
        <v>57</v>
      </c>
      <c r="E169" s="40" t="s">
        <v>53</v>
      </c>
    </row>
    <row r="170" spans="1:5" ht="12.75">
      <c r="A170" t="s">
        <v>58</v>
      </c>
      <c r="E170" s="38" t="s">
        <v>53</v>
      </c>
    </row>
    <row r="171" spans="1:18" ht="12.75" customHeight="1">
      <c r="A171" s="6" t="s">
        <v>48</v>
      </c>
      <c s="6"/>
      <c s="44" t="s">
        <v>5525</v>
      </c>
      <c s="6"/>
      <c s="29" t="s">
        <v>5526</v>
      </c>
      <c s="6"/>
      <c s="6"/>
      <c s="6"/>
      <c s="46">
        <f>0+Q171</f>
      </c>
      <c r="O171">
        <f>0+R171</f>
      </c>
      <c r="Q171">
        <f>0+I172+I176+I180+I184+I188</f>
      </c>
      <c>
        <f>0+O172+O176+O180+O184+O188</f>
      </c>
    </row>
    <row r="172" spans="1:16" ht="12.75">
      <c r="A172" s="26" t="s">
        <v>51</v>
      </c>
      <c s="31" t="s">
        <v>34</v>
      </c>
      <c s="31" t="s">
        <v>5743</v>
      </c>
      <c s="26" t="s">
        <v>53</v>
      </c>
      <c s="32" t="s">
        <v>5744</v>
      </c>
      <c s="33" t="s">
        <v>5745</v>
      </c>
      <c s="34">
        <v>0.001</v>
      </c>
      <c s="35">
        <v>0</v>
      </c>
      <c s="36">
        <f>ROUND(ROUND(H172,2)*ROUND(G172,3),2)</f>
      </c>
      <c r="O172">
        <f>(I172*21)/100</f>
      </c>
      <c t="s">
        <v>28</v>
      </c>
    </row>
    <row r="173" spans="1:5" ht="12.75">
      <c r="A173" s="37" t="s">
        <v>56</v>
      </c>
      <c r="E173" s="38" t="s">
        <v>5744</v>
      </c>
    </row>
    <row r="174" spans="1:5" ht="12.75">
      <c r="A174" s="39" t="s">
        <v>57</v>
      </c>
      <c r="E174" s="40" t="s">
        <v>53</v>
      </c>
    </row>
    <row r="175" spans="1:5" ht="12.75">
      <c r="A175" t="s">
        <v>58</v>
      </c>
      <c r="E175" s="38" t="s">
        <v>53</v>
      </c>
    </row>
    <row r="176" spans="1:16" ht="25.5">
      <c r="A176" s="26" t="s">
        <v>51</v>
      </c>
      <c s="31" t="s">
        <v>222</v>
      </c>
      <c s="31" t="s">
        <v>5746</v>
      </c>
      <c s="26" t="s">
        <v>53</v>
      </c>
      <c s="32" t="s">
        <v>5747</v>
      </c>
      <c s="33" t="s">
        <v>114</v>
      </c>
      <c s="34">
        <v>8.504</v>
      </c>
      <c s="35">
        <v>0</v>
      </c>
      <c s="36">
        <f>ROUND(ROUND(H176,2)*ROUND(G176,3),2)</f>
      </c>
      <c r="O176">
        <f>(I176*21)/100</f>
      </c>
      <c t="s">
        <v>28</v>
      </c>
    </row>
    <row r="177" spans="1:5" ht="25.5">
      <c r="A177" s="37" t="s">
        <v>56</v>
      </c>
      <c r="E177" s="38" t="s">
        <v>5747</v>
      </c>
    </row>
    <row r="178" spans="1:5" ht="12.75">
      <c r="A178" s="39" t="s">
        <v>57</v>
      </c>
      <c r="E178" s="40" t="s">
        <v>5748</v>
      </c>
    </row>
    <row r="179" spans="1:5" ht="12.75">
      <c r="A179" t="s">
        <v>58</v>
      </c>
      <c r="E179" s="38" t="s">
        <v>53</v>
      </c>
    </row>
    <row r="180" spans="1:16" ht="12.75">
      <c r="A180" s="26" t="s">
        <v>51</v>
      </c>
      <c s="31" t="s">
        <v>314</v>
      </c>
      <c s="31" t="s">
        <v>5749</v>
      </c>
      <c s="26" t="s">
        <v>53</v>
      </c>
      <c s="32" t="s">
        <v>5750</v>
      </c>
      <c s="33" t="s">
        <v>114</v>
      </c>
      <c s="34">
        <v>8.504</v>
      </c>
      <c s="35">
        <v>0</v>
      </c>
      <c s="36">
        <f>ROUND(ROUND(H180,2)*ROUND(G180,3),2)</f>
      </c>
      <c r="O180">
        <f>(I180*21)/100</f>
      </c>
      <c t="s">
        <v>28</v>
      </c>
    </row>
    <row r="181" spans="1:5" ht="12.75">
      <c r="A181" s="37" t="s">
        <v>56</v>
      </c>
      <c r="E181" s="38" t="s">
        <v>5750</v>
      </c>
    </row>
    <row r="182" spans="1:5" ht="12.75">
      <c r="A182" s="39" t="s">
        <v>57</v>
      </c>
      <c r="E182" s="40" t="s">
        <v>53</v>
      </c>
    </row>
    <row r="183" spans="1:5" ht="12.75">
      <c r="A183" t="s">
        <v>58</v>
      </c>
      <c r="E183" s="38" t="s">
        <v>53</v>
      </c>
    </row>
    <row r="184" spans="1:16" ht="25.5">
      <c r="A184" s="26" t="s">
        <v>51</v>
      </c>
      <c s="31" t="s">
        <v>360</v>
      </c>
      <c s="31" t="s">
        <v>5751</v>
      </c>
      <c s="26" t="s">
        <v>53</v>
      </c>
      <c s="32" t="s">
        <v>5752</v>
      </c>
      <c s="33" t="s">
        <v>5753</v>
      </c>
      <c s="34">
        <v>25.011</v>
      </c>
      <c s="35">
        <v>0</v>
      </c>
      <c s="36">
        <f>ROUND(ROUND(H184,2)*ROUND(G184,3),2)</f>
      </c>
      <c r="O184">
        <f>(I184*21)/100</f>
      </c>
      <c t="s">
        <v>28</v>
      </c>
    </row>
    <row r="185" spans="1:5" ht="38.25">
      <c r="A185" s="37" t="s">
        <v>56</v>
      </c>
      <c r="E185" s="38" t="s">
        <v>5754</v>
      </c>
    </row>
    <row r="186" spans="1:5" ht="12.75">
      <c r="A186" s="39" t="s">
        <v>57</v>
      </c>
      <c r="E186" s="40" t="s">
        <v>53</v>
      </c>
    </row>
    <row r="187" spans="1:5" ht="12.75">
      <c r="A187" t="s">
        <v>58</v>
      </c>
      <c r="E187" s="38" t="s">
        <v>53</v>
      </c>
    </row>
    <row r="188" spans="1:16" ht="25.5">
      <c r="A188" s="26" t="s">
        <v>51</v>
      </c>
      <c s="31" t="s">
        <v>563</v>
      </c>
      <c s="31" t="s">
        <v>5755</v>
      </c>
      <c s="26" t="s">
        <v>53</v>
      </c>
      <c s="32" t="s">
        <v>5756</v>
      </c>
      <c s="33" t="s">
        <v>114</v>
      </c>
      <c s="34">
        <v>9.78</v>
      </c>
      <c s="35">
        <v>0</v>
      </c>
      <c s="36">
        <f>ROUND(ROUND(H188,2)*ROUND(G188,3),2)</f>
      </c>
      <c r="O188">
        <f>(I188*21)/100</f>
      </c>
      <c t="s">
        <v>28</v>
      </c>
    </row>
    <row r="189" spans="1:5" ht="25.5">
      <c r="A189" s="37" t="s">
        <v>56</v>
      </c>
      <c r="E189" s="38" t="s">
        <v>5756</v>
      </c>
    </row>
    <row r="190" spans="1:5" ht="12.75">
      <c r="A190" s="39" t="s">
        <v>57</v>
      </c>
      <c r="E190" s="40" t="s">
        <v>53</v>
      </c>
    </row>
    <row r="191" spans="1:5" ht="12.75">
      <c r="A191" t="s">
        <v>58</v>
      </c>
      <c r="E191" s="38" t="s">
        <v>53</v>
      </c>
    </row>
    <row r="192" spans="1:18" ht="12.75" customHeight="1">
      <c r="A192" s="6" t="s">
        <v>48</v>
      </c>
      <c s="6"/>
      <c s="44" t="s">
        <v>5757</v>
      </c>
      <c s="6"/>
      <c s="29" t="s">
        <v>5758</v>
      </c>
      <c s="6"/>
      <c s="6"/>
      <c s="6"/>
      <c s="46">
        <f>0+Q192</f>
      </c>
      <c r="O192">
        <f>0+R192</f>
      </c>
      <c r="Q192">
        <f>0+I193+I197+I201+I205</f>
      </c>
      <c>
        <f>0+O193+O197+O201+O205</f>
      </c>
    </row>
    <row r="193" spans="1:16" ht="25.5">
      <c r="A193" s="26" t="s">
        <v>51</v>
      </c>
      <c s="31" t="s">
        <v>226</v>
      </c>
      <c s="31" t="s">
        <v>5759</v>
      </c>
      <c s="26" t="s">
        <v>53</v>
      </c>
      <c s="32" t="s">
        <v>5760</v>
      </c>
      <c s="33" t="s">
        <v>114</v>
      </c>
      <c s="34">
        <v>7.5</v>
      </c>
      <c s="35">
        <v>0</v>
      </c>
      <c s="36">
        <f>ROUND(ROUND(H193,2)*ROUND(G193,3),2)</f>
      </c>
      <c r="O193">
        <f>(I193*21)/100</f>
      </c>
      <c t="s">
        <v>28</v>
      </c>
    </row>
    <row r="194" spans="1:5" ht="25.5">
      <c r="A194" s="37" t="s">
        <v>56</v>
      </c>
      <c r="E194" s="38" t="s">
        <v>5760</v>
      </c>
    </row>
    <row r="195" spans="1:5" ht="12.75">
      <c r="A195" s="39" t="s">
        <v>57</v>
      </c>
      <c r="E195" s="40" t="s">
        <v>53</v>
      </c>
    </row>
    <row r="196" spans="1:5" ht="12.75">
      <c r="A196" t="s">
        <v>58</v>
      </c>
      <c r="E196" s="38" t="s">
        <v>53</v>
      </c>
    </row>
    <row r="197" spans="1:16" ht="12.75">
      <c r="A197" s="26" t="s">
        <v>51</v>
      </c>
      <c s="31" t="s">
        <v>230</v>
      </c>
      <c s="31" t="s">
        <v>5761</v>
      </c>
      <c s="26" t="s">
        <v>53</v>
      </c>
      <c s="32" t="s">
        <v>5762</v>
      </c>
      <c s="33" t="s">
        <v>114</v>
      </c>
      <c s="34">
        <v>7.5</v>
      </c>
      <c s="35">
        <v>0</v>
      </c>
      <c s="36">
        <f>ROUND(ROUND(H197,2)*ROUND(G197,3),2)</f>
      </c>
      <c r="O197">
        <f>(I197*21)/100</f>
      </c>
      <c t="s">
        <v>28</v>
      </c>
    </row>
    <row r="198" spans="1:5" ht="12.75">
      <c r="A198" s="37" t="s">
        <v>56</v>
      </c>
      <c r="E198" s="38" t="s">
        <v>5762</v>
      </c>
    </row>
    <row r="199" spans="1:5" ht="12.75">
      <c r="A199" s="39" t="s">
        <v>57</v>
      </c>
      <c r="E199" s="40" t="s">
        <v>53</v>
      </c>
    </row>
    <row r="200" spans="1:5" ht="12.75">
      <c r="A200" t="s">
        <v>58</v>
      </c>
      <c r="E200" s="38" t="s">
        <v>53</v>
      </c>
    </row>
    <row r="201" spans="1:16" ht="25.5">
      <c r="A201" s="26" t="s">
        <v>51</v>
      </c>
      <c s="31" t="s">
        <v>351</v>
      </c>
      <c s="31" t="s">
        <v>5763</v>
      </c>
      <c s="26" t="s">
        <v>53</v>
      </c>
      <c s="32" t="s">
        <v>5764</v>
      </c>
      <c s="33" t="s">
        <v>5753</v>
      </c>
      <c s="34">
        <v>25.14</v>
      </c>
      <c s="35">
        <v>0</v>
      </c>
      <c s="36">
        <f>ROUND(ROUND(H201,2)*ROUND(G201,3),2)</f>
      </c>
      <c r="O201">
        <f>(I201*21)/100</f>
      </c>
      <c t="s">
        <v>28</v>
      </c>
    </row>
    <row r="202" spans="1:5" ht="25.5">
      <c r="A202" s="37" t="s">
        <v>56</v>
      </c>
      <c r="E202" s="38" t="s">
        <v>5764</v>
      </c>
    </row>
    <row r="203" spans="1:5" ht="12.75">
      <c r="A203" s="39" t="s">
        <v>57</v>
      </c>
      <c r="E203" s="40" t="s">
        <v>53</v>
      </c>
    </row>
    <row r="204" spans="1:5" ht="12.75">
      <c r="A204" t="s">
        <v>58</v>
      </c>
      <c r="E204" s="38" t="s">
        <v>53</v>
      </c>
    </row>
    <row r="205" spans="1:16" ht="25.5">
      <c r="A205" s="26" t="s">
        <v>51</v>
      </c>
      <c s="31" t="s">
        <v>565</v>
      </c>
      <c s="31" t="s">
        <v>5765</v>
      </c>
      <c s="26" t="s">
        <v>53</v>
      </c>
      <c s="32" t="s">
        <v>5766</v>
      </c>
      <c s="33" t="s">
        <v>114</v>
      </c>
      <c s="34">
        <v>8.625</v>
      </c>
      <c s="35">
        <v>0</v>
      </c>
      <c s="36">
        <f>ROUND(ROUND(H205,2)*ROUND(G205,3),2)</f>
      </c>
      <c r="O205">
        <f>(I205*21)/100</f>
      </c>
      <c t="s">
        <v>28</v>
      </c>
    </row>
    <row r="206" spans="1:5" ht="38.25">
      <c r="A206" s="37" t="s">
        <v>56</v>
      </c>
      <c r="E206" s="38" t="s">
        <v>5767</v>
      </c>
    </row>
    <row r="207" spans="1:5" ht="12.75">
      <c r="A207" s="39" t="s">
        <v>57</v>
      </c>
      <c r="E207" s="40" t="s">
        <v>53</v>
      </c>
    </row>
    <row r="208" spans="1:5" ht="12.75">
      <c r="A208" t="s">
        <v>58</v>
      </c>
      <c r="E208" s="38" t="s">
        <v>53</v>
      </c>
    </row>
    <row r="209" spans="1:18" ht="12.75" customHeight="1">
      <c r="A209" s="6" t="s">
        <v>48</v>
      </c>
      <c s="6"/>
      <c s="44" t="s">
        <v>5768</v>
      </c>
      <c s="6"/>
      <c s="29" t="s">
        <v>5769</v>
      </c>
      <c s="6"/>
      <c s="6"/>
      <c s="6"/>
      <c s="46">
        <f>0+Q209</f>
      </c>
      <c r="O209">
        <f>0+R209</f>
      </c>
      <c r="Q209">
        <f>0+I210+I214+I218+I222+I226+I230+I234+I238+I242</f>
      </c>
      <c>
        <f>0+O210+O214+O218+O222+O226+O230+O234+O238+O242</f>
      </c>
    </row>
    <row r="210" spans="1:16" ht="25.5">
      <c r="A210" s="26" t="s">
        <v>51</v>
      </c>
      <c s="31" t="s">
        <v>234</v>
      </c>
      <c s="31" t="s">
        <v>5770</v>
      </c>
      <c s="26" t="s">
        <v>53</v>
      </c>
      <c s="32" t="s">
        <v>5771</v>
      </c>
      <c s="33" t="s">
        <v>114</v>
      </c>
      <c s="34">
        <v>6.8</v>
      </c>
      <c s="35">
        <v>0</v>
      </c>
      <c s="36">
        <f>ROUND(ROUND(H210,2)*ROUND(G210,3),2)</f>
      </c>
      <c r="O210">
        <f>(I210*21)/100</f>
      </c>
      <c t="s">
        <v>28</v>
      </c>
    </row>
    <row r="211" spans="1:5" ht="25.5">
      <c r="A211" s="37" t="s">
        <v>56</v>
      </c>
      <c r="E211" s="38" t="s">
        <v>5771</v>
      </c>
    </row>
    <row r="212" spans="1:5" ht="12.75">
      <c r="A212" s="39" t="s">
        <v>57</v>
      </c>
      <c r="E212" s="40" t="s">
        <v>53</v>
      </c>
    </row>
    <row r="213" spans="1:5" ht="12.75">
      <c r="A213" t="s">
        <v>58</v>
      </c>
      <c r="E213" s="38" t="s">
        <v>53</v>
      </c>
    </row>
    <row r="214" spans="1:16" ht="25.5">
      <c r="A214" s="26" t="s">
        <v>51</v>
      </c>
      <c s="31" t="s">
        <v>238</v>
      </c>
      <c s="31" t="s">
        <v>5772</v>
      </c>
      <c s="26" t="s">
        <v>53</v>
      </c>
      <c s="32" t="s">
        <v>5773</v>
      </c>
      <c s="33" t="s">
        <v>114</v>
      </c>
      <c s="34">
        <v>8.504</v>
      </c>
      <c s="35">
        <v>0</v>
      </c>
      <c s="36">
        <f>ROUND(ROUND(H214,2)*ROUND(G214,3),2)</f>
      </c>
      <c r="O214">
        <f>(I214*21)/100</f>
      </c>
      <c t="s">
        <v>28</v>
      </c>
    </row>
    <row r="215" spans="1:5" ht="25.5">
      <c r="A215" s="37" t="s">
        <v>56</v>
      </c>
      <c r="E215" s="38" t="s">
        <v>5773</v>
      </c>
    </row>
    <row r="216" spans="1:5" ht="12.75">
      <c r="A216" s="39" t="s">
        <v>57</v>
      </c>
      <c r="E216" s="40" t="s">
        <v>53</v>
      </c>
    </row>
    <row r="217" spans="1:5" ht="12.75">
      <c r="A217" t="s">
        <v>58</v>
      </c>
      <c r="E217" s="38" t="s">
        <v>53</v>
      </c>
    </row>
    <row r="218" spans="1:16" ht="25.5">
      <c r="A218" s="26" t="s">
        <v>51</v>
      </c>
      <c s="31" t="s">
        <v>318</v>
      </c>
      <c s="31" t="s">
        <v>5774</v>
      </c>
      <c s="26" t="s">
        <v>53</v>
      </c>
      <c s="32" t="s">
        <v>5775</v>
      </c>
      <c s="33" t="s">
        <v>114</v>
      </c>
      <c s="34">
        <v>7.5</v>
      </c>
      <c s="35">
        <v>0</v>
      </c>
      <c s="36">
        <f>ROUND(ROUND(H218,2)*ROUND(G218,3),2)</f>
      </c>
      <c r="O218">
        <f>(I218*21)/100</f>
      </c>
      <c t="s">
        <v>28</v>
      </c>
    </row>
    <row r="219" spans="1:5" ht="25.5">
      <c r="A219" s="37" t="s">
        <v>56</v>
      </c>
      <c r="E219" s="38" t="s">
        <v>5775</v>
      </c>
    </row>
    <row r="220" spans="1:5" ht="12.75">
      <c r="A220" s="39" t="s">
        <v>57</v>
      </c>
      <c r="E220" s="40" t="s">
        <v>53</v>
      </c>
    </row>
    <row r="221" spans="1:5" ht="12.75">
      <c r="A221" t="s">
        <v>58</v>
      </c>
      <c r="E221" s="38" t="s">
        <v>53</v>
      </c>
    </row>
    <row r="222" spans="1:16" ht="25.5">
      <c r="A222" s="26" t="s">
        <v>51</v>
      </c>
      <c s="31" t="s">
        <v>242</v>
      </c>
      <c s="31" t="s">
        <v>5776</v>
      </c>
      <c s="26" t="s">
        <v>53</v>
      </c>
      <c s="32" t="s">
        <v>5777</v>
      </c>
      <c s="33" t="s">
        <v>114</v>
      </c>
      <c s="34">
        <v>8.504</v>
      </c>
      <c s="35">
        <v>0</v>
      </c>
      <c s="36">
        <f>ROUND(ROUND(H222,2)*ROUND(G222,3),2)</f>
      </c>
      <c r="O222">
        <f>(I222*21)/100</f>
      </c>
      <c t="s">
        <v>28</v>
      </c>
    </row>
    <row r="223" spans="1:5" ht="25.5">
      <c r="A223" s="37" t="s">
        <v>56</v>
      </c>
      <c r="E223" s="38" t="s">
        <v>5777</v>
      </c>
    </row>
    <row r="224" spans="1:5" ht="12.75">
      <c r="A224" s="39" t="s">
        <v>57</v>
      </c>
      <c r="E224" s="40" t="s">
        <v>53</v>
      </c>
    </row>
    <row r="225" spans="1:5" ht="12.75">
      <c r="A225" t="s">
        <v>58</v>
      </c>
      <c r="E225" s="38" t="s">
        <v>53</v>
      </c>
    </row>
    <row r="226" spans="1:16" ht="25.5">
      <c r="A226" s="26" t="s">
        <v>51</v>
      </c>
      <c s="31" t="s">
        <v>355</v>
      </c>
      <c s="31" t="s">
        <v>5778</v>
      </c>
      <c s="26" t="s">
        <v>53</v>
      </c>
      <c s="32" t="s">
        <v>5779</v>
      </c>
      <c s="33" t="s">
        <v>5753</v>
      </c>
      <c s="34">
        <v>72.691</v>
      </c>
      <c s="35">
        <v>0</v>
      </c>
      <c s="36">
        <f>ROUND(ROUND(H226,2)*ROUND(G226,3),2)</f>
      </c>
      <c r="O226">
        <f>(I226*21)/100</f>
      </c>
      <c t="s">
        <v>28</v>
      </c>
    </row>
    <row r="227" spans="1:5" ht="25.5">
      <c r="A227" s="37" t="s">
        <v>56</v>
      </c>
      <c r="E227" s="38" t="s">
        <v>5779</v>
      </c>
    </row>
    <row r="228" spans="1:5" ht="12.75">
      <c r="A228" s="39" t="s">
        <v>57</v>
      </c>
      <c r="E228" s="40" t="s">
        <v>53</v>
      </c>
    </row>
    <row r="229" spans="1:5" ht="12.75">
      <c r="A229" t="s">
        <v>58</v>
      </c>
      <c r="E229" s="38" t="s">
        <v>53</v>
      </c>
    </row>
    <row r="230" spans="1:16" ht="12.75">
      <c r="A230" s="26" t="s">
        <v>51</v>
      </c>
      <c s="31" t="s">
        <v>551</v>
      </c>
      <c s="31" t="s">
        <v>5780</v>
      </c>
      <c s="26" t="s">
        <v>53</v>
      </c>
      <c s="32" t="s">
        <v>5781</v>
      </c>
      <c s="33" t="s">
        <v>114</v>
      </c>
      <c s="34">
        <v>9.354</v>
      </c>
      <c s="35">
        <v>0</v>
      </c>
      <c s="36">
        <f>ROUND(ROUND(H230,2)*ROUND(G230,3),2)</f>
      </c>
      <c r="O230">
        <f>(I230*21)/100</f>
      </c>
      <c t="s">
        <v>28</v>
      </c>
    </row>
    <row r="231" spans="1:5" ht="12.75">
      <c r="A231" s="37" t="s">
        <v>56</v>
      </c>
      <c r="E231" s="38" t="s">
        <v>5781</v>
      </c>
    </row>
    <row r="232" spans="1:5" ht="12.75">
      <c r="A232" s="39" t="s">
        <v>57</v>
      </c>
      <c r="E232" s="40" t="s">
        <v>53</v>
      </c>
    </row>
    <row r="233" spans="1:5" ht="12.75">
      <c r="A233" t="s">
        <v>58</v>
      </c>
      <c r="E233" s="38" t="s">
        <v>53</v>
      </c>
    </row>
    <row r="234" spans="1:16" ht="12.75">
      <c r="A234" s="26" t="s">
        <v>51</v>
      </c>
      <c s="31" t="s">
        <v>555</v>
      </c>
      <c s="31" t="s">
        <v>5782</v>
      </c>
      <c s="26" t="s">
        <v>53</v>
      </c>
      <c s="32" t="s">
        <v>5783</v>
      </c>
      <c s="33" t="s">
        <v>118</v>
      </c>
      <c s="34">
        <v>0.9</v>
      </c>
      <c s="35">
        <v>0</v>
      </c>
      <c s="36">
        <f>ROUND(ROUND(H234,2)*ROUND(G234,3),2)</f>
      </c>
      <c r="O234">
        <f>(I234*21)/100</f>
      </c>
      <c t="s">
        <v>28</v>
      </c>
    </row>
    <row r="235" spans="1:5" ht="12.75">
      <c r="A235" s="37" t="s">
        <v>56</v>
      </c>
      <c r="E235" s="38" t="s">
        <v>5783</v>
      </c>
    </row>
    <row r="236" spans="1:5" ht="12.75">
      <c r="A236" s="39" t="s">
        <v>57</v>
      </c>
      <c r="E236" s="40" t="s">
        <v>5784</v>
      </c>
    </row>
    <row r="237" spans="1:5" ht="12.75">
      <c r="A237" t="s">
        <v>58</v>
      </c>
      <c r="E237" s="38" t="s">
        <v>53</v>
      </c>
    </row>
    <row r="238" spans="1:16" ht="12.75">
      <c r="A238" s="26" t="s">
        <v>51</v>
      </c>
      <c s="31" t="s">
        <v>703</v>
      </c>
      <c s="31" t="s">
        <v>5785</v>
      </c>
      <c s="26" t="s">
        <v>53</v>
      </c>
      <c s="32" t="s">
        <v>5786</v>
      </c>
      <c s="33" t="s">
        <v>114</v>
      </c>
      <c s="34">
        <v>6.936</v>
      </c>
      <c s="35">
        <v>0</v>
      </c>
      <c s="36">
        <f>ROUND(ROUND(H238,2)*ROUND(G238,3),2)</f>
      </c>
      <c r="O238">
        <f>(I238*21)/100</f>
      </c>
      <c t="s">
        <v>28</v>
      </c>
    </row>
    <row r="239" spans="1:5" ht="12.75">
      <c r="A239" s="37" t="s">
        <v>56</v>
      </c>
      <c r="E239" s="38" t="s">
        <v>5786</v>
      </c>
    </row>
    <row r="240" spans="1:5" ht="12.75">
      <c r="A240" s="39" t="s">
        <v>57</v>
      </c>
      <c r="E240" s="40" t="s">
        <v>53</v>
      </c>
    </row>
    <row r="241" spans="1:5" ht="12.75">
      <c r="A241" t="s">
        <v>58</v>
      </c>
      <c r="E241" s="38" t="s">
        <v>53</v>
      </c>
    </row>
    <row r="242" spans="1:16" ht="12.75">
      <c r="A242" s="26" t="s">
        <v>51</v>
      </c>
      <c s="31" t="s">
        <v>567</v>
      </c>
      <c s="31" t="s">
        <v>5787</v>
      </c>
      <c s="26" t="s">
        <v>53</v>
      </c>
      <c s="32" t="s">
        <v>5788</v>
      </c>
      <c s="33" t="s">
        <v>114</v>
      </c>
      <c s="34">
        <v>8.674</v>
      </c>
      <c s="35">
        <v>0</v>
      </c>
      <c s="36">
        <f>ROUND(ROUND(H242,2)*ROUND(G242,3),2)</f>
      </c>
      <c r="O242">
        <f>(I242*21)/100</f>
      </c>
      <c t="s">
        <v>28</v>
      </c>
    </row>
    <row r="243" spans="1:5" ht="12.75">
      <c r="A243" s="37" t="s">
        <v>56</v>
      </c>
      <c r="E243" s="38" t="s">
        <v>5788</v>
      </c>
    </row>
    <row r="244" spans="1:5" ht="12.75">
      <c r="A244" s="39" t="s">
        <v>57</v>
      </c>
      <c r="E244" s="40" t="s">
        <v>53</v>
      </c>
    </row>
    <row r="245" spans="1:5" ht="12.75">
      <c r="A245" t="s">
        <v>58</v>
      </c>
      <c r="E245" s="38" t="s">
        <v>53</v>
      </c>
    </row>
    <row r="246" spans="1:18" ht="12.75" customHeight="1">
      <c r="A246" s="6" t="s">
        <v>48</v>
      </c>
      <c s="6"/>
      <c s="44" t="s">
        <v>5789</v>
      </c>
      <c s="6"/>
      <c s="29" t="s">
        <v>5790</v>
      </c>
      <c s="6"/>
      <c s="6"/>
      <c s="6"/>
      <c s="46">
        <f>0+Q246</f>
      </c>
      <c r="O246">
        <f>0+R246</f>
      </c>
      <c r="Q246">
        <f>0+I247</f>
      </c>
      <c>
        <f>0+O247</f>
      </c>
    </row>
    <row r="247" spans="1:16" ht="12.75">
      <c r="A247" s="26" t="s">
        <v>51</v>
      </c>
      <c s="31" t="s">
        <v>570</v>
      </c>
      <c s="31" t="s">
        <v>5791</v>
      </c>
      <c s="26" t="s">
        <v>53</v>
      </c>
      <c s="32" t="s">
        <v>5792</v>
      </c>
      <c s="33" t="s">
        <v>114</v>
      </c>
      <c s="34">
        <v>6.03</v>
      </c>
      <c s="35">
        <v>0</v>
      </c>
      <c s="36">
        <f>ROUND(ROUND(H247,2)*ROUND(G247,3),2)</f>
      </c>
      <c r="O247">
        <f>(I247*21)/100</f>
      </c>
      <c t="s">
        <v>28</v>
      </c>
    </row>
    <row r="248" spans="1:5" ht="12.75">
      <c r="A248" s="37" t="s">
        <v>56</v>
      </c>
      <c r="E248" s="38" t="s">
        <v>5792</v>
      </c>
    </row>
    <row r="249" spans="1:5" ht="12.75">
      <c r="A249" s="39" t="s">
        <v>57</v>
      </c>
      <c r="E249" s="40" t="s">
        <v>5793</v>
      </c>
    </row>
    <row r="250" spans="1:5" ht="12.75">
      <c r="A250" t="s">
        <v>58</v>
      </c>
      <c r="E250" s="38" t="s">
        <v>53</v>
      </c>
    </row>
    <row r="251" spans="1:18" ht="12.75" customHeight="1">
      <c r="A251" s="6" t="s">
        <v>48</v>
      </c>
      <c s="6"/>
      <c s="44" t="s">
        <v>5794</v>
      </c>
      <c s="6"/>
      <c s="29" t="s">
        <v>5795</v>
      </c>
      <c s="6"/>
      <c s="6"/>
      <c s="6"/>
      <c s="46">
        <f>0+Q251</f>
      </c>
      <c r="O251">
        <f>0+R251</f>
      </c>
      <c r="Q251">
        <f>0+I252+I256+I260+I264+I268+I272+I276</f>
      </c>
      <c>
        <f>0+O252+O256+O260+O264+O268+O272+O276</f>
      </c>
    </row>
    <row r="252" spans="1:16" ht="25.5">
      <c r="A252" s="26" t="s">
        <v>51</v>
      </c>
      <c s="31" t="s">
        <v>246</v>
      </c>
      <c s="31" t="s">
        <v>5796</v>
      </c>
      <c s="26" t="s">
        <v>53</v>
      </c>
      <c s="32" t="s">
        <v>5797</v>
      </c>
      <c s="33" t="s">
        <v>114</v>
      </c>
      <c s="34">
        <v>7.5</v>
      </c>
      <c s="35">
        <v>0</v>
      </c>
      <c s="36">
        <f>ROUND(ROUND(H252,2)*ROUND(G252,3),2)</f>
      </c>
      <c r="O252">
        <f>(I252*21)/100</f>
      </c>
      <c t="s">
        <v>28</v>
      </c>
    </row>
    <row r="253" spans="1:5" ht="25.5">
      <c r="A253" s="37" t="s">
        <v>56</v>
      </c>
      <c r="E253" s="38" t="s">
        <v>5797</v>
      </c>
    </row>
    <row r="254" spans="1:5" ht="12.75">
      <c r="A254" s="39" t="s">
        <v>57</v>
      </c>
      <c r="E254" s="40" t="s">
        <v>53</v>
      </c>
    </row>
    <row r="255" spans="1:5" ht="12.75">
      <c r="A255" t="s">
        <v>58</v>
      </c>
      <c r="E255" s="38" t="s">
        <v>53</v>
      </c>
    </row>
    <row r="256" spans="1:16" ht="25.5">
      <c r="A256" s="26" t="s">
        <v>51</v>
      </c>
      <c s="31" t="s">
        <v>250</v>
      </c>
      <c s="31" t="s">
        <v>5798</v>
      </c>
      <c s="26" t="s">
        <v>53</v>
      </c>
      <c s="32" t="s">
        <v>5799</v>
      </c>
      <c s="33" t="s">
        <v>114</v>
      </c>
      <c s="34">
        <v>7.5</v>
      </c>
      <c s="35">
        <v>0</v>
      </c>
      <c s="36">
        <f>ROUND(ROUND(H256,2)*ROUND(G256,3),2)</f>
      </c>
      <c r="O256">
        <f>(I256*21)/100</f>
      </c>
      <c t="s">
        <v>28</v>
      </c>
    </row>
    <row r="257" spans="1:5" ht="25.5">
      <c r="A257" s="37" t="s">
        <v>56</v>
      </c>
      <c r="E257" s="38" t="s">
        <v>5799</v>
      </c>
    </row>
    <row r="258" spans="1:5" ht="12.75">
      <c r="A258" s="39" t="s">
        <v>57</v>
      </c>
      <c r="E258" s="40" t="s">
        <v>53</v>
      </c>
    </row>
    <row r="259" spans="1:5" ht="12.75">
      <c r="A259" t="s">
        <v>58</v>
      </c>
      <c r="E259" s="38" t="s">
        <v>53</v>
      </c>
    </row>
    <row r="260" spans="1:16" ht="25.5">
      <c r="A260" s="26" t="s">
        <v>51</v>
      </c>
      <c s="31" t="s">
        <v>254</v>
      </c>
      <c s="31" t="s">
        <v>5800</v>
      </c>
      <c s="26" t="s">
        <v>53</v>
      </c>
      <c s="32" t="s">
        <v>5801</v>
      </c>
      <c s="33" t="s">
        <v>114</v>
      </c>
      <c s="34">
        <v>7.5</v>
      </c>
      <c s="35">
        <v>0</v>
      </c>
      <c s="36">
        <f>ROUND(ROUND(H260,2)*ROUND(G260,3),2)</f>
      </c>
      <c r="O260">
        <f>(I260*21)/100</f>
      </c>
      <c t="s">
        <v>28</v>
      </c>
    </row>
    <row r="261" spans="1:5" ht="38.25">
      <c r="A261" s="37" t="s">
        <v>56</v>
      </c>
      <c r="E261" s="38" t="s">
        <v>5802</v>
      </c>
    </row>
    <row r="262" spans="1:5" ht="12.75">
      <c r="A262" s="39" t="s">
        <v>57</v>
      </c>
      <c r="E262" s="40" t="s">
        <v>53</v>
      </c>
    </row>
    <row r="263" spans="1:5" ht="12.75">
      <c r="A263" t="s">
        <v>58</v>
      </c>
      <c r="E263" s="38" t="s">
        <v>53</v>
      </c>
    </row>
    <row r="264" spans="1:16" ht="25.5">
      <c r="A264" s="26" t="s">
        <v>51</v>
      </c>
      <c s="31" t="s">
        <v>322</v>
      </c>
      <c s="31" t="s">
        <v>5803</v>
      </c>
      <c s="26" t="s">
        <v>53</v>
      </c>
      <c s="32" t="s">
        <v>5804</v>
      </c>
      <c s="33" t="s">
        <v>114</v>
      </c>
      <c s="34">
        <v>13.6</v>
      </c>
      <c s="35">
        <v>0</v>
      </c>
      <c s="36">
        <f>ROUND(ROUND(H264,2)*ROUND(G264,3),2)</f>
      </c>
      <c r="O264">
        <f>(I264*21)/100</f>
      </c>
      <c t="s">
        <v>28</v>
      </c>
    </row>
    <row r="265" spans="1:5" ht="25.5">
      <c r="A265" s="37" t="s">
        <v>56</v>
      </c>
      <c r="E265" s="38" t="s">
        <v>5804</v>
      </c>
    </row>
    <row r="266" spans="1:5" ht="12.75">
      <c r="A266" s="39" t="s">
        <v>57</v>
      </c>
      <c r="E266" s="40" t="s">
        <v>5805</v>
      </c>
    </row>
    <row r="267" spans="1:5" ht="12.75">
      <c r="A267" t="s">
        <v>58</v>
      </c>
      <c r="E267" s="38" t="s">
        <v>53</v>
      </c>
    </row>
    <row r="268" spans="1:16" ht="25.5">
      <c r="A268" s="26" t="s">
        <v>51</v>
      </c>
      <c s="31" t="s">
        <v>258</v>
      </c>
      <c s="31" t="s">
        <v>5806</v>
      </c>
      <c s="26" t="s">
        <v>53</v>
      </c>
      <c s="32" t="s">
        <v>5807</v>
      </c>
      <c s="33" t="s">
        <v>114</v>
      </c>
      <c s="34">
        <v>7.5</v>
      </c>
      <c s="35">
        <v>0</v>
      </c>
      <c s="36">
        <f>ROUND(ROUND(H268,2)*ROUND(G268,3),2)</f>
      </c>
      <c r="O268">
        <f>(I268*21)/100</f>
      </c>
      <c t="s">
        <v>28</v>
      </c>
    </row>
    <row r="269" spans="1:5" ht="25.5">
      <c r="A269" s="37" t="s">
        <v>56</v>
      </c>
      <c r="E269" s="38" t="s">
        <v>5807</v>
      </c>
    </row>
    <row r="270" spans="1:5" ht="12.75">
      <c r="A270" s="39" t="s">
        <v>57</v>
      </c>
      <c r="E270" s="40" t="s">
        <v>53</v>
      </c>
    </row>
    <row r="271" spans="1:5" ht="12.75">
      <c r="A271" t="s">
        <v>58</v>
      </c>
      <c r="E271" s="38" t="s">
        <v>53</v>
      </c>
    </row>
    <row r="272" spans="1:16" ht="38.25">
      <c r="A272" s="26" t="s">
        <v>51</v>
      </c>
      <c s="31" t="s">
        <v>338</v>
      </c>
      <c s="31" t="s">
        <v>5808</v>
      </c>
      <c s="26" t="s">
        <v>53</v>
      </c>
      <c s="32" t="s">
        <v>5809</v>
      </c>
      <c s="33" t="s">
        <v>5753</v>
      </c>
      <c s="34">
        <v>138.437</v>
      </c>
      <c s="35">
        <v>0</v>
      </c>
      <c s="36">
        <f>ROUND(ROUND(H272,2)*ROUND(G272,3),2)</f>
      </c>
      <c r="O272">
        <f>(I272*21)/100</f>
      </c>
      <c t="s">
        <v>28</v>
      </c>
    </row>
    <row r="273" spans="1:5" ht="38.25">
      <c r="A273" s="37" t="s">
        <v>56</v>
      </c>
      <c r="E273" s="38" t="s">
        <v>5809</v>
      </c>
    </row>
    <row r="274" spans="1:5" ht="12.75">
      <c r="A274" s="39" t="s">
        <v>57</v>
      </c>
      <c r="E274" s="40" t="s">
        <v>53</v>
      </c>
    </row>
    <row r="275" spans="1:5" ht="12.75">
      <c r="A275" t="s">
        <v>58</v>
      </c>
      <c r="E275" s="38" t="s">
        <v>53</v>
      </c>
    </row>
    <row r="276" spans="1:16" ht="12.75">
      <c r="A276" s="26" t="s">
        <v>51</v>
      </c>
      <c s="31" t="s">
        <v>561</v>
      </c>
      <c s="31" t="s">
        <v>5810</v>
      </c>
      <c s="26" t="s">
        <v>53</v>
      </c>
      <c s="32" t="s">
        <v>5811</v>
      </c>
      <c s="33" t="s">
        <v>114</v>
      </c>
      <c s="34">
        <v>7.5</v>
      </c>
      <c s="35">
        <v>0</v>
      </c>
      <c s="36">
        <f>ROUND(ROUND(H276,2)*ROUND(G276,3),2)</f>
      </c>
      <c r="O276">
        <f>(I276*21)/100</f>
      </c>
      <c t="s">
        <v>28</v>
      </c>
    </row>
    <row r="277" spans="1:5" ht="12.75">
      <c r="A277" s="37" t="s">
        <v>56</v>
      </c>
      <c r="E277" s="38" t="s">
        <v>5811</v>
      </c>
    </row>
    <row r="278" spans="1:5" ht="12.75">
      <c r="A278" s="39" t="s">
        <v>57</v>
      </c>
      <c r="E278" s="40" t="s">
        <v>53</v>
      </c>
    </row>
    <row r="279" spans="1:5" ht="12.75">
      <c r="A279" t="s">
        <v>58</v>
      </c>
      <c r="E279" s="38" t="s">
        <v>53</v>
      </c>
    </row>
    <row r="280" spans="1:18" ht="12.75" customHeight="1">
      <c r="A280" s="6" t="s">
        <v>48</v>
      </c>
      <c s="6"/>
      <c s="44" t="s">
        <v>5812</v>
      </c>
      <c s="6"/>
      <c s="29" t="s">
        <v>5813</v>
      </c>
      <c s="6"/>
      <c s="6"/>
      <c s="6"/>
      <c s="46">
        <f>0+Q280</f>
      </c>
      <c r="O280">
        <f>0+R280</f>
      </c>
      <c r="Q280">
        <f>0+I281+I285+I289+I293</f>
      </c>
      <c>
        <f>0+O281+O285+O289+O293</f>
      </c>
    </row>
    <row r="281" spans="1:16" ht="38.25">
      <c r="A281" s="26" t="s">
        <v>51</v>
      </c>
      <c s="31" t="s">
        <v>262</v>
      </c>
      <c s="31" t="s">
        <v>5814</v>
      </c>
      <c s="26" t="s">
        <v>53</v>
      </c>
      <c s="32" t="s">
        <v>5815</v>
      </c>
      <c s="33" t="s">
        <v>114</v>
      </c>
      <c s="34">
        <v>6.8</v>
      </c>
      <c s="35">
        <v>0</v>
      </c>
      <c s="36">
        <f>ROUND(ROUND(H281,2)*ROUND(G281,3),2)</f>
      </c>
      <c r="O281">
        <f>(I281*21)/100</f>
      </c>
      <c t="s">
        <v>28</v>
      </c>
    </row>
    <row r="282" spans="1:5" ht="38.25">
      <c r="A282" s="37" t="s">
        <v>56</v>
      </c>
      <c r="E282" s="38" t="s">
        <v>5816</v>
      </c>
    </row>
    <row r="283" spans="1:5" ht="12.75">
      <c r="A283" s="39" t="s">
        <v>57</v>
      </c>
      <c r="E283" s="40" t="s">
        <v>53</v>
      </c>
    </row>
    <row r="284" spans="1:5" ht="12.75">
      <c r="A284" t="s">
        <v>58</v>
      </c>
      <c r="E284" s="38" t="s">
        <v>53</v>
      </c>
    </row>
    <row r="285" spans="1:16" ht="25.5">
      <c r="A285" s="26" t="s">
        <v>51</v>
      </c>
      <c s="31" t="s">
        <v>266</v>
      </c>
      <c s="31" t="s">
        <v>5817</v>
      </c>
      <c s="26" t="s">
        <v>53</v>
      </c>
      <c s="32" t="s">
        <v>5818</v>
      </c>
      <c s="33" t="s">
        <v>114</v>
      </c>
      <c s="34">
        <v>6.8</v>
      </c>
      <c s="35">
        <v>0</v>
      </c>
      <c s="36">
        <f>ROUND(ROUND(H285,2)*ROUND(G285,3),2)</f>
      </c>
      <c r="O285">
        <f>(I285*21)/100</f>
      </c>
      <c t="s">
        <v>28</v>
      </c>
    </row>
    <row r="286" spans="1:5" ht="25.5">
      <c r="A286" s="37" t="s">
        <v>56</v>
      </c>
      <c r="E286" s="38" t="s">
        <v>5818</v>
      </c>
    </row>
    <row r="287" spans="1:5" ht="12.75">
      <c r="A287" s="39" t="s">
        <v>57</v>
      </c>
      <c r="E287" s="40" t="s">
        <v>53</v>
      </c>
    </row>
    <row r="288" spans="1:5" ht="12.75">
      <c r="A288" t="s">
        <v>58</v>
      </c>
      <c r="E288" s="38" t="s">
        <v>53</v>
      </c>
    </row>
    <row r="289" spans="1:16" ht="38.25">
      <c r="A289" s="26" t="s">
        <v>51</v>
      </c>
      <c s="31" t="s">
        <v>331</v>
      </c>
      <c s="31" t="s">
        <v>5819</v>
      </c>
      <c s="26" t="s">
        <v>53</v>
      </c>
      <c s="32" t="s">
        <v>5820</v>
      </c>
      <c s="33" t="s">
        <v>5753</v>
      </c>
      <c s="34">
        <v>68.655</v>
      </c>
      <c s="35">
        <v>0</v>
      </c>
      <c s="36">
        <f>ROUND(ROUND(H289,2)*ROUND(G289,3),2)</f>
      </c>
      <c r="O289">
        <f>(I289*21)/100</f>
      </c>
      <c t="s">
        <v>28</v>
      </c>
    </row>
    <row r="290" spans="1:5" ht="38.25">
      <c r="A290" s="37" t="s">
        <v>56</v>
      </c>
      <c r="E290" s="38" t="s">
        <v>5821</v>
      </c>
    </row>
    <row r="291" spans="1:5" ht="12.75">
      <c r="A291" s="39" t="s">
        <v>57</v>
      </c>
      <c r="E291" s="40" t="s">
        <v>53</v>
      </c>
    </row>
    <row r="292" spans="1:5" ht="12.75">
      <c r="A292" t="s">
        <v>58</v>
      </c>
      <c r="E292" s="38" t="s">
        <v>53</v>
      </c>
    </row>
    <row r="293" spans="1:16" ht="12.75">
      <c r="A293" s="26" t="s">
        <v>51</v>
      </c>
      <c s="31" t="s">
        <v>557</v>
      </c>
      <c s="31" t="s">
        <v>5822</v>
      </c>
      <c s="26" t="s">
        <v>53</v>
      </c>
      <c s="32" t="s">
        <v>5823</v>
      </c>
      <c s="33" t="s">
        <v>114</v>
      </c>
      <c s="34">
        <v>7.48</v>
      </c>
      <c s="35">
        <v>0</v>
      </c>
      <c s="36">
        <f>ROUND(ROUND(H293,2)*ROUND(G293,3),2)</f>
      </c>
      <c r="O293">
        <f>(I293*21)/100</f>
      </c>
      <c t="s">
        <v>28</v>
      </c>
    </row>
    <row r="294" spans="1:5" ht="12.75">
      <c r="A294" s="37" t="s">
        <v>56</v>
      </c>
      <c r="E294" s="38" t="s">
        <v>5823</v>
      </c>
    </row>
    <row r="295" spans="1:5" ht="12.75">
      <c r="A295" s="39" t="s">
        <v>57</v>
      </c>
      <c r="E295" s="40" t="s">
        <v>53</v>
      </c>
    </row>
    <row r="296" spans="1:5" ht="12.75">
      <c r="A296" t="s">
        <v>58</v>
      </c>
      <c r="E296" s="38" t="s">
        <v>53</v>
      </c>
    </row>
    <row r="297" spans="1:18" ht="12.75" customHeight="1">
      <c r="A297" s="6" t="s">
        <v>48</v>
      </c>
      <c s="6"/>
      <c s="44" t="s">
        <v>5824</v>
      </c>
      <c s="6"/>
      <c s="29" t="s">
        <v>5825</v>
      </c>
      <c s="6"/>
      <c s="6"/>
      <c s="6"/>
      <c s="46">
        <f>0+Q297</f>
      </c>
      <c r="O297">
        <f>0+R297</f>
      </c>
      <c r="Q297">
        <f>0+I298+I302+I306+I310+I314</f>
      </c>
      <c>
        <f>0+O298+O302+O306+O310+O314</f>
      </c>
    </row>
    <row r="298" spans="1:16" ht="12.75">
      <c r="A298" s="26" t="s">
        <v>51</v>
      </c>
      <c s="31" t="s">
        <v>270</v>
      </c>
      <c s="31" t="s">
        <v>5826</v>
      </c>
      <c s="26" t="s">
        <v>53</v>
      </c>
      <c s="32" t="s">
        <v>5827</v>
      </c>
      <c s="33" t="s">
        <v>114</v>
      </c>
      <c s="34">
        <v>7.5</v>
      </c>
      <c s="35">
        <v>0</v>
      </c>
      <c s="36">
        <f>ROUND(ROUND(H298,2)*ROUND(G298,3),2)</f>
      </c>
      <c r="O298">
        <f>(I298*21)/100</f>
      </c>
      <c t="s">
        <v>28</v>
      </c>
    </row>
    <row r="299" spans="1:5" ht="12.75">
      <c r="A299" s="37" t="s">
        <v>56</v>
      </c>
      <c r="E299" s="38" t="s">
        <v>5827</v>
      </c>
    </row>
    <row r="300" spans="1:5" ht="12.75">
      <c r="A300" s="39" t="s">
        <v>57</v>
      </c>
      <c r="E300" s="40" t="s">
        <v>53</v>
      </c>
    </row>
    <row r="301" spans="1:5" ht="12.75">
      <c r="A301" t="s">
        <v>58</v>
      </c>
      <c r="E301" s="38" t="s">
        <v>53</v>
      </c>
    </row>
    <row r="302" spans="1:16" ht="25.5">
      <c r="A302" s="26" t="s">
        <v>51</v>
      </c>
      <c s="31" t="s">
        <v>274</v>
      </c>
      <c s="31" t="s">
        <v>5828</v>
      </c>
      <c s="26" t="s">
        <v>53</v>
      </c>
      <c s="32" t="s">
        <v>5829</v>
      </c>
      <c s="33" t="s">
        <v>55</v>
      </c>
      <c s="34">
        <v>0.55</v>
      </c>
      <c s="35">
        <v>0</v>
      </c>
      <c s="36">
        <f>ROUND(ROUND(H302,2)*ROUND(G302,3),2)</f>
      </c>
      <c r="O302">
        <f>(I302*21)/100</f>
      </c>
      <c t="s">
        <v>28</v>
      </c>
    </row>
    <row r="303" spans="1:5" ht="25.5">
      <c r="A303" s="37" t="s">
        <v>56</v>
      </c>
      <c r="E303" s="38" t="s">
        <v>5829</v>
      </c>
    </row>
    <row r="304" spans="1:5" ht="12.75">
      <c r="A304" s="39" t="s">
        <v>57</v>
      </c>
      <c r="E304" s="40" t="s">
        <v>53</v>
      </c>
    </row>
    <row r="305" spans="1:5" ht="12.75">
      <c r="A305" t="s">
        <v>58</v>
      </c>
      <c r="E305" s="38" t="s">
        <v>53</v>
      </c>
    </row>
    <row r="306" spans="1:16" ht="38.25">
      <c r="A306" s="26" t="s">
        <v>51</v>
      </c>
      <c s="31" t="s">
        <v>276</v>
      </c>
      <c s="31" t="s">
        <v>5830</v>
      </c>
      <c s="26" t="s">
        <v>53</v>
      </c>
      <c s="32" t="s">
        <v>5831</v>
      </c>
      <c s="33" t="s">
        <v>65</v>
      </c>
      <c s="34">
        <v>2</v>
      </c>
      <c s="35">
        <v>0</v>
      </c>
      <c s="36">
        <f>ROUND(ROUND(H306,2)*ROUND(G306,3),2)</f>
      </c>
      <c r="O306">
        <f>(I306*21)/100</f>
      </c>
      <c t="s">
        <v>28</v>
      </c>
    </row>
    <row r="307" spans="1:5" ht="38.25">
      <c r="A307" s="37" t="s">
        <v>56</v>
      </c>
      <c r="E307" s="38" t="s">
        <v>5831</v>
      </c>
    </row>
    <row r="308" spans="1:5" ht="12.75">
      <c r="A308" s="39" t="s">
        <v>57</v>
      </c>
      <c r="E308" s="40" t="s">
        <v>53</v>
      </c>
    </row>
    <row r="309" spans="1:5" ht="12.75">
      <c r="A309" t="s">
        <v>58</v>
      </c>
      <c r="E309" s="38" t="s">
        <v>53</v>
      </c>
    </row>
    <row r="310" spans="1:16" ht="38.25">
      <c r="A310" s="26" t="s">
        <v>51</v>
      </c>
      <c s="31" t="s">
        <v>335</v>
      </c>
      <c s="31" t="s">
        <v>5832</v>
      </c>
      <c s="26" t="s">
        <v>53</v>
      </c>
      <c s="32" t="s">
        <v>5833</v>
      </c>
      <c s="33" t="s">
        <v>5753</v>
      </c>
      <c s="34">
        <v>100.068</v>
      </c>
      <c s="35">
        <v>0</v>
      </c>
      <c s="36">
        <f>ROUND(ROUND(H310,2)*ROUND(G310,3),2)</f>
      </c>
      <c r="O310">
        <f>(I310*21)/100</f>
      </c>
      <c t="s">
        <v>28</v>
      </c>
    </row>
    <row r="311" spans="1:5" ht="38.25">
      <c r="A311" s="37" t="s">
        <v>56</v>
      </c>
      <c r="E311" s="38" t="s">
        <v>5833</v>
      </c>
    </row>
    <row r="312" spans="1:5" ht="12.75">
      <c r="A312" s="39" t="s">
        <v>57</v>
      </c>
      <c r="E312" s="40" t="s">
        <v>53</v>
      </c>
    </row>
    <row r="313" spans="1:5" ht="12.75">
      <c r="A313" t="s">
        <v>58</v>
      </c>
      <c r="E313" s="38" t="s">
        <v>53</v>
      </c>
    </row>
    <row r="314" spans="1:16" ht="25.5">
      <c r="A314" s="26" t="s">
        <v>51</v>
      </c>
      <c s="31" t="s">
        <v>707</v>
      </c>
      <c s="31" t="s">
        <v>5834</v>
      </c>
      <c s="26" t="s">
        <v>53</v>
      </c>
      <c s="32" t="s">
        <v>5835</v>
      </c>
      <c s="33" t="s">
        <v>114</v>
      </c>
      <c s="34">
        <v>7.5</v>
      </c>
      <c s="35">
        <v>0</v>
      </c>
      <c s="36">
        <f>ROUND(ROUND(H314,2)*ROUND(G314,3),2)</f>
      </c>
      <c r="O314">
        <f>(I314*21)/100</f>
      </c>
      <c t="s">
        <v>28</v>
      </c>
    </row>
    <row r="315" spans="1:5" ht="25.5">
      <c r="A315" s="37" t="s">
        <v>56</v>
      </c>
      <c r="E315" s="38" t="s">
        <v>5835</v>
      </c>
    </row>
    <row r="316" spans="1:5" ht="12.75">
      <c r="A316" s="39" t="s">
        <v>57</v>
      </c>
      <c r="E316" s="40" t="s">
        <v>53</v>
      </c>
    </row>
    <row r="317" spans="1:5" ht="12.75">
      <c r="A317" t="s">
        <v>58</v>
      </c>
      <c r="E317" s="38" t="s">
        <v>53</v>
      </c>
    </row>
    <row r="318" spans="1:18" ht="12.75" customHeight="1">
      <c r="A318" s="6" t="s">
        <v>48</v>
      </c>
      <c s="6"/>
      <c s="44" t="s">
        <v>5836</v>
      </c>
      <c s="6"/>
      <c s="29" t="s">
        <v>5837</v>
      </c>
      <c s="6"/>
      <c s="6"/>
      <c s="6"/>
      <c s="46">
        <f>0+Q318</f>
      </c>
      <c r="O318">
        <f>0+R318</f>
      </c>
      <c r="Q318">
        <f>0+I319+I323+I327+I331+I335+I339+I343</f>
      </c>
      <c>
        <f>0+O319+O323+O327+O331+O335+O339+O343</f>
      </c>
    </row>
    <row r="319" spans="1:16" ht="12.75">
      <c r="A319" s="26" t="s">
        <v>51</v>
      </c>
      <c s="31" t="s">
        <v>152</v>
      </c>
      <c s="31" t="s">
        <v>5838</v>
      </c>
      <c s="26" t="s">
        <v>53</v>
      </c>
      <c s="32" t="s">
        <v>5839</v>
      </c>
      <c s="33" t="s">
        <v>55</v>
      </c>
      <c s="34">
        <v>6.258</v>
      </c>
      <c s="35">
        <v>0</v>
      </c>
      <c s="36">
        <f>ROUND(ROUND(H319,2)*ROUND(G319,3),2)</f>
      </c>
      <c r="O319">
        <f>(I319*21)/100</f>
      </c>
      <c t="s">
        <v>28</v>
      </c>
    </row>
    <row r="320" spans="1:5" ht="12.75">
      <c r="A320" s="37" t="s">
        <v>56</v>
      </c>
      <c r="E320" s="38" t="s">
        <v>5839</v>
      </c>
    </row>
    <row r="321" spans="1:5" ht="25.5">
      <c r="A321" s="39" t="s">
        <v>57</v>
      </c>
      <c r="E321" s="40" t="s">
        <v>5840</v>
      </c>
    </row>
    <row r="322" spans="1:5" ht="12.75">
      <c r="A322" t="s">
        <v>58</v>
      </c>
      <c r="E322" s="38" t="s">
        <v>53</v>
      </c>
    </row>
    <row r="323" spans="1:16" ht="25.5">
      <c r="A323" s="26" t="s">
        <v>51</v>
      </c>
      <c s="31" t="s">
        <v>278</v>
      </c>
      <c s="31" t="s">
        <v>5841</v>
      </c>
      <c s="26" t="s">
        <v>53</v>
      </c>
      <c s="32" t="s">
        <v>5842</v>
      </c>
      <c s="33" t="s">
        <v>114</v>
      </c>
      <c s="34">
        <v>0.531</v>
      </c>
      <c s="35">
        <v>0</v>
      </c>
      <c s="36">
        <f>ROUND(ROUND(H323,2)*ROUND(G323,3),2)</f>
      </c>
      <c r="O323">
        <f>(I323*21)/100</f>
      </c>
      <c t="s">
        <v>28</v>
      </c>
    </row>
    <row r="324" spans="1:5" ht="25.5">
      <c r="A324" s="37" t="s">
        <v>56</v>
      </c>
      <c r="E324" s="38" t="s">
        <v>5842</v>
      </c>
    </row>
    <row r="325" spans="1:5" ht="12.75">
      <c r="A325" s="39" t="s">
        <v>57</v>
      </c>
      <c r="E325" s="40" t="s">
        <v>5843</v>
      </c>
    </row>
    <row r="326" spans="1:5" ht="12.75">
      <c r="A326" t="s">
        <v>58</v>
      </c>
      <c r="E326" s="38" t="s">
        <v>53</v>
      </c>
    </row>
    <row r="327" spans="1:16" ht="25.5">
      <c r="A327" s="26" t="s">
        <v>51</v>
      </c>
      <c s="31" t="s">
        <v>282</v>
      </c>
      <c s="31" t="s">
        <v>5844</v>
      </c>
      <c s="26" t="s">
        <v>53</v>
      </c>
      <c s="32" t="s">
        <v>5845</v>
      </c>
      <c s="33" t="s">
        <v>55</v>
      </c>
      <c s="34">
        <v>1.18</v>
      </c>
      <c s="35">
        <v>0</v>
      </c>
      <c s="36">
        <f>ROUND(ROUND(H327,2)*ROUND(G327,3),2)</f>
      </c>
      <c r="O327">
        <f>(I327*21)/100</f>
      </c>
      <c t="s">
        <v>28</v>
      </c>
    </row>
    <row r="328" spans="1:5" ht="25.5">
      <c r="A328" s="37" t="s">
        <v>56</v>
      </c>
      <c r="E328" s="38" t="s">
        <v>5845</v>
      </c>
    </row>
    <row r="329" spans="1:5" ht="12.75">
      <c r="A329" s="39" t="s">
        <v>57</v>
      </c>
      <c r="E329" s="40" t="s">
        <v>5846</v>
      </c>
    </row>
    <row r="330" spans="1:5" ht="229.5">
      <c r="A330" t="s">
        <v>58</v>
      </c>
      <c r="E330" s="38" t="s">
        <v>5847</v>
      </c>
    </row>
    <row r="331" spans="1:16" ht="25.5">
      <c r="A331" s="26" t="s">
        <v>51</v>
      </c>
      <c s="31" t="s">
        <v>286</v>
      </c>
      <c s="31" t="s">
        <v>5848</v>
      </c>
      <c s="26" t="s">
        <v>53</v>
      </c>
      <c s="32" t="s">
        <v>5849</v>
      </c>
      <c s="33" t="s">
        <v>55</v>
      </c>
      <c s="34">
        <v>4.78</v>
      </c>
      <c s="35">
        <v>0</v>
      </c>
      <c s="36">
        <f>ROUND(ROUND(H331,2)*ROUND(G331,3),2)</f>
      </c>
      <c r="O331">
        <f>(I331*21)/100</f>
      </c>
      <c t="s">
        <v>28</v>
      </c>
    </row>
    <row r="332" spans="1:5" ht="25.5">
      <c r="A332" s="37" t="s">
        <v>56</v>
      </c>
      <c r="E332" s="38" t="s">
        <v>5849</v>
      </c>
    </row>
    <row r="333" spans="1:5" ht="12.75">
      <c r="A333" s="39" t="s">
        <v>57</v>
      </c>
      <c r="E333" s="40" t="s">
        <v>5850</v>
      </c>
    </row>
    <row r="334" spans="1:5" ht="229.5">
      <c r="A334" t="s">
        <v>58</v>
      </c>
      <c r="E334" s="38" t="s">
        <v>5847</v>
      </c>
    </row>
    <row r="335" spans="1:16" ht="25.5">
      <c r="A335" s="26" t="s">
        <v>51</v>
      </c>
      <c s="31" t="s">
        <v>531</v>
      </c>
      <c s="31" t="s">
        <v>5851</v>
      </c>
      <c s="26" t="s">
        <v>53</v>
      </c>
      <c s="32" t="s">
        <v>5852</v>
      </c>
      <c s="33" t="s">
        <v>5753</v>
      </c>
      <c s="34">
        <v>99.266</v>
      </c>
      <c s="35">
        <v>0</v>
      </c>
      <c s="36">
        <f>ROUND(ROUND(H335,2)*ROUND(G335,3),2)</f>
      </c>
      <c r="O335">
        <f>(I335*21)/100</f>
      </c>
      <c t="s">
        <v>28</v>
      </c>
    </row>
    <row r="336" spans="1:5" ht="25.5">
      <c r="A336" s="37" t="s">
        <v>56</v>
      </c>
      <c r="E336" s="38" t="s">
        <v>5852</v>
      </c>
    </row>
    <row r="337" spans="1:5" ht="12.75">
      <c r="A337" s="39" t="s">
        <v>57</v>
      </c>
      <c r="E337" s="40" t="s">
        <v>53</v>
      </c>
    </row>
    <row r="338" spans="1:5" ht="12.75">
      <c r="A338" t="s">
        <v>58</v>
      </c>
      <c r="E338" s="38" t="s">
        <v>53</v>
      </c>
    </row>
    <row r="339" spans="1:16" ht="12.75">
      <c r="A339" s="26" t="s">
        <v>51</v>
      </c>
      <c s="31" t="s">
        <v>699</v>
      </c>
      <c s="31" t="s">
        <v>5853</v>
      </c>
      <c s="26" t="s">
        <v>53</v>
      </c>
      <c s="32" t="s">
        <v>5854</v>
      </c>
      <c s="33" t="s">
        <v>65</v>
      </c>
      <c s="34">
        <v>1</v>
      </c>
      <c s="35">
        <v>0</v>
      </c>
      <c s="36">
        <f>ROUND(ROUND(H339,2)*ROUND(G339,3),2)</f>
      </c>
      <c r="O339">
        <f>(I339*21)/100</f>
      </c>
      <c t="s">
        <v>28</v>
      </c>
    </row>
    <row r="340" spans="1:5" ht="12.75">
      <c r="A340" s="37" t="s">
        <v>56</v>
      </c>
      <c r="E340" s="38" t="s">
        <v>5854</v>
      </c>
    </row>
    <row r="341" spans="1:5" ht="12.75">
      <c r="A341" s="39" t="s">
        <v>57</v>
      </c>
      <c r="E341" s="40" t="s">
        <v>53</v>
      </c>
    </row>
    <row r="342" spans="1:5" ht="12.75">
      <c r="A342" t="s">
        <v>58</v>
      </c>
      <c r="E342" s="38" t="s">
        <v>53</v>
      </c>
    </row>
    <row r="343" spans="1:16" ht="12.75">
      <c r="A343" s="26" t="s">
        <v>51</v>
      </c>
      <c s="31" t="s">
        <v>711</v>
      </c>
      <c s="31" t="s">
        <v>5855</v>
      </c>
      <c s="26" t="s">
        <v>53</v>
      </c>
      <c s="32" t="s">
        <v>5856</v>
      </c>
      <c s="33" t="s">
        <v>65</v>
      </c>
      <c s="34">
        <v>1</v>
      </c>
      <c s="35">
        <v>0</v>
      </c>
      <c s="36">
        <f>ROUND(ROUND(H343,2)*ROUND(G343,3),2)</f>
      </c>
      <c r="O343">
        <f>(I343*21)/100</f>
      </c>
      <c t="s">
        <v>28</v>
      </c>
    </row>
    <row r="344" spans="1:5" ht="12.75">
      <c r="A344" s="37" t="s">
        <v>56</v>
      </c>
      <c r="E344" s="38" t="s">
        <v>5856</v>
      </c>
    </row>
    <row r="345" spans="1:5" ht="12.75">
      <c r="A345" s="39" t="s">
        <v>57</v>
      </c>
      <c r="E345" s="40" t="s">
        <v>53</v>
      </c>
    </row>
    <row r="346" spans="1:5" ht="12.75">
      <c r="A346" t="s">
        <v>58</v>
      </c>
      <c r="E346" s="38" t="s">
        <v>53</v>
      </c>
    </row>
    <row r="347" spans="1:18" ht="12.75" customHeight="1">
      <c r="A347" s="6" t="s">
        <v>48</v>
      </c>
      <c s="6"/>
      <c s="44" t="s">
        <v>5857</v>
      </c>
      <c s="6"/>
      <c s="29" t="s">
        <v>5858</v>
      </c>
      <c s="6"/>
      <c s="6"/>
      <c s="6"/>
      <c s="46">
        <f>0+Q347</f>
      </c>
      <c r="O347">
        <f>0+R347</f>
      </c>
      <c r="Q347">
        <f>0+I348+I352+I356+I360+I364+I368+I372+I376+I380+I384+I388+I392</f>
      </c>
      <c>
        <f>0+O348+O352+O356+O360+O364+O368+O372+O376+O380+O384+O388+O392</f>
      </c>
    </row>
    <row r="348" spans="1:16" ht="25.5">
      <c r="A348" s="26" t="s">
        <v>51</v>
      </c>
      <c s="31" t="s">
        <v>535</v>
      </c>
      <c s="31" t="s">
        <v>5859</v>
      </c>
      <c s="26" t="s">
        <v>53</v>
      </c>
      <c s="32" t="s">
        <v>5860</v>
      </c>
      <c s="33" t="s">
        <v>5753</v>
      </c>
      <c s="34">
        <v>997.071</v>
      </c>
      <c s="35">
        <v>0</v>
      </c>
      <c s="36">
        <f>ROUND(ROUND(H348,2)*ROUND(G348,3),2)</f>
      </c>
      <c r="O348">
        <f>(I348*21)/100</f>
      </c>
      <c t="s">
        <v>28</v>
      </c>
    </row>
    <row r="349" spans="1:5" ht="25.5">
      <c r="A349" s="37" t="s">
        <v>56</v>
      </c>
      <c r="E349" s="38" t="s">
        <v>5860</v>
      </c>
    </row>
    <row r="350" spans="1:5" ht="12.75">
      <c r="A350" s="39" t="s">
        <v>57</v>
      </c>
      <c r="E350" s="40" t="s">
        <v>53</v>
      </c>
    </row>
    <row r="351" spans="1:5" ht="12.75">
      <c r="A351" t="s">
        <v>58</v>
      </c>
      <c r="E351" s="38" t="s">
        <v>53</v>
      </c>
    </row>
    <row r="352" spans="1:16" ht="12.75">
      <c r="A352" s="26" t="s">
        <v>51</v>
      </c>
      <c s="31" t="s">
        <v>713</v>
      </c>
      <c s="31" t="s">
        <v>5861</v>
      </c>
      <c s="26" t="s">
        <v>53</v>
      </c>
      <c s="32" t="s">
        <v>5862</v>
      </c>
      <c s="33" t="s">
        <v>65</v>
      </c>
      <c s="34">
        <v>1</v>
      </c>
      <c s="35">
        <v>0</v>
      </c>
      <c s="36">
        <f>ROUND(ROUND(H352,2)*ROUND(G352,3),2)</f>
      </c>
      <c r="O352">
        <f>(I352*21)/100</f>
      </c>
      <c t="s">
        <v>28</v>
      </c>
    </row>
    <row r="353" spans="1:5" ht="12.75">
      <c r="A353" s="37" t="s">
        <v>56</v>
      </c>
      <c r="E353" s="38" t="s">
        <v>5862</v>
      </c>
    </row>
    <row r="354" spans="1:5" ht="12.75">
      <c r="A354" s="39" t="s">
        <v>57</v>
      </c>
      <c r="E354" s="40" t="s">
        <v>53</v>
      </c>
    </row>
    <row r="355" spans="1:5" ht="12.75">
      <c r="A355" t="s">
        <v>58</v>
      </c>
      <c r="E355" s="38" t="s">
        <v>53</v>
      </c>
    </row>
    <row r="356" spans="1:16" ht="12.75">
      <c r="A356" s="26" t="s">
        <v>51</v>
      </c>
      <c s="31" t="s">
        <v>715</v>
      </c>
      <c s="31" t="s">
        <v>5863</v>
      </c>
      <c s="26" t="s">
        <v>53</v>
      </c>
      <c s="32" t="s">
        <v>5864</v>
      </c>
      <c s="33" t="s">
        <v>65</v>
      </c>
      <c s="34">
        <v>1</v>
      </c>
      <c s="35">
        <v>0</v>
      </c>
      <c s="36">
        <f>ROUND(ROUND(H356,2)*ROUND(G356,3),2)</f>
      </c>
      <c r="O356">
        <f>(I356*21)/100</f>
      </c>
      <c t="s">
        <v>28</v>
      </c>
    </row>
    <row r="357" spans="1:5" ht="12.75">
      <c r="A357" s="37" t="s">
        <v>56</v>
      </c>
      <c r="E357" s="38" t="s">
        <v>5864</v>
      </c>
    </row>
    <row r="358" spans="1:5" ht="12.75">
      <c r="A358" s="39" t="s">
        <v>57</v>
      </c>
      <c r="E358" s="40" t="s">
        <v>53</v>
      </c>
    </row>
    <row r="359" spans="1:5" ht="12.75">
      <c r="A359" t="s">
        <v>58</v>
      </c>
      <c r="E359" s="38" t="s">
        <v>53</v>
      </c>
    </row>
    <row r="360" spans="1:16" ht="12.75">
      <c r="A360" s="26" t="s">
        <v>51</v>
      </c>
      <c s="31" t="s">
        <v>719</v>
      </c>
      <c s="31" t="s">
        <v>5865</v>
      </c>
      <c s="26" t="s">
        <v>53</v>
      </c>
      <c s="32" t="s">
        <v>5866</v>
      </c>
      <c s="33" t="s">
        <v>114</v>
      </c>
      <c s="34">
        <v>0.531</v>
      </c>
      <c s="35">
        <v>0</v>
      </c>
      <c s="36">
        <f>ROUND(ROUND(H360,2)*ROUND(G360,3),2)</f>
      </c>
      <c r="O360">
        <f>(I360*21)/100</f>
      </c>
      <c t="s">
        <v>28</v>
      </c>
    </row>
    <row r="361" spans="1:5" ht="12.75">
      <c r="A361" s="37" t="s">
        <v>56</v>
      </c>
      <c r="E361" s="38" t="s">
        <v>5866</v>
      </c>
    </row>
    <row r="362" spans="1:5" ht="12.75">
      <c r="A362" s="39" t="s">
        <v>57</v>
      </c>
      <c r="E362" s="40" t="s">
        <v>5843</v>
      </c>
    </row>
    <row r="363" spans="1:5" ht="12.75">
      <c r="A363" t="s">
        <v>58</v>
      </c>
      <c r="E363" s="38" t="s">
        <v>53</v>
      </c>
    </row>
    <row r="364" spans="1:16" ht="12.75">
      <c r="A364" s="26" t="s">
        <v>51</v>
      </c>
      <c s="31" t="s">
        <v>721</v>
      </c>
      <c s="31" t="s">
        <v>5867</v>
      </c>
      <c s="26" t="s">
        <v>53</v>
      </c>
      <c s="32" t="s">
        <v>5866</v>
      </c>
      <c s="33" t="s">
        <v>65</v>
      </c>
      <c s="34">
        <v>1</v>
      </c>
      <c s="35">
        <v>0</v>
      </c>
      <c s="36">
        <f>ROUND(ROUND(H364,2)*ROUND(G364,3),2)</f>
      </c>
      <c r="O364">
        <f>(I364*21)/100</f>
      </c>
      <c t="s">
        <v>28</v>
      </c>
    </row>
    <row r="365" spans="1:5" ht="12.75">
      <c r="A365" s="37" t="s">
        <v>56</v>
      </c>
      <c r="E365" s="38" t="s">
        <v>5866</v>
      </c>
    </row>
    <row r="366" spans="1:5" ht="12.75">
      <c r="A366" s="39" t="s">
        <v>57</v>
      </c>
      <c r="E366" s="40" t="s">
        <v>53</v>
      </c>
    </row>
    <row r="367" spans="1:5" ht="12.75">
      <c r="A367" t="s">
        <v>58</v>
      </c>
      <c r="E367" s="38" t="s">
        <v>53</v>
      </c>
    </row>
    <row r="368" spans="1:16" ht="12.75">
      <c r="A368" s="26" t="s">
        <v>51</v>
      </c>
      <c s="31" t="s">
        <v>573</v>
      </c>
      <c s="31" t="s">
        <v>5868</v>
      </c>
      <c s="26" t="s">
        <v>53</v>
      </c>
      <c s="32" t="s">
        <v>5866</v>
      </c>
      <c s="33" t="s">
        <v>65</v>
      </c>
      <c s="34">
        <v>1</v>
      </c>
      <c s="35">
        <v>0</v>
      </c>
      <c s="36">
        <f>ROUND(ROUND(H368,2)*ROUND(G368,3),2)</f>
      </c>
      <c r="O368">
        <f>(I368*21)/100</f>
      </c>
      <c t="s">
        <v>28</v>
      </c>
    </row>
    <row r="369" spans="1:5" ht="12.75">
      <c r="A369" s="37" t="s">
        <v>56</v>
      </c>
      <c r="E369" s="38" t="s">
        <v>5866</v>
      </c>
    </row>
    <row r="370" spans="1:5" ht="12.75">
      <c r="A370" s="39" t="s">
        <v>57</v>
      </c>
      <c r="E370" s="40" t="s">
        <v>53</v>
      </c>
    </row>
    <row r="371" spans="1:5" ht="12.75">
      <c r="A371" t="s">
        <v>58</v>
      </c>
      <c r="E371" s="38" t="s">
        <v>53</v>
      </c>
    </row>
    <row r="372" spans="1:16" ht="12.75">
      <c r="A372" s="26" t="s">
        <v>51</v>
      </c>
      <c s="31" t="s">
        <v>575</v>
      </c>
      <c s="31" t="s">
        <v>5869</v>
      </c>
      <c s="26" t="s">
        <v>53</v>
      </c>
      <c s="32" t="s">
        <v>5866</v>
      </c>
      <c s="33" t="s">
        <v>65</v>
      </c>
      <c s="34">
        <v>1</v>
      </c>
      <c s="35">
        <v>0</v>
      </c>
      <c s="36">
        <f>ROUND(ROUND(H372,2)*ROUND(G372,3),2)</f>
      </c>
      <c r="O372">
        <f>(I372*21)/100</f>
      </c>
      <c t="s">
        <v>28</v>
      </c>
    </row>
    <row r="373" spans="1:5" ht="12.75">
      <c r="A373" s="37" t="s">
        <v>56</v>
      </c>
      <c r="E373" s="38" t="s">
        <v>5866</v>
      </c>
    </row>
    <row r="374" spans="1:5" ht="12.75">
      <c r="A374" s="39" t="s">
        <v>57</v>
      </c>
      <c r="E374" s="40" t="s">
        <v>53</v>
      </c>
    </row>
    <row r="375" spans="1:5" ht="12.75">
      <c r="A375" t="s">
        <v>58</v>
      </c>
      <c r="E375" s="38" t="s">
        <v>53</v>
      </c>
    </row>
    <row r="376" spans="1:16" ht="12.75">
      <c r="A376" s="26" t="s">
        <v>51</v>
      </c>
      <c s="31" t="s">
        <v>725</v>
      </c>
      <c s="31" t="s">
        <v>5870</v>
      </c>
      <c s="26" t="s">
        <v>53</v>
      </c>
      <c s="32" t="s">
        <v>5866</v>
      </c>
      <c s="33" t="s">
        <v>65</v>
      </c>
      <c s="34">
        <v>1</v>
      </c>
      <c s="35">
        <v>0</v>
      </c>
      <c s="36">
        <f>ROUND(ROUND(H376,2)*ROUND(G376,3),2)</f>
      </c>
      <c r="O376">
        <f>(I376*21)/100</f>
      </c>
      <c t="s">
        <v>28</v>
      </c>
    </row>
    <row r="377" spans="1:5" ht="12.75">
      <c r="A377" s="37" t="s">
        <v>56</v>
      </c>
      <c r="E377" s="38" t="s">
        <v>5866</v>
      </c>
    </row>
    <row r="378" spans="1:5" ht="12.75">
      <c r="A378" s="39" t="s">
        <v>57</v>
      </c>
      <c r="E378" s="40" t="s">
        <v>53</v>
      </c>
    </row>
    <row r="379" spans="1:5" ht="12.75">
      <c r="A379" t="s">
        <v>58</v>
      </c>
      <c r="E379" s="38" t="s">
        <v>53</v>
      </c>
    </row>
    <row r="380" spans="1:16" ht="12.75">
      <c r="A380" s="26" t="s">
        <v>51</v>
      </c>
      <c s="31" t="s">
        <v>577</v>
      </c>
      <c s="31" t="s">
        <v>5871</v>
      </c>
      <c s="26" t="s">
        <v>53</v>
      </c>
      <c s="32" t="s">
        <v>5866</v>
      </c>
      <c s="33" t="s">
        <v>65</v>
      </c>
      <c s="34">
        <v>2</v>
      </c>
      <c s="35">
        <v>0</v>
      </c>
      <c s="36">
        <f>ROUND(ROUND(H380,2)*ROUND(G380,3),2)</f>
      </c>
      <c r="O380">
        <f>(I380*21)/100</f>
      </c>
      <c t="s">
        <v>28</v>
      </c>
    </row>
    <row r="381" spans="1:5" ht="12.75">
      <c r="A381" s="37" t="s">
        <v>56</v>
      </c>
      <c r="E381" s="38" t="s">
        <v>5866</v>
      </c>
    </row>
    <row r="382" spans="1:5" ht="12.75">
      <c r="A382" s="39" t="s">
        <v>57</v>
      </c>
      <c r="E382" s="40" t="s">
        <v>53</v>
      </c>
    </row>
    <row r="383" spans="1:5" ht="12.75">
      <c r="A383" t="s">
        <v>58</v>
      </c>
      <c r="E383" s="38" t="s">
        <v>53</v>
      </c>
    </row>
    <row r="384" spans="1:16" ht="12.75">
      <c r="A384" s="26" t="s">
        <v>51</v>
      </c>
      <c s="31" t="s">
        <v>581</v>
      </c>
      <c s="31" t="s">
        <v>5872</v>
      </c>
      <c s="26" t="s">
        <v>53</v>
      </c>
      <c s="32" t="s">
        <v>5866</v>
      </c>
      <c s="33" t="s">
        <v>65</v>
      </c>
      <c s="34">
        <v>3</v>
      </c>
      <c s="35">
        <v>0</v>
      </c>
      <c s="36">
        <f>ROUND(ROUND(H384,2)*ROUND(G384,3),2)</f>
      </c>
      <c r="O384">
        <f>(I384*21)/100</f>
      </c>
      <c t="s">
        <v>28</v>
      </c>
    </row>
    <row r="385" spans="1:5" ht="12.75">
      <c r="A385" s="37" t="s">
        <v>56</v>
      </c>
      <c r="E385" s="38" t="s">
        <v>5866</v>
      </c>
    </row>
    <row r="386" spans="1:5" ht="12.75">
      <c r="A386" s="39" t="s">
        <v>57</v>
      </c>
      <c r="E386" s="40" t="s">
        <v>53</v>
      </c>
    </row>
    <row r="387" spans="1:5" ht="12.75">
      <c r="A387" t="s">
        <v>58</v>
      </c>
      <c r="E387" s="38" t="s">
        <v>53</v>
      </c>
    </row>
    <row r="388" spans="1:16" ht="12.75">
      <c r="A388" s="26" t="s">
        <v>51</v>
      </c>
      <c s="31" t="s">
        <v>585</v>
      </c>
      <c s="31" t="s">
        <v>5873</v>
      </c>
      <c s="26" t="s">
        <v>53</v>
      </c>
      <c s="32" t="s">
        <v>5866</v>
      </c>
      <c s="33" t="s">
        <v>65</v>
      </c>
      <c s="34">
        <v>2</v>
      </c>
      <c s="35">
        <v>0</v>
      </c>
      <c s="36">
        <f>ROUND(ROUND(H388,2)*ROUND(G388,3),2)</f>
      </c>
      <c r="O388">
        <f>(I388*21)/100</f>
      </c>
      <c t="s">
        <v>28</v>
      </c>
    </row>
    <row r="389" spans="1:5" ht="12.75">
      <c r="A389" s="37" t="s">
        <v>56</v>
      </c>
      <c r="E389" s="38" t="s">
        <v>5866</v>
      </c>
    </row>
    <row r="390" spans="1:5" ht="12.75">
      <c r="A390" s="39" t="s">
        <v>57</v>
      </c>
      <c r="E390" s="40" t="s">
        <v>53</v>
      </c>
    </row>
    <row r="391" spans="1:5" ht="12.75">
      <c r="A391" t="s">
        <v>58</v>
      </c>
      <c r="E391" s="38" t="s">
        <v>53</v>
      </c>
    </row>
    <row r="392" spans="1:16" ht="12.75">
      <c r="A392" s="26" t="s">
        <v>51</v>
      </c>
      <c s="31" t="s">
        <v>587</v>
      </c>
      <c s="31" t="s">
        <v>5874</v>
      </c>
      <c s="26" t="s">
        <v>53</v>
      </c>
      <c s="32" t="s">
        <v>5866</v>
      </c>
      <c s="33" t="s">
        <v>65</v>
      </c>
      <c s="34">
        <v>1</v>
      </c>
      <c s="35">
        <v>0</v>
      </c>
      <c s="36">
        <f>ROUND(ROUND(H392,2)*ROUND(G392,3),2)</f>
      </c>
      <c r="O392">
        <f>(I392*21)/100</f>
      </c>
      <c t="s">
        <v>28</v>
      </c>
    </row>
    <row r="393" spans="1:5" ht="12.75">
      <c r="A393" s="37" t="s">
        <v>56</v>
      </c>
      <c r="E393" s="38" t="s">
        <v>5866</v>
      </c>
    </row>
    <row r="394" spans="1:5" ht="12.75">
      <c r="A394" s="39" t="s">
        <v>57</v>
      </c>
      <c r="E394" s="40" t="s">
        <v>53</v>
      </c>
    </row>
    <row r="395" spans="1:5" ht="12.75">
      <c r="A395" t="s">
        <v>58</v>
      </c>
      <c r="E395" s="38" t="s">
        <v>53</v>
      </c>
    </row>
    <row r="396" spans="1:18" ht="12.75" customHeight="1">
      <c r="A396" s="6" t="s">
        <v>48</v>
      </c>
      <c s="6"/>
      <c s="44" t="s">
        <v>5875</v>
      </c>
      <c s="6"/>
      <c s="29" t="s">
        <v>5876</v>
      </c>
      <c s="6"/>
      <c s="6"/>
      <c s="6"/>
      <c s="46">
        <f>0+Q396</f>
      </c>
      <c r="O396">
        <f>0+R396</f>
      </c>
      <c r="Q396">
        <f>0+I397</f>
      </c>
      <c>
        <f>0+O397</f>
      </c>
    </row>
    <row r="397" spans="1:16" ht="12.75">
      <c r="A397" s="26" t="s">
        <v>51</v>
      </c>
      <c s="31" t="s">
        <v>589</v>
      </c>
      <c s="31" t="s">
        <v>5877</v>
      </c>
      <c s="26" t="s">
        <v>53</v>
      </c>
      <c s="32" t="s">
        <v>5878</v>
      </c>
      <c s="33" t="s">
        <v>114</v>
      </c>
      <c s="34">
        <v>6.8</v>
      </c>
      <c s="35">
        <v>0</v>
      </c>
      <c s="36">
        <f>ROUND(ROUND(H397,2)*ROUND(G397,3),2)</f>
      </c>
      <c r="O397">
        <f>(I397*21)/100</f>
      </c>
      <c t="s">
        <v>28</v>
      </c>
    </row>
    <row r="398" spans="1:5" ht="12.75">
      <c r="A398" s="37" t="s">
        <v>56</v>
      </c>
      <c r="E398" s="38" t="s">
        <v>5878</v>
      </c>
    </row>
    <row r="399" spans="1:5" ht="12.75">
      <c r="A399" s="39" t="s">
        <v>57</v>
      </c>
      <c r="E399" s="40" t="s">
        <v>53</v>
      </c>
    </row>
    <row r="400" spans="1:5" ht="12.75">
      <c r="A400" t="s">
        <v>58</v>
      </c>
      <c r="E400" s="38" t="s">
        <v>53</v>
      </c>
    </row>
    <row r="401" spans="1:18" ht="12.75" customHeight="1">
      <c r="A401" s="6" t="s">
        <v>48</v>
      </c>
      <c s="6"/>
      <c s="44" t="s">
        <v>5879</v>
      </c>
      <c s="6"/>
      <c s="29" t="s">
        <v>5880</v>
      </c>
      <c s="6"/>
      <c s="6"/>
      <c s="6"/>
      <c s="46">
        <f>0+Q401</f>
      </c>
      <c r="O401">
        <f>0+R401</f>
      </c>
      <c r="Q401">
        <f>0+I402+I406+I410+I414+I418</f>
      </c>
      <c>
        <f>0+O402+O406+O410+O414+O418</f>
      </c>
    </row>
    <row r="402" spans="1:16" ht="12.75">
      <c r="A402" s="26" t="s">
        <v>51</v>
      </c>
      <c s="31" t="s">
        <v>288</v>
      </c>
      <c s="31" t="s">
        <v>5881</v>
      </c>
      <c s="26" t="s">
        <v>53</v>
      </c>
      <c s="32" t="s">
        <v>5882</v>
      </c>
      <c s="33" t="s">
        <v>114</v>
      </c>
      <c s="34">
        <v>6.8</v>
      </c>
      <c s="35">
        <v>0</v>
      </c>
      <c s="36">
        <f>ROUND(ROUND(H402,2)*ROUND(G402,3),2)</f>
      </c>
      <c r="O402">
        <f>(I402*21)/100</f>
      </c>
      <c t="s">
        <v>28</v>
      </c>
    </row>
    <row r="403" spans="1:5" ht="12.75">
      <c r="A403" s="37" t="s">
        <v>56</v>
      </c>
      <c r="E403" s="38" t="s">
        <v>5882</v>
      </c>
    </row>
    <row r="404" spans="1:5" ht="12.75">
      <c r="A404" s="39" t="s">
        <v>57</v>
      </c>
      <c r="E404" s="40" t="s">
        <v>53</v>
      </c>
    </row>
    <row r="405" spans="1:5" ht="12.75">
      <c r="A405" t="s">
        <v>58</v>
      </c>
      <c r="E405" s="38" t="s">
        <v>53</v>
      </c>
    </row>
    <row r="406" spans="1:16" ht="12.75">
      <c r="A406" s="26" t="s">
        <v>51</v>
      </c>
      <c s="31" t="s">
        <v>326</v>
      </c>
      <c s="31" t="s">
        <v>5883</v>
      </c>
      <c s="26" t="s">
        <v>53</v>
      </c>
      <c s="32" t="s">
        <v>5884</v>
      </c>
      <c s="33" t="s">
        <v>114</v>
      </c>
      <c s="34">
        <v>6.8</v>
      </c>
      <c s="35">
        <v>0</v>
      </c>
      <c s="36">
        <f>ROUND(ROUND(H406,2)*ROUND(G406,3),2)</f>
      </c>
      <c r="O406">
        <f>(I406*21)/100</f>
      </c>
      <c t="s">
        <v>28</v>
      </c>
    </row>
    <row r="407" spans="1:5" ht="12.75">
      <c r="A407" s="37" t="s">
        <v>56</v>
      </c>
      <c r="E407" s="38" t="s">
        <v>5884</v>
      </c>
    </row>
    <row r="408" spans="1:5" ht="12.75">
      <c r="A408" s="39" t="s">
        <v>57</v>
      </c>
      <c r="E408" s="40" t="s">
        <v>53</v>
      </c>
    </row>
    <row r="409" spans="1:5" ht="12.75">
      <c r="A409" t="s">
        <v>58</v>
      </c>
      <c r="E409" s="38" t="s">
        <v>53</v>
      </c>
    </row>
    <row r="410" spans="1:16" ht="12.75">
      <c r="A410" s="26" t="s">
        <v>51</v>
      </c>
      <c s="31" t="s">
        <v>506</v>
      </c>
      <c s="31" t="s">
        <v>5885</v>
      </c>
      <c s="26" t="s">
        <v>53</v>
      </c>
      <c s="32" t="s">
        <v>5886</v>
      </c>
      <c s="33" t="s">
        <v>114</v>
      </c>
      <c s="34">
        <v>6.8</v>
      </c>
      <c s="35">
        <v>0</v>
      </c>
      <c s="36">
        <f>ROUND(ROUND(H410,2)*ROUND(G410,3),2)</f>
      </c>
      <c r="O410">
        <f>(I410*21)/100</f>
      </c>
      <c t="s">
        <v>28</v>
      </c>
    </row>
    <row r="411" spans="1:5" ht="12.75">
      <c r="A411" s="37" t="s">
        <v>56</v>
      </c>
      <c r="E411" s="38" t="s">
        <v>5886</v>
      </c>
    </row>
    <row r="412" spans="1:5" ht="12.75">
      <c r="A412" s="39" t="s">
        <v>57</v>
      </c>
      <c r="E412" s="40" t="s">
        <v>53</v>
      </c>
    </row>
    <row r="413" spans="1:5" ht="12.75">
      <c r="A413" t="s">
        <v>58</v>
      </c>
      <c r="E413" s="38" t="s">
        <v>53</v>
      </c>
    </row>
    <row r="414" spans="1:16" ht="25.5">
      <c r="A414" s="26" t="s">
        <v>51</v>
      </c>
      <c s="31" t="s">
        <v>691</v>
      </c>
      <c s="31" t="s">
        <v>5887</v>
      </c>
      <c s="26" t="s">
        <v>53</v>
      </c>
      <c s="32" t="s">
        <v>5888</v>
      </c>
      <c s="33" t="s">
        <v>5753</v>
      </c>
      <c s="34">
        <v>159.283</v>
      </c>
      <c s="35">
        <v>0</v>
      </c>
      <c s="36">
        <f>ROUND(ROUND(H414,2)*ROUND(G414,3),2)</f>
      </c>
      <c r="O414">
        <f>(I414*21)/100</f>
      </c>
      <c t="s">
        <v>28</v>
      </c>
    </row>
    <row r="415" spans="1:5" ht="25.5">
      <c r="A415" s="37" t="s">
        <v>56</v>
      </c>
      <c r="E415" s="38" t="s">
        <v>5888</v>
      </c>
    </row>
    <row r="416" spans="1:5" ht="12.75">
      <c r="A416" s="39" t="s">
        <v>57</v>
      </c>
      <c r="E416" s="40" t="s">
        <v>53</v>
      </c>
    </row>
    <row r="417" spans="1:5" ht="12.75">
      <c r="A417" t="s">
        <v>58</v>
      </c>
      <c r="E417" s="38" t="s">
        <v>53</v>
      </c>
    </row>
    <row r="418" spans="1:16" ht="25.5">
      <c r="A418" s="26" t="s">
        <v>51</v>
      </c>
      <c s="31" t="s">
        <v>593</v>
      </c>
      <c s="31" t="s">
        <v>5889</v>
      </c>
      <c s="26" t="s">
        <v>53</v>
      </c>
      <c s="32" t="s">
        <v>5890</v>
      </c>
      <c s="33" t="s">
        <v>65</v>
      </c>
      <c s="34">
        <v>6.8</v>
      </c>
      <c s="35">
        <v>0</v>
      </c>
      <c s="36">
        <f>ROUND(ROUND(H418,2)*ROUND(G418,3),2)</f>
      </c>
      <c r="O418">
        <f>(I418*21)/100</f>
      </c>
      <c t="s">
        <v>28</v>
      </c>
    </row>
    <row r="419" spans="1:5" ht="25.5">
      <c r="A419" s="37" t="s">
        <v>56</v>
      </c>
      <c r="E419" s="38" t="s">
        <v>5890</v>
      </c>
    </row>
    <row r="420" spans="1:5" ht="12.75">
      <c r="A420" s="39" t="s">
        <v>57</v>
      </c>
      <c r="E420" s="40" t="s">
        <v>53</v>
      </c>
    </row>
    <row r="421" spans="1:5" ht="12.75">
      <c r="A421" t="s">
        <v>58</v>
      </c>
      <c r="E421" s="38" t="s">
        <v>53</v>
      </c>
    </row>
    <row r="422" spans="1:18" ht="12.75" customHeight="1">
      <c r="A422" s="6" t="s">
        <v>48</v>
      </c>
      <c s="6"/>
      <c s="44" t="s">
        <v>5891</v>
      </c>
      <c s="6"/>
      <c s="29" t="s">
        <v>5892</v>
      </c>
      <c s="6"/>
      <c s="6"/>
      <c s="6"/>
      <c s="46">
        <f>0+Q422</f>
      </c>
      <c r="O422">
        <f>0+R422</f>
      </c>
      <c r="Q422">
        <f>0+I423+I427+I431</f>
      </c>
      <c>
        <f>0+O423+O427+O431</f>
      </c>
    </row>
    <row r="423" spans="1:16" ht="12.75">
      <c r="A423" s="26" t="s">
        <v>51</v>
      </c>
      <c s="31" t="s">
        <v>672</v>
      </c>
      <c s="31" t="s">
        <v>5893</v>
      </c>
      <c s="26" t="s">
        <v>53</v>
      </c>
      <c s="32" t="s">
        <v>5894</v>
      </c>
      <c s="33" t="s">
        <v>114</v>
      </c>
      <c s="34">
        <v>45.261</v>
      </c>
      <c s="35">
        <v>0</v>
      </c>
      <c s="36">
        <f>ROUND(ROUND(H423,2)*ROUND(G423,3),2)</f>
      </c>
      <c r="O423">
        <f>(I423*21)/100</f>
      </c>
      <c t="s">
        <v>28</v>
      </c>
    </row>
    <row r="424" spans="1:5" ht="12.75">
      <c r="A424" s="37" t="s">
        <v>56</v>
      </c>
      <c r="E424" s="38" t="s">
        <v>5894</v>
      </c>
    </row>
    <row r="425" spans="1:5" ht="12.75">
      <c r="A425" s="39" t="s">
        <v>57</v>
      </c>
      <c r="E425" s="40" t="s">
        <v>53</v>
      </c>
    </row>
    <row r="426" spans="1:5" ht="12.75">
      <c r="A426" t="s">
        <v>58</v>
      </c>
      <c r="E426" s="38" t="s">
        <v>53</v>
      </c>
    </row>
    <row r="427" spans="1:16" ht="25.5">
      <c r="A427" s="26" t="s">
        <v>51</v>
      </c>
      <c s="31" t="s">
        <v>510</v>
      </c>
      <c s="31" t="s">
        <v>5895</v>
      </c>
      <c s="26" t="s">
        <v>53</v>
      </c>
      <c s="32" t="s">
        <v>5896</v>
      </c>
      <c s="33" t="s">
        <v>114</v>
      </c>
      <c s="34">
        <v>45.261</v>
      </c>
      <c s="35">
        <v>0</v>
      </c>
      <c s="36">
        <f>ROUND(ROUND(H427,2)*ROUND(G427,3),2)</f>
      </c>
      <c r="O427">
        <f>(I427*21)/100</f>
      </c>
      <c t="s">
        <v>28</v>
      </c>
    </row>
    <row r="428" spans="1:5" ht="25.5">
      <c r="A428" s="37" t="s">
        <v>56</v>
      </c>
      <c r="E428" s="38" t="s">
        <v>5896</v>
      </c>
    </row>
    <row r="429" spans="1:5" ht="63.75">
      <c r="A429" s="39" t="s">
        <v>57</v>
      </c>
      <c r="E429" s="40" t="s">
        <v>5897</v>
      </c>
    </row>
    <row r="430" spans="1:5" ht="12.75">
      <c r="A430" t="s">
        <v>58</v>
      </c>
      <c r="E430" s="38" t="s">
        <v>53</v>
      </c>
    </row>
    <row r="431" spans="1:16" ht="25.5">
      <c r="A431" s="26" t="s">
        <v>51</v>
      </c>
      <c s="31" t="s">
        <v>290</v>
      </c>
      <c s="31" t="s">
        <v>5898</v>
      </c>
      <c s="26" t="s">
        <v>53</v>
      </c>
      <c s="32" t="s">
        <v>5899</v>
      </c>
      <c s="33" t="s">
        <v>114</v>
      </c>
      <c s="34">
        <v>45.261</v>
      </c>
      <c s="35">
        <v>0</v>
      </c>
      <c s="36">
        <f>ROUND(ROUND(H431,2)*ROUND(G431,3),2)</f>
      </c>
      <c r="O431">
        <f>(I431*21)/100</f>
      </c>
      <c t="s">
        <v>28</v>
      </c>
    </row>
    <row r="432" spans="1:5" ht="25.5">
      <c r="A432" s="37" t="s">
        <v>56</v>
      </c>
      <c r="E432" s="38" t="s">
        <v>5899</v>
      </c>
    </row>
    <row r="433" spans="1:5" ht="12.75">
      <c r="A433" s="39" t="s">
        <v>57</v>
      </c>
      <c r="E433" s="40" t="s">
        <v>53</v>
      </c>
    </row>
    <row r="434" spans="1:5" ht="12.75">
      <c r="A434" t="s">
        <v>58</v>
      </c>
      <c r="E434" s="38" t="s">
        <v>53</v>
      </c>
    </row>
    <row r="435" spans="1:18" ht="12.75" customHeight="1">
      <c r="A435" s="6" t="s">
        <v>48</v>
      </c>
      <c s="6"/>
      <c s="44" t="s">
        <v>44</v>
      </c>
      <c s="6"/>
      <c s="29" t="s">
        <v>5582</v>
      </c>
      <c s="6"/>
      <c s="6"/>
      <c s="6"/>
      <c s="46">
        <f>0+Q435</f>
      </c>
      <c r="O435">
        <f>0+R435</f>
      </c>
      <c r="Q435">
        <f>0+I436+I440+I444</f>
      </c>
      <c>
        <f>0+O436+O440+O444</f>
      </c>
    </row>
    <row r="436" spans="1:16" ht="12.75">
      <c r="A436" s="26" t="s">
        <v>51</v>
      </c>
      <c s="31" t="s">
        <v>366</v>
      </c>
      <c s="31" t="s">
        <v>5900</v>
      </c>
      <c s="26" t="s">
        <v>53</v>
      </c>
      <c s="32" t="s">
        <v>5901</v>
      </c>
      <c s="33" t="s">
        <v>118</v>
      </c>
      <c s="34">
        <v>1.102</v>
      </c>
      <c s="35">
        <v>0</v>
      </c>
      <c s="36">
        <f>ROUND(ROUND(H436,2)*ROUND(G436,3),2)</f>
      </c>
      <c r="O436">
        <f>(I436*21)/100</f>
      </c>
      <c t="s">
        <v>28</v>
      </c>
    </row>
    <row r="437" spans="1:5" ht="12.75">
      <c r="A437" s="37" t="s">
        <v>56</v>
      </c>
      <c r="E437" s="38" t="s">
        <v>5901</v>
      </c>
    </row>
    <row r="438" spans="1:5" ht="12.75">
      <c r="A438" s="39" t="s">
        <v>57</v>
      </c>
      <c r="E438" s="40" t="s">
        <v>5902</v>
      </c>
    </row>
    <row r="439" spans="1:5" ht="12.75">
      <c r="A439" t="s">
        <v>58</v>
      </c>
      <c r="E439" s="38" t="s">
        <v>53</v>
      </c>
    </row>
    <row r="440" spans="1:16" ht="25.5">
      <c r="A440" s="26" t="s">
        <v>51</v>
      </c>
      <c s="31" t="s">
        <v>371</v>
      </c>
      <c s="31" t="s">
        <v>5903</v>
      </c>
      <c s="26" t="s">
        <v>53</v>
      </c>
      <c s="32" t="s">
        <v>5904</v>
      </c>
      <c s="33" t="s">
        <v>114</v>
      </c>
      <c s="34">
        <v>22.857</v>
      </c>
      <c s="35">
        <v>0</v>
      </c>
      <c s="36">
        <f>ROUND(ROUND(H440,2)*ROUND(G440,3),2)</f>
      </c>
      <c r="O440">
        <f>(I440*21)/100</f>
      </c>
      <c t="s">
        <v>28</v>
      </c>
    </row>
    <row r="441" spans="1:5" ht="25.5">
      <c r="A441" s="37" t="s">
        <v>56</v>
      </c>
      <c r="E441" s="38" t="s">
        <v>5904</v>
      </c>
    </row>
    <row r="442" spans="1:5" ht="12.75">
      <c r="A442" s="39" t="s">
        <v>57</v>
      </c>
      <c r="E442" s="40" t="s">
        <v>5905</v>
      </c>
    </row>
    <row r="443" spans="1:5" ht="12.75">
      <c r="A443" t="s">
        <v>58</v>
      </c>
      <c r="E443" s="38" t="s">
        <v>53</v>
      </c>
    </row>
    <row r="444" spans="1:16" ht="12.75">
      <c r="A444" s="26" t="s">
        <v>51</v>
      </c>
      <c s="31" t="s">
        <v>378</v>
      </c>
      <c s="31" t="s">
        <v>5906</v>
      </c>
      <c s="26" t="s">
        <v>53</v>
      </c>
      <c s="32" t="s">
        <v>5907</v>
      </c>
      <c s="33" t="s">
        <v>114</v>
      </c>
      <c s="34">
        <v>22.857</v>
      </c>
      <c s="35">
        <v>0</v>
      </c>
      <c s="36">
        <f>ROUND(ROUND(H444,2)*ROUND(G444,3),2)</f>
      </c>
      <c r="O444">
        <f>(I444*21)/100</f>
      </c>
      <c t="s">
        <v>28</v>
      </c>
    </row>
    <row r="445" spans="1:5" ht="12.75">
      <c r="A445" s="37" t="s">
        <v>56</v>
      </c>
      <c r="E445" s="38" t="s">
        <v>5907</v>
      </c>
    </row>
    <row r="446" spans="1:5" ht="12.75">
      <c r="A446" s="39" t="s">
        <v>57</v>
      </c>
      <c r="E446" s="40" t="s">
        <v>53</v>
      </c>
    </row>
    <row r="447" spans="1:5" ht="12.75">
      <c r="A447" t="s">
        <v>58</v>
      </c>
      <c r="E447" s="38" t="s">
        <v>53</v>
      </c>
    </row>
    <row r="448" spans="1:18" ht="12.75" customHeight="1">
      <c r="A448" s="6" t="s">
        <v>48</v>
      </c>
      <c s="6"/>
      <c s="44" t="s">
        <v>364</v>
      </c>
      <c s="6"/>
      <c s="29" t="s">
        <v>1086</v>
      </c>
      <c s="6"/>
      <c s="6"/>
      <c s="6"/>
      <c s="46">
        <f>0+Q448</f>
      </c>
      <c r="O448">
        <f>0+R448</f>
      </c>
      <c r="Q448">
        <f>0+I449+I453</f>
      </c>
      <c>
        <f>0+O449+O453</f>
      </c>
    </row>
    <row r="449" spans="1:16" ht="38.25">
      <c r="A449" s="26" t="s">
        <v>51</v>
      </c>
      <c s="31" t="s">
        <v>539</v>
      </c>
      <c s="31" t="s">
        <v>2722</v>
      </c>
      <c s="26" t="s">
        <v>373</v>
      </c>
      <c s="32" t="s">
        <v>2723</v>
      </c>
      <c s="33" t="s">
        <v>375</v>
      </c>
      <c s="34">
        <v>6.485</v>
      </c>
      <c s="35">
        <v>0</v>
      </c>
      <c s="36">
        <f>ROUND(ROUND(H449,2)*ROUND(G449,3),2)</f>
      </c>
      <c r="O449">
        <f>(I449*21)/100</f>
      </c>
      <c t="s">
        <v>28</v>
      </c>
    </row>
    <row r="450" spans="1:5" ht="25.5">
      <c r="A450" s="37" t="s">
        <v>56</v>
      </c>
      <c r="E450" s="38" t="s">
        <v>5908</v>
      </c>
    </row>
    <row r="451" spans="1:5" ht="12.75">
      <c r="A451" s="39" t="s">
        <v>57</v>
      </c>
      <c r="E451" s="40" t="s">
        <v>53</v>
      </c>
    </row>
    <row r="452" spans="1:5" ht="153">
      <c r="A452" t="s">
        <v>58</v>
      </c>
      <c r="E452" s="38" t="s">
        <v>5909</v>
      </c>
    </row>
    <row r="453" spans="1:16" ht="25.5">
      <c r="A453" s="26" t="s">
        <v>51</v>
      </c>
      <c s="31" t="s">
        <v>543</v>
      </c>
      <c s="31" t="s">
        <v>1762</v>
      </c>
      <c s="26" t="s">
        <v>373</v>
      </c>
      <c s="32" t="s">
        <v>1763</v>
      </c>
      <c s="33" t="s">
        <v>375</v>
      </c>
      <c s="34">
        <v>5.776</v>
      </c>
      <c s="35">
        <v>0</v>
      </c>
      <c s="36">
        <f>ROUND(ROUND(H453,2)*ROUND(G453,3),2)</f>
      </c>
      <c r="O453">
        <f>(I453*21)/100</f>
      </c>
      <c t="s">
        <v>28</v>
      </c>
    </row>
    <row r="454" spans="1:5" ht="25.5">
      <c r="A454" s="37" t="s">
        <v>56</v>
      </c>
      <c r="E454" s="38" t="s">
        <v>5910</v>
      </c>
    </row>
    <row r="455" spans="1:5" ht="12.75">
      <c r="A455" s="39" t="s">
        <v>57</v>
      </c>
      <c r="E455" s="40" t="s">
        <v>53</v>
      </c>
    </row>
    <row r="456" spans="1:5" ht="153">
      <c r="A456" t="s">
        <v>58</v>
      </c>
      <c r="E456" s="38" t="s">
        <v>5909</v>
      </c>
    </row>
    <row r="457" spans="1:18" ht="12.75" customHeight="1">
      <c r="A457" s="6" t="s">
        <v>48</v>
      </c>
      <c s="6"/>
      <c s="44" t="s">
        <v>5911</v>
      </c>
      <c s="6"/>
      <c s="29" t="s">
        <v>5912</v>
      </c>
      <c s="6"/>
      <c s="6"/>
      <c s="6"/>
      <c s="46">
        <f>0+Q457</f>
      </c>
      <c r="O457">
        <f>0+R457</f>
      </c>
      <c r="Q457">
        <f>0+I458</f>
      </c>
      <c>
        <f>0+O458</f>
      </c>
    </row>
    <row r="458" spans="1:16" ht="25.5">
      <c r="A458" s="26" t="s">
        <v>51</v>
      </c>
      <c s="31" t="s">
        <v>343</v>
      </c>
      <c s="31" t="s">
        <v>5913</v>
      </c>
      <c s="26" t="s">
        <v>53</v>
      </c>
      <c s="32" t="s">
        <v>5914</v>
      </c>
      <c s="33" t="s">
        <v>375</v>
      </c>
      <c s="34">
        <v>5.776</v>
      </c>
      <c s="35">
        <v>0</v>
      </c>
      <c s="36">
        <f>ROUND(ROUND(H458,2)*ROUND(G458,3),2)</f>
      </c>
      <c r="O458">
        <f>(I458*21)/100</f>
      </c>
      <c t="s">
        <v>28</v>
      </c>
    </row>
    <row r="459" spans="1:5" ht="25.5">
      <c r="A459" s="37" t="s">
        <v>56</v>
      </c>
      <c r="E459" s="38" t="s">
        <v>5914</v>
      </c>
    </row>
    <row r="460" spans="1:5" ht="12.75">
      <c r="A460" s="39" t="s">
        <v>57</v>
      </c>
      <c r="E460" s="40" t="s">
        <v>53</v>
      </c>
    </row>
    <row r="461" spans="1:5" ht="12.75">
      <c r="A461" t="s">
        <v>58</v>
      </c>
      <c r="E461" s="38" t="s">
        <v>53</v>
      </c>
    </row>
    <row r="462" spans="1:18" ht="12.75" customHeight="1">
      <c r="A462" s="6" t="s">
        <v>48</v>
      </c>
      <c s="6"/>
      <c s="44" t="s">
        <v>5915</v>
      </c>
      <c s="6"/>
      <c s="29" t="s">
        <v>5916</v>
      </c>
      <c s="6"/>
      <c s="6"/>
      <c s="6"/>
      <c s="46">
        <f>0+Q462</f>
      </c>
      <c r="O462">
        <f>0+R462</f>
      </c>
      <c r="Q462">
        <f>0+I463</f>
      </c>
      <c>
        <f>0+O463</f>
      </c>
    </row>
    <row r="463" spans="1:16" ht="38.25">
      <c r="A463" s="26" t="s">
        <v>51</v>
      </c>
      <c s="31" t="s">
        <v>347</v>
      </c>
      <c s="31" t="s">
        <v>5917</v>
      </c>
      <c s="26" t="s">
        <v>53</v>
      </c>
      <c s="32" t="s">
        <v>5918</v>
      </c>
      <c s="33" t="s">
        <v>375</v>
      </c>
      <c s="34">
        <v>18.569</v>
      </c>
      <c s="35">
        <v>0</v>
      </c>
      <c s="36">
        <f>ROUND(ROUND(H463,2)*ROUND(G463,3),2)</f>
      </c>
      <c r="O463">
        <f>(I463*21)/100</f>
      </c>
      <c t="s">
        <v>28</v>
      </c>
    </row>
    <row r="464" spans="1:5" ht="38.25">
      <c r="A464" s="37" t="s">
        <v>56</v>
      </c>
      <c r="E464" s="38" t="s">
        <v>5919</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5920</v>
      </c>
      <c s="41">
        <f>0+I10+I55+I60</f>
      </c>
      <c r="O3" t="s">
        <v>23</v>
      </c>
      <c t="s">
        <v>28</v>
      </c>
    </row>
    <row r="4" spans="1:16" ht="15" customHeight="1">
      <c r="A4" t="s">
        <v>17</v>
      </c>
      <c s="12" t="s">
        <v>18</v>
      </c>
      <c s="13" t="s">
        <v>5590</v>
      </c>
      <c s="1"/>
      <c s="14" t="s">
        <v>5591</v>
      </c>
      <c s="1"/>
      <c s="1"/>
      <c s="11"/>
      <c s="11"/>
      <c r="O4" t="s">
        <v>24</v>
      </c>
      <c t="s">
        <v>28</v>
      </c>
    </row>
    <row r="5" spans="1:16" ht="12.75" customHeight="1">
      <c r="A5" t="s">
        <v>21</v>
      </c>
      <c s="12" t="s">
        <v>18</v>
      </c>
      <c s="13" t="s">
        <v>5592</v>
      </c>
      <c s="1"/>
      <c s="14" t="s">
        <v>5593</v>
      </c>
      <c s="1"/>
      <c s="1"/>
      <c s="1"/>
      <c s="1"/>
      <c r="O5" t="s">
        <v>25</v>
      </c>
      <c t="s">
        <v>28</v>
      </c>
    </row>
    <row r="6" spans="1:9" ht="12.75" customHeight="1">
      <c r="A6" t="s">
        <v>384</v>
      </c>
      <c s="16" t="s">
        <v>22</v>
      </c>
      <c s="17" t="s">
        <v>5920</v>
      </c>
      <c s="6"/>
      <c s="18" t="s">
        <v>5921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5923</v>
      </c>
      <c s="27"/>
      <c s="29" t="s">
        <v>5924</v>
      </c>
      <c s="27"/>
      <c s="27"/>
      <c s="27"/>
      <c s="30">
        <f>0+Q10</f>
      </c>
      <c r="O10">
        <f>0+R10</f>
      </c>
      <c r="Q10">
        <f>0+I11+I15+I19+I23+I27+I31+I35+I39+I43+I47+I51</f>
      </c>
      <c>
        <f>0+O11+O15+O19+O23+O27+O31+O35+O39+O43+O47+O51</f>
      </c>
    </row>
    <row r="11" spans="1:16" ht="12.75">
      <c r="A11" s="26" t="s">
        <v>51</v>
      </c>
      <c s="31" t="s">
        <v>34</v>
      </c>
      <c s="31" t="s">
        <v>5925</v>
      </c>
      <c s="26" t="s">
        <v>53</v>
      </c>
      <c s="32" t="s">
        <v>5926</v>
      </c>
      <c s="33" t="s">
        <v>892</v>
      </c>
      <c s="34">
        <v>1</v>
      </c>
      <c s="35">
        <v>0</v>
      </c>
      <c s="36">
        <f>ROUND(ROUND(H11,2)*ROUND(G11,3),2)</f>
      </c>
      <c r="O11">
        <f>(I11*21)/100</f>
      </c>
      <c t="s">
        <v>28</v>
      </c>
    </row>
    <row r="12" spans="1:5" ht="12.75">
      <c r="A12" s="37" t="s">
        <v>56</v>
      </c>
      <c r="E12" s="38" t="s">
        <v>5926</v>
      </c>
    </row>
    <row r="13" spans="1:5" ht="12.75">
      <c r="A13" s="39" t="s">
        <v>57</v>
      </c>
      <c r="E13" s="40" t="s">
        <v>53</v>
      </c>
    </row>
    <row r="14" spans="1:5" ht="12.75">
      <c r="A14" t="s">
        <v>58</v>
      </c>
      <c r="E14" s="38" t="s">
        <v>53</v>
      </c>
    </row>
    <row r="15" spans="1:16" ht="25.5">
      <c r="A15" s="26" t="s">
        <v>51</v>
      </c>
      <c s="31" t="s">
        <v>28</v>
      </c>
      <c s="31" t="s">
        <v>5927</v>
      </c>
      <c s="26" t="s">
        <v>53</v>
      </c>
      <c s="32" t="s">
        <v>5928</v>
      </c>
      <c s="33" t="s">
        <v>892</v>
      </c>
      <c s="34">
        <v>1</v>
      </c>
      <c s="35">
        <v>0</v>
      </c>
      <c s="36">
        <f>ROUND(ROUND(H15,2)*ROUND(G15,3),2)</f>
      </c>
      <c r="O15">
        <f>(I15*21)/100</f>
      </c>
      <c t="s">
        <v>28</v>
      </c>
    </row>
    <row r="16" spans="1:5" ht="25.5">
      <c r="A16" s="37" t="s">
        <v>56</v>
      </c>
      <c r="E16" s="38" t="s">
        <v>5928</v>
      </c>
    </row>
    <row r="17" spans="1:5" ht="12.75">
      <c r="A17" s="39" t="s">
        <v>57</v>
      </c>
      <c r="E17" s="40" t="s">
        <v>53</v>
      </c>
    </row>
    <row r="18" spans="1:5" ht="12.75">
      <c r="A18" t="s">
        <v>58</v>
      </c>
      <c r="E18" s="38" t="s">
        <v>53</v>
      </c>
    </row>
    <row r="19" spans="1:16" ht="12.75">
      <c r="A19" s="26" t="s">
        <v>51</v>
      </c>
      <c s="31" t="s">
        <v>38</v>
      </c>
      <c s="31" t="s">
        <v>1070</v>
      </c>
      <c s="26" t="s">
        <v>53</v>
      </c>
      <c s="32" t="s">
        <v>5929</v>
      </c>
      <c s="33" t="s">
        <v>892</v>
      </c>
      <c s="34">
        <v>1</v>
      </c>
      <c s="35">
        <v>0</v>
      </c>
      <c s="36">
        <f>ROUND(ROUND(H19,2)*ROUND(G19,3),2)</f>
      </c>
      <c r="O19">
        <f>(I19*21)/100</f>
      </c>
      <c t="s">
        <v>28</v>
      </c>
    </row>
    <row r="20" spans="1:5" ht="12.75">
      <c r="A20" s="37" t="s">
        <v>56</v>
      </c>
      <c r="E20" s="38" t="s">
        <v>5929</v>
      </c>
    </row>
    <row r="21" spans="1:5" ht="12.75">
      <c r="A21" s="39" t="s">
        <v>57</v>
      </c>
      <c r="E21" s="40" t="s">
        <v>53</v>
      </c>
    </row>
    <row r="22" spans="1:5" ht="12.75">
      <c r="A22" t="s">
        <v>58</v>
      </c>
      <c r="E22" s="38" t="s">
        <v>53</v>
      </c>
    </row>
    <row r="23" spans="1:16" ht="12.75">
      <c r="A23" s="26" t="s">
        <v>51</v>
      </c>
      <c s="31" t="s">
        <v>95</v>
      </c>
      <c s="31" t="s">
        <v>5930</v>
      </c>
      <c s="26" t="s">
        <v>53</v>
      </c>
      <c s="32" t="s">
        <v>5931</v>
      </c>
      <c s="33" t="s">
        <v>892</v>
      </c>
      <c s="34">
        <v>1</v>
      </c>
      <c s="35">
        <v>0</v>
      </c>
      <c s="36">
        <f>ROUND(ROUND(H23,2)*ROUND(G23,3),2)</f>
      </c>
      <c r="O23">
        <f>(I23*21)/100</f>
      </c>
      <c t="s">
        <v>28</v>
      </c>
    </row>
    <row r="24" spans="1:5" ht="12.75">
      <c r="A24" s="37" t="s">
        <v>56</v>
      </c>
      <c r="E24" s="38" t="s">
        <v>5931</v>
      </c>
    </row>
    <row r="25" spans="1:5" ht="12.75">
      <c r="A25" s="39" t="s">
        <v>57</v>
      </c>
      <c r="E25" s="40" t="s">
        <v>53</v>
      </c>
    </row>
    <row r="26" spans="1:5" ht="12.75">
      <c r="A26" t="s">
        <v>58</v>
      </c>
      <c r="E26" s="38" t="s">
        <v>53</v>
      </c>
    </row>
    <row r="27" spans="1:16" ht="12.75">
      <c r="A27" s="26" t="s">
        <v>51</v>
      </c>
      <c s="31" t="s">
        <v>99</v>
      </c>
      <c s="31" t="s">
        <v>5669</v>
      </c>
      <c s="26" t="s">
        <v>53</v>
      </c>
      <c s="32" t="s">
        <v>5932</v>
      </c>
      <c s="33" t="s">
        <v>55</v>
      </c>
      <c s="34">
        <v>2</v>
      </c>
      <c s="35">
        <v>0</v>
      </c>
      <c s="36">
        <f>ROUND(ROUND(H27,2)*ROUND(G27,3),2)</f>
      </c>
      <c r="O27">
        <f>(I27*21)/100</f>
      </c>
      <c t="s">
        <v>28</v>
      </c>
    </row>
    <row r="28" spans="1:5" ht="12.75">
      <c r="A28" s="37" t="s">
        <v>56</v>
      </c>
      <c r="E28" s="38" t="s">
        <v>5932</v>
      </c>
    </row>
    <row r="29" spans="1:5" ht="12.75">
      <c r="A29" s="39" t="s">
        <v>57</v>
      </c>
      <c r="E29" s="40" t="s">
        <v>53</v>
      </c>
    </row>
    <row r="30" spans="1:5" ht="12.75">
      <c r="A30" t="s">
        <v>58</v>
      </c>
      <c r="E30" s="38" t="s">
        <v>53</v>
      </c>
    </row>
    <row r="31" spans="1:16" ht="12.75">
      <c r="A31" s="26" t="s">
        <v>51</v>
      </c>
      <c s="31" t="s">
        <v>103</v>
      </c>
      <c s="31" t="s">
        <v>5933</v>
      </c>
      <c s="26" t="s">
        <v>53</v>
      </c>
      <c s="32" t="s">
        <v>5934</v>
      </c>
      <c s="33" t="s">
        <v>55</v>
      </c>
      <c s="34">
        <v>2</v>
      </c>
      <c s="35">
        <v>0</v>
      </c>
      <c s="36">
        <f>ROUND(ROUND(H31,2)*ROUND(G31,3),2)</f>
      </c>
      <c r="O31">
        <f>(I31*21)/100</f>
      </c>
      <c t="s">
        <v>28</v>
      </c>
    </row>
    <row r="32" spans="1:5" ht="12.75">
      <c r="A32" s="37" t="s">
        <v>56</v>
      </c>
      <c r="E32" s="38" t="s">
        <v>5934</v>
      </c>
    </row>
    <row r="33" spans="1:5" ht="12.75">
      <c r="A33" s="39" t="s">
        <v>57</v>
      </c>
      <c r="E33" s="40" t="s">
        <v>53</v>
      </c>
    </row>
    <row r="34" spans="1:5" ht="12.75">
      <c r="A34" t="s">
        <v>58</v>
      </c>
      <c r="E34" s="38" t="s">
        <v>53</v>
      </c>
    </row>
    <row r="35" spans="1:16" ht="12.75">
      <c r="A35" s="26" t="s">
        <v>51</v>
      </c>
      <c s="31" t="s">
        <v>67</v>
      </c>
      <c s="31" t="s">
        <v>5935</v>
      </c>
      <c s="26" t="s">
        <v>53</v>
      </c>
      <c s="32" t="s">
        <v>5936</v>
      </c>
      <c s="33" t="s">
        <v>892</v>
      </c>
      <c s="34">
        <v>1</v>
      </c>
      <c s="35">
        <v>0</v>
      </c>
      <c s="36">
        <f>ROUND(ROUND(H35,2)*ROUND(G35,3),2)</f>
      </c>
      <c r="O35">
        <f>(I35*21)/100</f>
      </c>
      <c t="s">
        <v>28</v>
      </c>
    </row>
    <row r="36" spans="1:5" ht="12.75">
      <c r="A36" s="37" t="s">
        <v>56</v>
      </c>
      <c r="E36" s="38" t="s">
        <v>5936</v>
      </c>
    </row>
    <row r="37" spans="1:5" ht="12.75">
      <c r="A37" s="39" t="s">
        <v>57</v>
      </c>
      <c r="E37" s="40" t="s">
        <v>53</v>
      </c>
    </row>
    <row r="38" spans="1:5" ht="12.75">
      <c r="A38" t="s">
        <v>58</v>
      </c>
      <c r="E38" s="38" t="s">
        <v>53</v>
      </c>
    </row>
    <row r="39" spans="1:16" ht="12.75">
      <c r="A39" s="26" t="s">
        <v>51</v>
      </c>
      <c s="31" t="s">
        <v>294</v>
      </c>
      <c s="31" t="s">
        <v>5937</v>
      </c>
      <c s="26" t="s">
        <v>53</v>
      </c>
      <c s="32" t="s">
        <v>5938</v>
      </c>
      <c s="33" t="s">
        <v>55</v>
      </c>
      <c s="34">
        <v>3</v>
      </c>
      <c s="35">
        <v>0</v>
      </c>
      <c s="36">
        <f>ROUND(ROUND(H39,2)*ROUND(G39,3),2)</f>
      </c>
      <c r="O39">
        <f>(I39*21)/100</f>
      </c>
      <c t="s">
        <v>28</v>
      </c>
    </row>
    <row r="40" spans="1:5" ht="12.75">
      <c r="A40" s="37" t="s">
        <v>56</v>
      </c>
      <c r="E40" s="38" t="s">
        <v>5938</v>
      </c>
    </row>
    <row r="41" spans="1:5" ht="12.75">
      <c r="A41" s="39" t="s">
        <v>57</v>
      </c>
      <c r="E41" s="40" t="s">
        <v>53</v>
      </c>
    </row>
    <row r="42" spans="1:5" ht="12.75">
      <c r="A42" t="s">
        <v>58</v>
      </c>
      <c r="E42" s="38" t="s">
        <v>53</v>
      </c>
    </row>
    <row r="43" spans="1:16" ht="12.75">
      <c r="A43" s="26" t="s">
        <v>51</v>
      </c>
      <c s="31" t="s">
        <v>298</v>
      </c>
      <c s="31" t="s">
        <v>5939</v>
      </c>
      <c s="26" t="s">
        <v>53</v>
      </c>
      <c s="32" t="s">
        <v>5940</v>
      </c>
      <c s="33" t="s">
        <v>55</v>
      </c>
      <c s="34">
        <v>2</v>
      </c>
      <c s="35">
        <v>0</v>
      </c>
      <c s="36">
        <f>ROUND(ROUND(H43,2)*ROUND(G43,3),2)</f>
      </c>
      <c r="O43">
        <f>(I43*21)/100</f>
      </c>
      <c t="s">
        <v>28</v>
      </c>
    </row>
    <row r="44" spans="1:5" ht="12.75">
      <c r="A44" s="37" t="s">
        <v>56</v>
      </c>
      <c r="E44" s="38" t="s">
        <v>5940</v>
      </c>
    </row>
    <row r="45" spans="1:5" ht="12.75">
      <c r="A45" s="39" t="s">
        <v>57</v>
      </c>
      <c r="E45" s="40" t="s">
        <v>53</v>
      </c>
    </row>
    <row r="46" spans="1:5" ht="12.75">
      <c r="A46" t="s">
        <v>58</v>
      </c>
      <c r="E46" s="38" t="s">
        <v>53</v>
      </c>
    </row>
    <row r="47" spans="1:16" ht="12.75">
      <c r="A47" s="26" t="s">
        <v>51</v>
      </c>
      <c s="31" t="s">
        <v>150</v>
      </c>
      <c s="31" t="s">
        <v>5939</v>
      </c>
      <c s="26" t="s">
        <v>34</v>
      </c>
      <c s="32" t="s">
        <v>5941</v>
      </c>
      <c s="33" t="s">
        <v>5942</v>
      </c>
      <c s="34">
        <v>1</v>
      </c>
      <c s="35">
        <v>0</v>
      </c>
      <c s="36">
        <f>ROUND(ROUND(H47,2)*ROUND(G47,3),2)</f>
      </c>
      <c r="O47">
        <f>(I47*21)/100</f>
      </c>
      <c t="s">
        <v>28</v>
      </c>
    </row>
    <row r="48" spans="1:5" ht="12.75">
      <c r="A48" s="37" t="s">
        <v>56</v>
      </c>
      <c r="E48" s="38" t="s">
        <v>5941</v>
      </c>
    </row>
    <row r="49" spans="1:5" ht="12.75">
      <c r="A49" s="39" t="s">
        <v>57</v>
      </c>
      <c r="E49" s="40" t="s">
        <v>53</v>
      </c>
    </row>
    <row r="50" spans="1:5" ht="12.75">
      <c r="A50" t="s">
        <v>58</v>
      </c>
      <c r="E50" s="38" t="s">
        <v>53</v>
      </c>
    </row>
    <row r="51" spans="1:16" ht="12.75">
      <c r="A51" s="26" t="s">
        <v>51</v>
      </c>
      <c s="31" t="s">
        <v>152</v>
      </c>
      <c s="31" t="s">
        <v>5943</v>
      </c>
      <c s="26" t="s">
        <v>53</v>
      </c>
      <c s="32" t="s">
        <v>5944</v>
      </c>
      <c s="33" t="s">
        <v>5942</v>
      </c>
      <c s="34">
        <v>1</v>
      </c>
      <c s="35">
        <v>0</v>
      </c>
      <c s="36">
        <f>ROUND(ROUND(H51,2)*ROUND(G51,3),2)</f>
      </c>
      <c r="O51">
        <f>(I51*21)/100</f>
      </c>
      <c t="s">
        <v>28</v>
      </c>
    </row>
    <row r="52" spans="1:5" ht="12.75">
      <c r="A52" s="37" t="s">
        <v>56</v>
      </c>
      <c r="E52" s="38" t="s">
        <v>5944</v>
      </c>
    </row>
    <row r="53" spans="1:5" ht="12.75">
      <c r="A53" s="39" t="s">
        <v>57</v>
      </c>
      <c r="E53" s="40" t="s">
        <v>53</v>
      </c>
    </row>
    <row r="54" spans="1:5" ht="12.75">
      <c r="A54" t="s">
        <v>58</v>
      </c>
      <c r="E54" s="38" t="s">
        <v>53</v>
      </c>
    </row>
    <row r="55" spans="1:18" ht="12.75" customHeight="1">
      <c r="A55" s="6" t="s">
        <v>48</v>
      </c>
      <c s="6"/>
      <c s="44" t="s">
        <v>5945</v>
      </c>
      <c s="6"/>
      <c s="29" t="s">
        <v>5946</v>
      </c>
      <c s="6"/>
      <c s="6"/>
      <c s="6"/>
      <c s="46">
        <f>0+Q55</f>
      </c>
      <c r="O55">
        <f>0+R55</f>
      </c>
      <c r="Q55">
        <f>0+I56</f>
      </c>
      <c>
        <f>0+O56</f>
      </c>
    </row>
    <row r="56" spans="1:16" ht="12.75">
      <c r="A56" s="26" t="s">
        <v>51</v>
      </c>
      <c s="31" t="s">
        <v>154</v>
      </c>
      <c s="31" t="s">
        <v>5947</v>
      </c>
      <c s="26" t="s">
        <v>53</v>
      </c>
      <c s="32" t="s">
        <v>5948</v>
      </c>
      <c s="33" t="s">
        <v>5942</v>
      </c>
      <c s="34">
        <v>1</v>
      </c>
      <c s="35">
        <v>0</v>
      </c>
      <c s="36">
        <f>ROUND(ROUND(H56,2)*ROUND(G56,3),2)</f>
      </c>
      <c r="O56">
        <f>(I56*21)/100</f>
      </c>
      <c t="s">
        <v>28</v>
      </c>
    </row>
    <row r="57" spans="1:5" ht="12.75">
      <c r="A57" s="37" t="s">
        <v>56</v>
      </c>
      <c r="E57" s="38" t="s">
        <v>5948</v>
      </c>
    </row>
    <row r="58" spans="1:5" ht="12.75">
      <c r="A58" s="39" t="s">
        <v>57</v>
      </c>
      <c r="E58" s="40" t="s">
        <v>53</v>
      </c>
    </row>
    <row r="59" spans="1:5" ht="12.75">
      <c r="A59" t="s">
        <v>58</v>
      </c>
      <c r="E59" s="38" t="s">
        <v>53</v>
      </c>
    </row>
    <row r="60" spans="1:18" ht="12.75" customHeight="1">
      <c r="A60" s="6" t="s">
        <v>48</v>
      </c>
      <c s="6"/>
      <c s="44" t="s">
        <v>5949</v>
      </c>
      <c s="6"/>
      <c s="29" t="s">
        <v>1912</v>
      </c>
      <c s="6"/>
      <c s="6"/>
      <c s="6"/>
      <c s="46">
        <f>0+Q60</f>
      </c>
      <c r="O60">
        <f>0+R60</f>
      </c>
      <c r="Q60">
        <f>0+I61+I65+I69+I73+I77+I81+I85</f>
      </c>
      <c>
        <f>0+O61+O65+O69+O73+O77+O81+O85</f>
      </c>
    </row>
    <row r="61" spans="1:16" ht="25.5">
      <c r="A61" s="26" t="s">
        <v>51</v>
      </c>
      <c s="31" t="s">
        <v>26</v>
      </c>
      <c s="31" t="s">
        <v>5950</v>
      </c>
      <c s="26" t="s">
        <v>53</v>
      </c>
      <c s="32" t="s">
        <v>5951</v>
      </c>
      <c s="33" t="s">
        <v>5753</v>
      </c>
      <c s="34">
        <v>1095</v>
      </c>
      <c s="35">
        <v>0</v>
      </c>
      <c s="36">
        <f>ROUND(ROUND(H61,2)*ROUND(G61,3),2)</f>
      </c>
      <c r="O61">
        <f>(I61*21)/100</f>
      </c>
      <c t="s">
        <v>28</v>
      </c>
    </row>
    <row r="62" spans="1:5" ht="25.5">
      <c r="A62" s="37" t="s">
        <v>56</v>
      </c>
      <c r="E62" s="38" t="s">
        <v>5951</v>
      </c>
    </row>
    <row r="63" spans="1:5" ht="12.75">
      <c r="A63" s="39" t="s">
        <v>57</v>
      </c>
      <c r="E63" s="40" t="s">
        <v>53</v>
      </c>
    </row>
    <row r="64" spans="1:5" ht="12.75">
      <c r="A64" t="s">
        <v>58</v>
      </c>
      <c r="E64" s="38" t="s">
        <v>53</v>
      </c>
    </row>
    <row r="65" spans="1:16" ht="12.75">
      <c r="A65" s="26" t="s">
        <v>51</v>
      </c>
      <c s="31" t="s">
        <v>40</v>
      </c>
      <c s="31" t="s">
        <v>5952</v>
      </c>
      <c s="26" t="s">
        <v>53</v>
      </c>
      <c s="32" t="s">
        <v>5953</v>
      </c>
      <c s="33" t="s">
        <v>5602</v>
      </c>
      <c s="34">
        <v>1</v>
      </c>
      <c s="35">
        <v>0</v>
      </c>
      <c s="36">
        <f>ROUND(ROUND(H65,2)*ROUND(G65,3),2)</f>
      </c>
      <c r="O65">
        <f>(I65*21)/100</f>
      </c>
      <c t="s">
        <v>28</v>
      </c>
    </row>
    <row r="66" spans="1:5" ht="12.75">
      <c r="A66" s="37" t="s">
        <v>56</v>
      </c>
      <c r="E66" s="38" t="s">
        <v>5953</v>
      </c>
    </row>
    <row r="67" spans="1:5" ht="12.75">
      <c r="A67" s="39" t="s">
        <v>57</v>
      </c>
      <c r="E67" s="40" t="s">
        <v>53</v>
      </c>
    </row>
    <row r="68" spans="1:5" ht="12.75">
      <c r="A68" t="s">
        <v>58</v>
      </c>
      <c r="E68" s="38" t="s">
        <v>53</v>
      </c>
    </row>
    <row r="69" spans="1:16" ht="12.75">
      <c r="A69" s="26" t="s">
        <v>51</v>
      </c>
      <c s="31" t="s">
        <v>27</v>
      </c>
      <c s="31" t="s">
        <v>5954</v>
      </c>
      <c s="26" t="s">
        <v>53</v>
      </c>
      <c s="32" t="s">
        <v>5955</v>
      </c>
      <c s="33" t="s">
        <v>5602</v>
      </c>
      <c s="34">
        <v>1</v>
      </c>
      <c s="35">
        <v>0</v>
      </c>
      <c s="36">
        <f>ROUND(ROUND(H69,2)*ROUND(G69,3),2)</f>
      </c>
      <c r="O69">
        <f>(I69*21)/100</f>
      </c>
      <c t="s">
        <v>28</v>
      </c>
    </row>
    <row r="70" spans="1:5" ht="12.75">
      <c r="A70" s="37" t="s">
        <v>56</v>
      </c>
      <c r="E70" s="38" t="s">
        <v>5955</v>
      </c>
    </row>
    <row r="71" spans="1:5" ht="12.75">
      <c r="A71" s="39" t="s">
        <v>57</v>
      </c>
      <c r="E71" s="40" t="s">
        <v>53</v>
      </c>
    </row>
    <row r="72" spans="1:5" ht="12.75">
      <c r="A72" t="s">
        <v>58</v>
      </c>
      <c r="E72" s="38" t="s">
        <v>53</v>
      </c>
    </row>
    <row r="73" spans="1:16" ht="12.75">
      <c r="A73" s="26" t="s">
        <v>51</v>
      </c>
      <c s="31" t="s">
        <v>81</v>
      </c>
      <c s="31" t="s">
        <v>5956</v>
      </c>
      <c s="26" t="s">
        <v>53</v>
      </c>
      <c s="32" t="s">
        <v>5957</v>
      </c>
      <c s="33" t="s">
        <v>5602</v>
      </c>
      <c s="34">
        <v>1</v>
      </c>
      <c s="35">
        <v>0</v>
      </c>
      <c s="36">
        <f>ROUND(ROUND(H73,2)*ROUND(G73,3),2)</f>
      </c>
      <c r="O73">
        <f>(I73*21)/100</f>
      </c>
      <c t="s">
        <v>28</v>
      </c>
    </row>
    <row r="74" spans="1:5" ht="12.75">
      <c r="A74" s="37" t="s">
        <v>56</v>
      </c>
      <c r="E74" s="38" t="s">
        <v>5957</v>
      </c>
    </row>
    <row r="75" spans="1:5" ht="12.75">
      <c r="A75" s="39" t="s">
        <v>57</v>
      </c>
      <c r="E75" s="40" t="s">
        <v>53</v>
      </c>
    </row>
    <row r="76" spans="1:5" ht="12.75">
      <c r="A76" t="s">
        <v>58</v>
      </c>
      <c r="E76" s="38" t="s">
        <v>53</v>
      </c>
    </row>
    <row r="77" spans="1:16" ht="12.75">
      <c r="A77" s="26" t="s">
        <v>51</v>
      </c>
      <c s="31" t="s">
        <v>85</v>
      </c>
      <c s="31" t="s">
        <v>5958</v>
      </c>
      <c s="26" t="s">
        <v>53</v>
      </c>
      <c s="32" t="s">
        <v>5959</v>
      </c>
      <c s="33" t="s">
        <v>5602</v>
      </c>
      <c s="34">
        <v>1</v>
      </c>
      <c s="35">
        <v>0</v>
      </c>
      <c s="36">
        <f>ROUND(ROUND(H77,2)*ROUND(G77,3),2)</f>
      </c>
      <c r="O77">
        <f>(I77*21)/100</f>
      </c>
      <c t="s">
        <v>28</v>
      </c>
    </row>
    <row r="78" spans="1:5" ht="12.75">
      <c r="A78" s="37" t="s">
        <v>56</v>
      </c>
      <c r="E78" s="38" t="s">
        <v>5959</v>
      </c>
    </row>
    <row r="79" spans="1:5" ht="12.75">
      <c r="A79" s="39" t="s">
        <v>57</v>
      </c>
      <c r="E79" s="40" t="s">
        <v>53</v>
      </c>
    </row>
    <row r="80" spans="1:5" ht="12.75">
      <c r="A80" t="s">
        <v>58</v>
      </c>
      <c r="E80" s="38" t="s">
        <v>53</v>
      </c>
    </row>
    <row r="81" spans="1:16" ht="12.75">
      <c r="A81" s="26" t="s">
        <v>51</v>
      </c>
      <c s="31" t="s">
        <v>44</v>
      </c>
      <c s="31" t="s">
        <v>5960</v>
      </c>
      <c s="26" t="s">
        <v>53</v>
      </c>
      <c s="32" t="s">
        <v>5961</v>
      </c>
      <c s="33" t="s">
        <v>5602</v>
      </c>
      <c s="34">
        <v>1</v>
      </c>
      <c s="35">
        <v>0</v>
      </c>
      <c s="36">
        <f>ROUND(ROUND(H81,2)*ROUND(G81,3),2)</f>
      </c>
      <c r="O81">
        <f>(I81*21)/100</f>
      </c>
      <c t="s">
        <v>28</v>
      </c>
    </row>
    <row r="82" spans="1:5" ht="12.75">
      <c r="A82" s="37" t="s">
        <v>56</v>
      </c>
      <c r="E82" s="38" t="s">
        <v>5961</v>
      </c>
    </row>
    <row r="83" spans="1:5" ht="12.75">
      <c r="A83" s="39" t="s">
        <v>57</v>
      </c>
      <c r="E83" s="40" t="s">
        <v>53</v>
      </c>
    </row>
    <row r="84" spans="1:5" ht="12.75">
      <c r="A84" t="s">
        <v>58</v>
      </c>
      <c r="E84" s="38" t="s">
        <v>53</v>
      </c>
    </row>
    <row r="85" spans="1:16" ht="12.75">
      <c r="A85" s="26" t="s">
        <v>51</v>
      </c>
      <c s="31" t="s">
        <v>46</v>
      </c>
      <c s="31" t="s">
        <v>5962</v>
      </c>
      <c s="26" t="s">
        <v>53</v>
      </c>
      <c s="32" t="s">
        <v>5961</v>
      </c>
      <c s="33" t="s">
        <v>5602</v>
      </c>
      <c s="34">
        <v>1</v>
      </c>
      <c s="35">
        <v>0</v>
      </c>
      <c s="36">
        <f>ROUND(ROUND(H85,2)*ROUND(G85,3),2)</f>
      </c>
      <c r="O85">
        <f>(I85*21)/100</f>
      </c>
      <c t="s">
        <v>28</v>
      </c>
    </row>
    <row r="86" spans="1:5" ht="12.75">
      <c r="A86" s="37" t="s">
        <v>56</v>
      </c>
      <c r="E86" s="38" t="s">
        <v>5961</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5963</v>
      </c>
      <c s="41">
        <f>0+I10+I27+I52+I101+I154+I183</f>
      </c>
      <c r="O3" t="s">
        <v>23</v>
      </c>
      <c t="s">
        <v>28</v>
      </c>
    </row>
    <row r="4" spans="1:16" ht="15" customHeight="1">
      <c r="A4" t="s">
        <v>17</v>
      </c>
      <c s="12" t="s">
        <v>18</v>
      </c>
      <c s="13" t="s">
        <v>5590</v>
      </c>
      <c s="1"/>
      <c s="14" t="s">
        <v>5591</v>
      </c>
      <c s="1"/>
      <c s="1"/>
      <c s="11"/>
      <c s="11"/>
      <c r="O4" t="s">
        <v>24</v>
      </c>
      <c t="s">
        <v>28</v>
      </c>
    </row>
    <row r="5" spans="1:16" ht="12.75" customHeight="1">
      <c r="A5" t="s">
        <v>21</v>
      </c>
      <c s="12" t="s">
        <v>18</v>
      </c>
      <c s="13" t="s">
        <v>5592</v>
      </c>
      <c s="1"/>
      <c s="14" t="s">
        <v>5593</v>
      </c>
      <c s="1"/>
      <c s="1"/>
      <c s="1"/>
      <c s="1"/>
      <c r="O5" t="s">
        <v>25</v>
      </c>
      <c t="s">
        <v>28</v>
      </c>
    </row>
    <row r="6" spans="1:9" ht="12.75" customHeight="1">
      <c r="A6" t="s">
        <v>384</v>
      </c>
      <c s="16" t="s">
        <v>22</v>
      </c>
      <c s="17" t="s">
        <v>5963</v>
      </c>
      <c s="6"/>
      <c s="18" t="s">
        <v>5964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5966</v>
      </c>
      <c s="27"/>
      <c s="27"/>
      <c s="27"/>
      <c s="30">
        <f>0+Q10</f>
      </c>
      <c r="O10">
        <f>0+R10</f>
      </c>
      <c r="Q10">
        <f>0+I11+I15+I19+I23</f>
      </c>
      <c>
        <f>0+O11+O15+O19+O23</f>
      </c>
    </row>
    <row r="11" spans="1:16" ht="12.75">
      <c r="A11" s="26" t="s">
        <v>51</v>
      </c>
      <c s="31" t="s">
        <v>178</v>
      </c>
      <c s="31" t="s">
        <v>5967</v>
      </c>
      <c s="26" t="s">
        <v>53</v>
      </c>
      <c s="32" t="s">
        <v>5968</v>
      </c>
      <c s="33" t="s">
        <v>892</v>
      </c>
      <c s="34">
        <v>2</v>
      </c>
      <c s="35">
        <v>0</v>
      </c>
      <c s="36">
        <f>ROUND(ROUND(H11,2)*ROUND(G11,3),2)</f>
      </c>
      <c r="O11">
        <f>(I11*21)/100</f>
      </c>
      <c t="s">
        <v>28</v>
      </c>
    </row>
    <row r="12" spans="1:5" ht="12.75">
      <c r="A12" s="37" t="s">
        <v>56</v>
      </c>
      <c r="E12" s="38" t="s">
        <v>5968</v>
      </c>
    </row>
    <row r="13" spans="1:5" ht="12.75">
      <c r="A13" s="39" t="s">
        <v>57</v>
      </c>
      <c r="E13" s="40" t="s">
        <v>53</v>
      </c>
    </row>
    <row r="14" spans="1:5" ht="12.75">
      <c r="A14" t="s">
        <v>58</v>
      </c>
      <c r="E14" s="38" t="s">
        <v>53</v>
      </c>
    </row>
    <row r="15" spans="1:16" ht="12.75">
      <c r="A15" s="26" t="s">
        <v>51</v>
      </c>
      <c s="31" t="s">
        <v>182</v>
      </c>
      <c s="31" t="s">
        <v>5969</v>
      </c>
      <c s="26" t="s">
        <v>53</v>
      </c>
      <c s="32" t="s">
        <v>5970</v>
      </c>
      <c s="33" t="s">
        <v>892</v>
      </c>
      <c s="34">
        <v>1</v>
      </c>
      <c s="35">
        <v>0</v>
      </c>
      <c s="36">
        <f>ROUND(ROUND(H15,2)*ROUND(G15,3),2)</f>
      </c>
      <c r="O15">
        <f>(I15*21)/100</f>
      </c>
      <c t="s">
        <v>28</v>
      </c>
    </row>
    <row r="16" spans="1:5" ht="12.75">
      <c r="A16" s="37" t="s">
        <v>56</v>
      </c>
      <c r="E16" s="38" t="s">
        <v>5970</v>
      </c>
    </row>
    <row r="17" spans="1:5" ht="12.75">
      <c r="A17" s="39" t="s">
        <v>57</v>
      </c>
      <c r="E17" s="40" t="s">
        <v>53</v>
      </c>
    </row>
    <row r="18" spans="1:5" ht="12.75">
      <c r="A18" t="s">
        <v>58</v>
      </c>
      <c r="E18" s="38" t="s">
        <v>53</v>
      </c>
    </row>
    <row r="19" spans="1:16" ht="12.75">
      <c r="A19" s="26" t="s">
        <v>51</v>
      </c>
      <c s="31" t="s">
        <v>194</v>
      </c>
      <c s="31" t="s">
        <v>1070</v>
      </c>
      <c s="26" t="s">
        <v>53</v>
      </c>
      <c s="32" t="s">
        <v>5971</v>
      </c>
      <c s="33" t="s">
        <v>892</v>
      </c>
      <c s="34">
        <v>2</v>
      </c>
      <c s="35">
        <v>0</v>
      </c>
      <c s="36">
        <f>ROUND(ROUND(H19,2)*ROUND(G19,3),2)</f>
      </c>
      <c r="O19">
        <f>(I19*21)/100</f>
      </c>
      <c t="s">
        <v>28</v>
      </c>
    </row>
    <row r="20" spans="1:5" ht="12.75">
      <c r="A20" s="37" t="s">
        <v>56</v>
      </c>
      <c r="E20" s="38" t="s">
        <v>5971</v>
      </c>
    </row>
    <row r="21" spans="1:5" ht="12.75">
      <c r="A21" s="39" t="s">
        <v>57</v>
      </c>
      <c r="E21" s="40" t="s">
        <v>53</v>
      </c>
    </row>
    <row r="22" spans="1:5" ht="12.75">
      <c r="A22" t="s">
        <v>58</v>
      </c>
      <c r="E22" s="38" t="s">
        <v>53</v>
      </c>
    </row>
    <row r="23" spans="1:16" ht="12.75">
      <c r="A23" s="26" t="s">
        <v>51</v>
      </c>
      <c s="31" t="s">
        <v>314</v>
      </c>
      <c s="31" t="s">
        <v>5930</v>
      </c>
      <c s="26" t="s">
        <v>53</v>
      </c>
      <c s="32" t="s">
        <v>5972</v>
      </c>
      <c s="33" t="s">
        <v>892</v>
      </c>
      <c s="34">
        <v>1</v>
      </c>
      <c s="35">
        <v>0</v>
      </c>
      <c s="36">
        <f>ROUND(ROUND(H23,2)*ROUND(G23,3),2)</f>
      </c>
      <c r="O23">
        <f>(I23*21)/100</f>
      </c>
      <c t="s">
        <v>28</v>
      </c>
    </row>
    <row r="24" spans="1:5" ht="12.75">
      <c r="A24" s="37" t="s">
        <v>56</v>
      </c>
      <c r="E24" s="38" t="s">
        <v>5972</v>
      </c>
    </row>
    <row r="25" spans="1:5" ht="12.75">
      <c r="A25" s="39" t="s">
        <v>57</v>
      </c>
      <c r="E25" s="40" t="s">
        <v>53</v>
      </c>
    </row>
    <row r="26" spans="1:5" ht="12.75">
      <c r="A26" t="s">
        <v>58</v>
      </c>
      <c r="E26" s="38" t="s">
        <v>53</v>
      </c>
    </row>
    <row r="27" spans="1:18" ht="12.75" customHeight="1">
      <c r="A27" s="6" t="s">
        <v>48</v>
      </c>
      <c s="6"/>
      <c s="44" t="s">
        <v>5949</v>
      </c>
      <c s="6"/>
      <c s="29" t="s">
        <v>5973</v>
      </c>
      <c s="6"/>
      <c s="6"/>
      <c s="6"/>
      <c s="46">
        <f>0+Q27</f>
      </c>
      <c r="O27">
        <f>0+R27</f>
      </c>
      <c r="Q27">
        <f>0+I28+I32+I36+I40+I44+I48</f>
      </c>
      <c>
        <f>0+O28+O32+O36+O40+O44+O48</f>
      </c>
    </row>
    <row r="28" spans="1:16" ht="12.75">
      <c r="A28" s="26" t="s">
        <v>51</v>
      </c>
      <c s="31" t="s">
        <v>166</v>
      </c>
      <c s="31" t="s">
        <v>5974</v>
      </c>
      <c s="26" t="s">
        <v>53</v>
      </c>
      <c s="32" t="s">
        <v>5975</v>
      </c>
      <c s="33" t="s">
        <v>892</v>
      </c>
      <c s="34">
        <v>1</v>
      </c>
      <c s="35">
        <v>0</v>
      </c>
      <c s="36">
        <f>ROUND(ROUND(H28,2)*ROUND(G28,3),2)</f>
      </c>
      <c r="O28">
        <f>(I28*21)/100</f>
      </c>
      <c t="s">
        <v>28</v>
      </c>
    </row>
    <row r="29" spans="1:5" ht="12.75">
      <c r="A29" s="37" t="s">
        <v>56</v>
      </c>
      <c r="E29" s="38" t="s">
        <v>5975</v>
      </c>
    </row>
    <row r="30" spans="1:5" ht="12.75">
      <c r="A30" s="39" t="s">
        <v>57</v>
      </c>
      <c r="E30" s="40" t="s">
        <v>53</v>
      </c>
    </row>
    <row r="31" spans="1:5" ht="12.75">
      <c r="A31" t="s">
        <v>58</v>
      </c>
      <c r="E31" s="38" t="s">
        <v>53</v>
      </c>
    </row>
    <row r="32" spans="1:16" ht="12.75">
      <c r="A32" s="26" t="s">
        <v>51</v>
      </c>
      <c s="31" t="s">
        <v>170</v>
      </c>
      <c s="31" t="s">
        <v>5976</v>
      </c>
      <c s="26" t="s">
        <v>53</v>
      </c>
      <c s="32" t="s">
        <v>5977</v>
      </c>
      <c s="33" t="s">
        <v>892</v>
      </c>
      <c s="34">
        <v>1</v>
      </c>
      <c s="35">
        <v>0</v>
      </c>
      <c s="36">
        <f>ROUND(ROUND(H32,2)*ROUND(G32,3),2)</f>
      </c>
      <c r="O32">
        <f>(I32*21)/100</f>
      </c>
      <c t="s">
        <v>28</v>
      </c>
    </row>
    <row r="33" spans="1:5" ht="12.75">
      <c r="A33" s="37" t="s">
        <v>56</v>
      </c>
      <c r="E33" s="38" t="s">
        <v>5977</v>
      </c>
    </row>
    <row r="34" spans="1:5" ht="12.75">
      <c r="A34" s="39" t="s">
        <v>57</v>
      </c>
      <c r="E34" s="40" t="s">
        <v>53</v>
      </c>
    </row>
    <row r="35" spans="1:5" ht="12.75">
      <c r="A35" t="s">
        <v>58</v>
      </c>
      <c r="E35" s="38" t="s">
        <v>53</v>
      </c>
    </row>
    <row r="36" spans="1:16" ht="12.75">
      <c r="A36" s="26" t="s">
        <v>51</v>
      </c>
      <c s="31" t="s">
        <v>226</v>
      </c>
      <c s="31" t="s">
        <v>5669</v>
      </c>
      <c s="26" t="s">
        <v>53</v>
      </c>
      <c s="32" t="s">
        <v>5978</v>
      </c>
      <c s="33" t="s">
        <v>892</v>
      </c>
      <c s="34">
        <v>1</v>
      </c>
      <c s="35">
        <v>0</v>
      </c>
      <c s="36">
        <f>ROUND(ROUND(H36,2)*ROUND(G36,3),2)</f>
      </c>
      <c r="O36">
        <f>(I36*21)/100</f>
      </c>
      <c t="s">
        <v>28</v>
      </c>
    </row>
    <row r="37" spans="1:5" ht="12.75">
      <c r="A37" s="37" t="s">
        <v>56</v>
      </c>
      <c r="E37" s="38" t="s">
        <v>5978</v>
      </c>
    </row>
    <row r="38" spans="1:5" ht="12.75">
      <c r="A38" s="39" t="s">
        <v>57</v>
      </c>
      <c r="E38" s="40" t="s">
        <v>53</v>
      </c>
    </row>
    <row r="39" spans="1:5" ht="12.75">
      <c r="A39" t="s">
        <v>58</v>
      </c>
      <c r="E39" s="38" t="s">
        <v>53</v>
      </c>
    </row>
    <row r="40" spans="1:16" ht="12.75">
      <c r="A40" s="26" t="s">
        <v>51</v>
      </c>
      <c s="31" t="s">
        <v>230</v>
      </c>
      <c s="31" t="s">
        <v>5933</v>
      </c>
      <c s="26" t="s">
        <v>53</v>
      </c>
      <c s="32" t="s">
        <v>5979</v>
      </c>
      <c s="33" t="s">
        <v>892</v>
      </c>
      <c s="34">
        <v>1</v>
      </c>
      <c s="35">
        <v>0</v>
      </c>
      <c s="36">
        <f>ROUND(ROUND(H40,2)*ROUND(G40,3),2)</f>
      </c>
      <c r="O40">
        <f>(I40*21)/100</f>
      </c>
      <c t="s">
        <v>28</v>
      </c>
    </row>
    <row r="41" spans="1:5" ht="12.75">
      <c r="A41" s="37" t="s">
        <v>56</v>
      </c>
      <c r="E41" s="38" t="s">
        <v>5979</v>
      </c>
    </row>
    <row r="42" spans="1:5" ht="12.75">
      <c r="A42" s="39" t="s">
        <v>57</v>
      </c>
      <c r="E42" s="40" t="s">
        <v>53</v>
      </c>
    </row>
    <row r="43" spans="1:5" ht="12.75">
      <c r="A43" t="s">
        <v>58</v>
      </c>
      <c r="E43" s="38" t="s">
        <v>53</v>
      </c>
    </row>
    <row r="44" spans="1:16" ht="12.75">
      <c r="A44" s="26" t="s">
        <v>51</v>
      </c>
      <c s="31" t="s">
        <v>234</v>
      </c>
      <c s="31" t="s">
        <v>5935</v>
      </c>
      <c s="26" t="s">
        <v>53</v>
      </c>
      <c s="32" t="s">
        <v>5980</v>
      </c>
      <c s="33" t="s">
        <v>892</v>
      </c>
      <c s="34">
        <v>1</v>
      </c>
      <c s="35">
        <v>0</v>
      </c>
      <c s="36">
        <f>ROUND(ROUND(H44,2)*ROUND(G44,3),2)</f>
      </c>
      <c r="O44">
        <f>(I44*21)/100</f>
      </c>
      <c t="s">
        <v>28</v>
      </c>
    </row>
    <row r="45" spans="1:5" ht="12.75">
      <c r="A45" s="37" t="s">
        <v>56</v>
      </c>
      <c r="E45" s="38" t="s">
        <v>5980</v>
      </c>
    </row>
    <row r="46" spans="1:5" ht="12.75">
      <c r="A46" s="39" t="s">
        <v>57</v>
      </c>
      <c r="E46" s="40" t="s">
        <v>53</v>
      </c>
    </row>
    <row r="47" spans="1:5" ht="12.75">
      <c r="A47" t="s">
        <v>58</v>
      </c>
      <c r="E47" s="38" t="s">
        <v>53</v>
      </c>
    </row>
    <row r="48" spans="1:16" ht="12.75">
      <c r="A48" s="26" t="s">
        <v>51</v>
      </c>
      <c s="31" t="s">
        <v>238</v>
      </c>
      <c s="31" t="s">
        <v>5937</v>
      </c>
      <c s="26" t="s">
        <v>53</v>
      </c>
      <c s="32" t="s">
        <v>5981</v>
      </c>
      <c s="33" t="s">
        <v>892</v>
      </c>
      <c s="34">
        <v>1</v>
      </c>
      <c s="35">
        <v>0</v>
      </c>
      <c s="36">
        <f>ROUND(ROUND(H48,2)*ROUND(G48,3),2)</f>
      </c>
      <c r="O48">
        <f>(I48*21)/100</f>
      </c>
      <c t="s">
        <v>28</v>
      </c>
    </row>
    <row r="49" spans="1:5" ht="12.75">
      <c r="A49" s="37" t="s">
        <v>56</v>
      </c>
      <c r="E49" s="38" t="s">
        <v>5981</v>
      </c>
    </row>
    <row r="50" spans="1:5" ht="12.75">
      <c r="A50" s="39" t="s">
        <v>57</v>
      </c>
      <c r="E50" s="40" t="s">
        <v>53</v>
      </c>
    </row>
    <row r="51" spans="1:5" ht="12.75">
      <c r="A51" t="s">
        <v>58</v>
      </c>
      <c r="E51" s="38" t="s">
        <v>53</v>
      </c>
    </row>
    <row r="52" spans="1:18" ht="12.75" customHeight="1">
      <c r="A52" s="6" t="s">
        <v>48</v>
      </c>
      <c s="6"/>
      <c s="44" t="s">
        <v>5982</v>
      </c>
      <c s="6"/>
      <c s="29" t="s">
        <v>5983</v>
      </c>
      <c s="6"/>
      <c s="6"/>
      <c s="6"/>
      <c s="46">
        <f>0+Q52</f>
      </c>
      <c r="O52">
        <f>0+R52</f>
      </c>
      <c r="Q52">
        <f>0+I53+I57+I61+I65+I69+I73+I77+I81+I85+I89+I93+I97</f>
      </c>
      <c>
        <f>0+O53+O57+O61+O65+O69+O73+O77+O81+O85+O89+O93+O97</f>
      </c>
    </row>
    <row r="53" spans="1:16" ht="25.5">
      <c r="A53" s="26" t="s">
        <v>51</v>
      </c>
      <c s="31" t="s">
        <v>27</v>
      </c>
      <c s="31" t="s">
        <v>5984</v>
      </c>
      <c s="26" t="s">
        <v>53</v>
      </c>
      <c s="32" t="s">
        <v>5985</v>
      </c>
      <c s="33" t="s">
        <v>55</v>
      </c>
      <c s="34">
        <v>15</v>
      </c>
      <c s="35">
        <v>0</v>
      </c>
      <c s="36">
        <f>ROUND(ROUND(H53,2)*ROUND(G53,3),2)</f>
      </c>
      <c r="O53">
        <f>(I53*21)/100</f>
      </c>
      <c t="s">
        <v>28</v>
      </c>
    </row>
    <row r="54" spans="1:5" ht="25.5">
      <c r="A54" s="37" t="s">
        <v>56</v>
      </c>
      <c r="E54" s="38" t="s">
        <v>5985</v>
      </c>
    </row>
    <row r="55" spans="1:5" ht="12.75">
      <c r="A55" s="39" t="s">
        <v>57</v>
      </c>
      <c r="E55" s="40" t="s">
        <v>53</v>
      </c>
    </row>
    <row r="56" spans="1:5" ht="12.75">
      <c r="A56" t="s">
        <v>58</v>
      </c>
      <c r="E56" s="38" t="s">
        <v>53</v>
      </c>
    </row>
    <row r="57" spans="1:16" ht="25.5">
      <c r="A57" s="26" t="s">
        <v>51</v>
      </c>
      <c s="31" t="s">
        <v>81</v>
      </c>
      <c s="31" t="s">
        <v>5986</v>
      </c>
      <c s="26" t="s">
        <v>53</v>
      </c>
      <c s="32" t="s">
        <v>5987</v>
      </c>
      <c s="33" t="s">
        <v>55</v>
      </c>
      <c s="34">
        <v>5</v>
      </c>
      <c s="35">
        <v>0</v>
      </c>
      <c s="36">
        <f>ROUND(ROUND(H57,2)*ROUND(G57,3),2)</f>
      </c>
      <c r="O57">
        <f>(I57*21)/100</f>
      </c>
      <c t="s">
        <v>28</v>
      </c>
    </row>
    <row r="58" spans="1:5" ht="25.5">
      <c r="A58" s="37" t="s">
        <v>56</v>
      </c>
      <c r="E58" s="38" t="s">
        <v>5987</v>
      </c>
    </row>
    <row r="59" spans="1:5" ht="12.75">
      <c r="A59" s="39" t="s">
        <v>57</v>
      </c>
      <c r="E59" s="40" t="s">
        <v>53</v>
      </c>
    </row>
    <row r="60" spans="1:5" ht="12.75">
      <c r="A60" t="s">
        <v>58</v>
      </c>
      <c r="E60" s="38" t="s">
        <v>53</v>
      </c>
    </row>
    <row r="61" spans="1:16" ht="12.75">
      <c r="A61" s="26" t="s">
        <v>51</v>
      </c>
      <c s="31" t="s">
        <v>85</v>
      </c>
      <c s="31" t="s">
        <v>5988</v>
      </c>
      <c s="26" t="s">
        <v>53</v>
      </c>
      <c s="32" t="s">
        <v>5989</v>
      </c>
      <c s="33" t="s">
        <v>892</v>
      </c>
      <c s="34">
        <v>1</v>
      </c>
      <c s="35">
        <v>0</v>
      </c>
      <c s="36">
        <f>ROUND(ROUND(H61,2)*ROUND(G61,3),2)</f>
      </c>
      <c r="O61">
        <f>(I61*21)/100</f>
      </c>
      <c t="s">
        <v>28</v>
      </c>
    </row>
    <row r="62" spans="1:5" ht="12.75">
      <c r="A62" s="37" t="s">
        <v>56</v>
      </c>
      <c r="E62" s="38" t="s">
        <v>5989</v>
      </c>
    </row>
    <row r="63" spans="1:5" ht="12.75">
      <c r="A63" s="39" t="s">
        <v>57</v>
      </c>
      <c r="E63" s="40" t="s">
        <v>53</v>
      </c>
    </row>
    <row r="64" spans="1:5" ht="12.75">
      <c r="A64" t="s">
        <v>58</v>
      </c>
      <c r="E64" s="38" t="s">
        <v>53</v>
      </c>
    </row>
    <row r="65" spans="1:16" ht="12.75">
      <c r="A65" s="26" t="s">
        <v>51</v>
      </c>
      <c s="31" t="s">
        <v>44</v>
      </c>
      <c s="31" t="s">
        <v>5990</v>
      </c>
      <c s="26" t="s">
        <v>53</v>
      </c>
      <c s="32" t="s">
        <v>5991</v>
      </c>
      <c s="33" t="s">
        <v>892</v>
      </c>
      <c s="34">
        <v>2</v>
      </c>
      <c s="35">
        <v>0</v>
      </c>
      <c s="36">
        <f>ROUND(ROUND(H65,2)*ROUND(G65,3),2)</f>
      </c>
      <c r="O65">
        <f>(I65*21)/100</f>
      </c>
      <c t="s">
        <v>28</v>
      </c>
    </row>
    <row r="66" spans="1:5" ht="12.75">
      <c r="A66" s="37" t="s">
        <v>56</v>
      </c>
      <c r="E66" s="38" t="s">
        <v>5991</v>
      </c>
    </row>
    <row r="67" spans="1:5" ht="12.75">
      <c r="A67" s="39" t="s">
        <v>57</v>
      </c>
      <c r="E67" s="40" t="s">
        <v>53</v>
      </c>
    </row>
    <row r="68" spans="1:5" ht="12.75">
      <c r="A68" t="s">
        <v>58</v>
      </c>
      <c r="E68" s="38" t="s">
        <v>53</v>
      </c>
    </row>
    <row r="69" spans="1:16" ht="25.5">
      <c r="A69" s="26" t="s">
        <v>51</v>
      </c>
      <c s="31" t="s">
        <v>186</v>
      </c>
      <c s="31" t="s">
        <v>5992</v>
      </c>
      <c s="26" t="s">
        <v>53</v>
      </c>
      <c s="32" t="s">
        <v>5993</v>
      </c>
      <c s="33" t="s">
        <v>55</v>
      </c>
      <c s="34">
        <v>15</v>
      </c>
      <c s="35">
        <v>0</v>
      </c>
      <c s="36">
        <f>ROUND(ROUND(H69,2)*ROUND(G69,3),2)</f>
      </c>
      <c r="O69">
        <f>(I69*21)/100</f>
      </c>
      <c t="s">
        <v>28</v>
      </c>
    </row>
    <row r="70" spans="1:5" ht="25.5">
      <c r="A70" s="37" t="s">
        <v>56</v>
      </c>
      <c r="E70" s="38" t="s">
        <v>5993</v>
      </c>
    </row>
    <row r="71" spans="1:5" ht="12.75">
      <c r="A71" s="39" t="s">
        <v>57</v>
      </c>
      <c r="E71" s="40" t="s">
        <v>53</v>
      </c>
    </row>
    <row r="72" spans="1:5" ht="12.75">
      <c r="A72" t="s">
        <v>58</v>
      </c>
      <c r="E72" s="38" t="s">
        <v>53</v>
      </c>
    </row>
    <row r="73" spans="1:16" ht="25.5">
      <c r="A73" s="26" t="s">
        <v>51</v>
      </c>
      <c s="31" t="s">
        <v>190</v>
      </c>
      <c s="31" t="s">
        <v>5994</v>
      </c>
      <c s="26" t="s">
        <v>53</v>
      </c>
      <c s="32" t="s">
        <v>5995</v>
      </c>
      <c s="33" t="s">
        <v>55</v>
      </c>
      <c s="34">
        <v>2</v>
      </c>
      <c s="35">
        <v>0</v>
      </c>
      <c s="36">
        <f>ROUND(ROUND(H73,2)*ROUND(G73,3),2)</f>
      </c>
      <c r="O73">
        <f>(I73*21)/100</f>
      </c>
      <c t="s">
        <v>28</v>
      </c>
    </row>
    <row r="74" spans="1:5" ht="25.5">
      <c r="A74" s="37" t="s">
        <v>56</v>
      </c>
      <c r="E74" s="38" t="s">
        <v>5995</v>
      </c>
    </row>
    <row r="75" spans="1:5" ht="12.75">
      <c r="A75" s="39" t="s">
        <v>57</v>
      </c>
      <c r="E75" s="40" t="s">
        <v>53</v>
      </c>
    </row>
    <row r="76" spans="1:5" ht="12.75">
      <c r="A76" t="s">
        <v>58</v>
      </c>
      <c r="E76" s="38" t="s">
        <v>53</v>
      </c>
    </row>
    <row r="77" spans="1:16" ht="12.75">
      <c r="A77" s="26" t="s">
        <v>51</v>
      </c>
      <c s="31" t="s">
        <v>198</v>
      </c>
      <c s="31" t="s">
        <v>5952</v>
      </c>
      <c s="26" t="s">
        <v>53</v>
      </c>
      <c s="32" t="s">
        <v>5996</v>
      </c>
      <c s="33" t="s">
        <v>55</v>
      </c>
      <c s="34">
        <v>15</v>
      </c>
      <c s="35">
        <v>0</v>
      </c>
      <c s="36">
        <f>ROUND(ROUND(H77,2)*ROUND(G77,3),2)</f>
      </c>
      <c r="O77">
        <f>(I77*21)/100</f>
      </c>
      <c t="s">
        <v>28</v>
      </c>
    </row>
    <row r="78" spans="1:5" ht="12.75">
      <c r="A78" s="37" t="s">
        <v>56</v>
      </c>
      <c r="E78" s="38" t="s">
        <v>5996</v>
      </c>
    </row>
    <row r="79" spans="1:5" ht="12.75">
      <c r="A79" s="39" t="s">
        <v>57</v>
      </c>
      <c r="E79" s="40" t="s">
        <v>53</v>
      </c>
    </row>
    <row r="80" spans="1:5" ht="12.75">
      <c r="A80" t="s">
        <v>58</v>
      </c>
      <c r="E80" s="38" t="s">
        <v>53</v>
      </c>
    </row>
    <row r="81" spans="1:16" ht="12.75">
      <c r="A81" s="26" t="s">
        <v>51</v>
      </c>
      <c s="31" t="s">
        <v>302</v>
      </c>
      <c s="31" t="s">
        <v>5954</v>
      </c>
      <c s="26" t="s">
        <v>53</v>
      </c>
      <c s="32" t="s">
        <v>5997</v>
      </c>
      <c s="33" t="s">
        <v>55</v>
      </c>
      <c s="34">
        <v>2</v>
      </c>
      <c s="35">
        <v>0</v>
      </c>
      <c s="36">
        <f>ROUND(ROUND(H81,2)*ROUND(G81,3),2)</f>
      </c>
      <c r="O81">
        <f>(I81*21)/100</f>
      </c>
      <c t="s">
        <v>28</v>
      </c>
    </row>
    <row r="82" spans="1:5" ht="12.75">
      <c r="A82" s="37" t="s">
        <v>56</v>
      </c>
      <c r="E82" s="38" t="s">
        <v>5997</v>
      </c>
    </row>
    <row r="83" spans="1:5" ht="12.75">
      <c r="A83" s="39" t="s">
        <v>57</v>
      </c>
      <c r="E83" s="40" t="s">
        <v>53</v>
      </c>
    </row>
    <row r="84" spans="1:5" ht="12.75">
      <c r="A84" t="s">
        <v>58</v>
      </c>
      <c r="E84" s="38" t="s">
        <v>53</v>
      </c>
    </row>
    <row r="85" spans="1:16" ht="12.75">
      <c r="A85" s="26" t="s">
        <v>51</v>
      </c>
      <c s="31" t="s">
        <v>306</v>
      </c>
      <c s="31" t="s">
        <v>5956</v>
      </c>
      <c s="26" t="s">
        <v>53</v>
      </c>
      <c s="32" t="s">
        <v>5998</v>
      </c>
      <c s="33" t="s">
        <v>892</v>
      </c>
      <c s="34">
        <v>1</v>
      </c>
      <c s="35">
        <v>0</v>
      </c>
      <c s="36">
        <f>ROUND(ROUND(H85,2)*ROUND(G85,3),2)</f>
      </c>
      <c r="O85">
        <f>(I85*21)/100</f>
      </c>
      <c t="s">
        <v>28</v>
      </c>
    </row>
    <row r="86" spans="1:5" ht="12.75">
      <c r="A86" s="37" t="s">
        <v>56</v>
      </c>
      <c r="E86" s="38" t="s">
        <v>5998</v>
      </c>
    </row>
    <row r="87" spans="1:5" ht="12.75">
      <c r="A87" s="39" t="s">
        <v>57</v>
      </c>
      <c r="E87" s="40" t="s">
        <v>53</v>
      </c>
    </row>
    <row r="88" spans="1:5" ht="12.75">
      <c r="A88" t="s">
        <v>58</v>
      </c>
      <c r="E88" s="38" t="s">
        <v>53</v>
      </c>
    </row>
    <row r="89" spans="1:16" ht="12.75">
      <c r="A89" s="26" t="s">
        <v>51</v>
      </c>
      <c s="31" t="s">
        <v>318</v>
      </c>
      <c s="31" t="s">
        <v>5999</v>
      </c>
      <c s="26" t="s">
        <v>53</v>
      </c>
      <c s="32" t="s">
        <v>6000</v>
      </c>
      <c s="33" t="s">
        <v>55</v>
      </c>
      <c s="34">
        <v>15</v>
      </c>
      <c s="35">
        <v>0</v>
      </c>
      <c s="36">
        <f>ROUND(ROUND(H89,2)*ROUND(G89,3),2)</f>
      </c>
      <c r="O89">
        <f>(I89*21)/100</f>
      </c>
      <c t="s">
        <v>28</v>
      </c>
    </row>
    <row r="90" spans="1:5" ht="12.75">
      <c r="A90" s="37" t="s">
        <v>56</v>
      </c>
      <c r="E90" s="38" t="s">
        <v>6000</v>
      </c>
    </row>
    <row r="91" spans="1:5" ht="12.75">
      <c r="A91" s="39" t="s">
        <v>57</v>
      </c>
      <c r="E91" s="40" t="s">
        <v>53</v>
      </c>
    </row>
    <row r="92" spans="1:5" ht="12.75">
      <c r="A92" t="s">
        <v>58</v>
      </c>
      <c r="E92" s="38" t="s">
        <v>53</v>
      </c>
    </row>
    <row r="93" spans="1:16" ht="12.75">
      <c r="A93" s="26" t="s">
        <v>51</v>
      </c>
      <c s="31" t="s">
        <v>242</v>
      </c>
      <c s="31" t="s">
        <v>5943</v>
      </c>
      <c s="26" t="s">
        <v>53</v>
      </c>
      <c s="32" t="s">
        <v>6001</v>
      </c>
      <c s="33" t="s">
        <v>55</v>
      </c>
      <c s="34">
        <v>5</v>
      </c>
      <c s="35">
        <v>0</v>
      </c>
      <c s="36">
        <f>ROUND(ROUND(H93,2)*ROUND(G93,3),2)</f>
      </c>
      <c r="O93">
        <f>(I93*21)/100</f>
      </c>
      <c t="s">
        <v>28</v>
      </c>
    </row>
    <row r="94" spans="1:5" ht="12.75">
      <c r="A94" s="37" t="s">
        <v>56</v>
      </c>
      <c r="E94" s="38" t="s">
        <v>6001</v>
      </c>
    </row>
    <row r="95" spans="1:5" ht="12.75">
      <c r="A95" s="39" t="s">
        <v>57</v>
      </c>
      <c r="E95" s="40" t="s">
        <v>53</v>
      </c>
    </row>
    <row r="96" spans="1:5" ht="12.75">
      <c r="A96" t="s">
        <v>58</v>
      </c>
      <c r="E96" s="38" t="s">
        <v>53</v>
      </c>
    </row>
    <row r="97" spans="1:16" ht="12.75">
      <c r="A97" s="26" t="s">
        <v>51</v>
      </c>
      <c s="31" t="s">
        <v>246</v>
      </c>
      <c s="31" t="s">
        <v>5947</v>
      </c>
      <c s="26" t="s">
        <v>53</v>
      </c>
      <c s="32" t="s">
        <v>6002</v>
      </c>
      <c s="33" t="s">
        <v>892</v>
      </c>
      <c s="34">
        <v>2</v>
      </c>
      <c s="35">
        <v>0</v>
      </c>
      <c s="36">
        <f>ROUND(ROUND(H97,2)*ROUND(G97,3),2)</f>
      </c>
      <c r="O97">
        <f>(I97*21)/100</f>
      </c>
      <c t="s">
        <v>28</v>
      </c>
    </row>
    <row r="98" spans="1:5" ht="12.75">
      <c r="A98" s="37" t="s">
        <v>56</v>
      </c>
      <c r="E98" s="38" t="s">
        <v>6002</v>
      </c>
    </row>
    <row r="99" spans="1:5" ht="12.75">
      <c r="A99" s="39" t="s">
        <v>57</v>
      </c>
      <c r="E99" s="40" t="s">
        <v>53</v>
      </c>
    </row>
    <row r="100" spans="1:5" ht="12.75">
      <c r="A100" t="s">
        <v>58</v>
      </c>
      <c r="E100" s="38" t="s">
        <v>53</v>
      </c>
    </row>
    <row r="101" spans="1:18" ht="12.75" customHeight="1">
      <c r="A101" s="6" t="s">
        <v>48</v>
      </c>
      <c s="6"/>
      <c s="44" t="s">
        <v>6003</v>
      </c>
      <c s="6"/>
      <c s="29" t="s">
        <v>6004</v>
      </c>
      <c s="6"/>
      <c s="6"/>
      <c s="6"/>
      <c s="46">
        <f>0+Q101</f>
      </c>
      <c r="O101">
        <f>0+R101</f>
      </c>
      <c r="Q101">
        <f>0+I102+I106+I110+I114+I118+I122+I126+I130+I134+I138+I142+I146+I150</f>
      </c>
      <c>
        <f>0+O102+O106+O110+O114+O118+O122+O126+O130+O134+O138+O142+O146+O150</f>
      </c>
    </row>
    <row r="102" spans="1:16" ht="12.75">
      <c r="A102" s="26" t="s">
        <v>51</v>
      </c>
      <c s="31" t="s">
        <v>34</v>
      </c>
      <c s="31" t="s">
        <v>6005</v>
      </c>
      <c s="26" t="s">
        <v>53</v>
      </c>
      <c s="32" t="s">
        <v>6006</v>
      </c>
      <c s="33" t="s">
        <v>55</v>
      </c>
      <c s="34">
        <v>5</v>
      </c>
      <c s="35">
        <v>0</v>
      </c>
      <c s="36">
        <f>ROUND(ROUND(H102,2)*ROUND(G102,3),2)</f>
      </c>
      <c r="O102">
        <f>(I102*21)/100</f>
      </c>
      <c t="s">
        <v>28</v>
      </c>
    </row>
    <row r="103" spans="1:5" ht="12.75">
      <c r="A103" s="37" t="s">
        <v>56</v>
      </c>
      <c r="E103" s="38" t="s">
        <v>6006</v>
      </c>
    </row>
    <row r="104" spans="1:5" ht="12.75">
      <c r="A104" s="39" t="s">
        <v>57</v>
      </c>
      <c r="E104" s="40" t="s">
        <v>53</v>
      </c>
    </row>
    <row r="105" spans="1:5" ht="12.75">
      <c r="A105" t="s">
        <v>58</v>
      </c>
      <c r="E105" s="38" t="s">
        <v>53</v>
      </c>
    </row>
    <row r="106" spans="1:16" ht="12.75">
      <c r="A106" s="26" t="s">
        <v>51</v>
      </c>
      <c s="31" t="s">
        <v>28</v>
      </c>
      <c s="31" t="s">
        <v>6007</v>
      </c>
      <c s="26" t="s">
        <v>53</v>
      </c>
      <c s="32" t="s">
        <v>6008</v>
      </c>
      <c s="33" t="s">
        <v>55</v>
      </c>
      <c s="34">
        <v>10</v>
      </c>
      <c s="35">
        <v>0</v>
      </c>
      <c s="36">
        <f>ROUND(ROUND(H106,2)*ROUND(G106,3),2)</f>
      </c>
      <c r="O106">
        <f>(I106*21)/100</f>
      </c>
      <c t="s">
        <v>28</v>
      </c>
    </row>
    <row r="107" spans="1:5" ht="12.75">
      <c r="A107" s="37" t="s">
        <v>56</v>
      </c>
      <c r="E107" s="38" t="s">
        <v>6008</v>
      </c>
    </row>
    <row r="108" spans="1:5" ht="12.75">
      <c r="A108" s="39" t="s">
        <v>57</v>
      </c>
      <c r="E108" s="40" t="s">
        <v>53</v>
      </c>
    </row>
    <row r="109" spans="1:5" ht="12.75">
      <c r="A109" t="s">
        <v>58</v>
      </c>
      <c r="E109" s="38" t="s">
        <v>53</v>
      </c>
    </row>
    <row r="110" spans="1:16" ht="12.75">
      <c r="A110" s="26" t="s">
        <v>51</v>
      </c>
      <c s="31" t="s">
        <v>26</v>
      </c>
      <c s="31" t="s">
        <v>6009</v>
      </c>
      <c s="26" t="s">
        <v>53</v>
      </c>
      <c s="32" t="s">
        <v>6010</v>
      </c>
      <c s="33" t="s">
        <v>55</v>
      </c>
      <c s="34">
        <v>30</v>
      </c>
      <c s="35">
        <v>0</v>
      </c>
      <c s="36">
        <f>ROUND(ROUND(H110,2)*ROUND(G110,3),2)</f>
      </c>
      <c r="O110">
        <f>(I110*21)/100</f>
      </c>
      <c t="s">
        <v>28</v>
      </c>
    </row>
    <row r="111" spans="1:5" ht="12.75">
      <c r="A111" s="37" t="s">
        <v>56</v>
      </c>
      <c r="E111" s="38" t="s">
        <v>6010</v>
      </c>
    </row>
    <row r="112" spans="1:5" ht="12.75">
      <c r="A112" s="39" t="s">
        <v>57</v>
      </c>
      <c r="E112" s="40" t="s">
        <v>53</v>
      </c>
    </row>
    <row r="113" spans="1:5" ht="12.75">
      <c r="A113" t="s">
        <v>58</v>
      </c>
      <c r="E113" s="38" t="s">
        <v>53</v>
      </c>
    </row>
    <row r="114" spans="1:16" ht="12.75">
      <c r="A114" s="26" t="s">
        <v>51</v>
      </c>
      <c s="31" t="s">
        <v>38</v>
      </c>
      <c s="31" t="s">
        <v>6011</v>
      </c>
      <c s="26" t="s">
        <v>53</v>
      </c>
      <c s="32" t="s">
        <v>6012</v>
      </c>
      <c s="33" t="s">
        <v>55</v>
      </c>
      <c s="34">
        <v>20</v>
      </c>
      <c s="35">
        <v>0</v>
      </c>
      <c s="36">
        <f>ROUND(ROUND(H114,2)*ROUND(G114,3),2)</f>
      </c>
      <c r="O114">
        <f>(I114*21)/100</f>
      </c>
      <c t="s">
        <v>28</v>
      </c>
    </row>
    <row r="115" spans="1:5" ht="12.75">
      <c r="A115" s="37" t="s">
        <v>56</v>
      </c>
      <c r="E115" s="38" t="s">
        <v>6012</v>
      </c>
    </row>
    <row r="116" spans="1:5" ht="12.75">
      <c r="A116" s="39" t="s">
        <v>57</v>
      </c>
      <c r="E116" s="40" t="s">
        <v>53</v>
      </c>
    </row>
    <row r="117" spans="1:5" ht="12.75">
      <c r="A117" t="s">
        <v>58</v>
      </c>
      <c r="E117" s="38" t="s">
        <v>53</v>
      </c>
    </row>
    <row r="118" spans="1:16" ht="12.75">
      <c r="A118" s="26" t="s">
        <v>51</v>
      </c>
      <c s="31" t="s">
        <v>40</v>
      </c>
      <c s="31" t="s">
        <v>6013</v>
      </c>
      <c s="26" t="s">
        <v>53</v>
      </c>
      <c s="32" t="s">
        <v>6014</v>
      </c>
      <c s="33" t="s">
        <v>55</v>
      </c>
      <c s="34">
        <v>20</v>
      </c>
      <c s="35">
        <v>0</v>
      </c>
      <c s="36">
        <f>ROUND(ROUND(H118,2)*ROUND(G118,3),2)</f>
      </c>
      <c r="O118">
        <f>(I118*21)/100</f>
      </c>
      <c t="s">
        <v>28</v>
      </c>
    </row>
    <row r="119" spans="1:5" ht="12.75">
      <c r="A119" s="37" t="s">
        <v>56</v>
      </c>
      <c r="E119" s="38" t="s">
        <v>6014</v>
      </c>
    </row>
    <row r="120" spans="1:5" ht="12.75">
      <c r="A120" s="39" t="s">
        <v>57</v>
      </c>
      <c r="E120" s="40" t="s">
        <v>53</v>
      </c>
    </row>
    <row r="121" spans="1:5" ht="12.75">
      <c r="A121" t="s">
        <v>58</v>
      </c>
      <c r="E121" s="38" t="s">
        <v>53</v>
      </c>
    </row>
    <row r="122" spans="1:16" ht="38.25">
      <c r="A122" s="26" t="s">
        <v>51</v>
      </c>
      <c s="31" t="s">
        <v>46</v>
      </c>
      <c s="31" t="s">
        <v>6015</v>
      </c>
      <c s="26" t="s">
        <v>53</v>
      </c>
      <c s="32" t="s">
        <v>6016</v>
      </c>
      <c s="33" t="s">
        <v>55</v>
      </c>
      <c s="34">
        <v>20</v>
      </c>
      <c s="35">
        <v>0</v>
      </c>
      <c s="36">
        <f>ROUND(ROUND(H122,2)*ROUND(G122,3),2)</f>
      </c>
      <c r="O122">
        <f>(I122*21)/100</f>
      </c>
      <c t="s">
        <v>28</v>
      </c>
    </row>
    <row r="123" spans="1:5" ht="38.25">
      <c r="A123" s="37" t="s">
        <v>56</v>
      </c>
      <c r="E123" s="38" t="s">
        <v>6017</v>
      </c>
    </row>
    <row r="124" spans="1:5" ht="12.75">
      <c r="A124" s="39" t="s">
        <v>57</v>
      </c>
      <c r="E124" s="40" t="s">
        <v>53</v>
      </c>
    </row>
    <row r="125" spans="1:5" ht="12.75">
      <c r="A125" t="s">
        <v>58</v>
      </c>
      <c r="E125" s="38" t="s">
        <v>53</v>
      </c>
    </row>
    <row r="126" spans="1:16" ht="25.5">
      <c r="A126" s="26" t="s">
        <v>51</v>
      </c>
      <c s="31" t="s">
        <v>95</v>
      </c>
      <c s="31" t="s">
        <v>6018</v>
      </c>
      <c s="26" t="s">
        <v>53</v>
      </c>
      <c s="32" t="s">
        <v>6019</v>
      </c>
      <c s="33" t="s">
        <v>55</v>
      </c>
      <c s="34">
        <v>4</v>
      </c>
      <c s="35">
        <v>0</v>
      </c>
      <c s="36">
        <f>ROUND(ROUND(H126,2)*ROUND(G126,3),2)</f>
      </c>
      <c r="O126">
        <f>(I126*21)/100</f>
      </c>
      <c t="s">
        <v>28</v>
      </c>
    </row>
    <row r="127" spans="1:5" ht="25.5">
      <c r="A127" s="37" t="s">
        <v>56</v>
      </c>
      <c r="E127" s="38" t="s">
        <v>6019</v>
      </c>
    </row>
    <row r="128" spans="1:5" ht="12.75">
      <c r="A128" s="39" t="s">
        <v>57</v>
      </c>
      <c r="E128" s="40" t="s">
        <v>53</v>
      </c>
    </row>
    <row r="129" spans="1:5" ht="12.75">
      <c r="A129" t="s">
        <v>58</v>
      </c>
      <c r="E129" s="38" t="s">
        <v>53</v>
      </c>
    </row>
    <row r="130" spans="1:16" ht="25.5">
      <c r="A130" s="26" t="s">
        <v>51</v>
      </c>
      <c s="31" t="s">
        <v>99</v>
      </c>
      <c s="31" t="s">
        <v>6020</v>
      </c>
      <c s="26" t="s">
        <v>53</v>
      </c>
      <c s="32" t="s">
        <v>6021</v>
      </c>
      <c s="33" t="s">
        <v>55</v>
      </c>
      <c s="34">
        <v>4</v>
      </c>
      <c s="35">
        <v>0</v>
      </c>
      <c s="36">
        <f>ROUND(ROUND(H130,2)*ROUND(G130,3),2)</f>
      </c>
      <c r="O130">
        <f>(I130*21)/100</f>
      </c>
      <c t="s">
        <v>28</v>
      </c>
    </row>
    <row r="131" spans="1:5" ht="25.5">
      <c r="A131" s="37" t="s">
        <v>56</v>
      </c>
      <c r="E131" s="38" t="s">
        <v>6021</v>
      </c>
    </row>
    <row r="132" spans="1:5" ht="12.75">
      <c r="A132" s="39" t="s">
        <v>57</v>
      </c>
      <c r="E132" s="40" t="s">
        <v>53</v>
      </c>
    </row>
    <row r="133" spans="1:5" ht="12.75">
      <c r="A133" t="s">
        <v>58</v>
      </c>
      <c r="E133" s="38" t="s">
        <v>53</v>
      </c>
    </row>
    <row r="134" spans="1:16" ht="12.75">
      <c r="A134" s="26" t="s">
        <v>51</v>
      </c>
      <c s="31" t="s">
        <v>103</v>
      </c>
      <c s="31" t="s">
        <v>6020</v>
      </c>
      <c s="26" t="s">
        <v>34</v>
      </c>
      <c s="32" t="s">
        <v>6022</v>
      </c>
      <c s="33" t="s">
        <v>55</v>
      </c>
      <c s="34">
        <v>15</v>
      </c>
      <c s="35">
        <v>0</v>
      </c>
      <c s="36">
        <f>ROUND(ROUND(H134,2)*ROUND(G134,3),2)</f>
      </c>
      <c r="O134">
        <f>(I134*21)/100</f>
      </c>
      <c t="s">
        <v>28</v>
      </c>
    </row>
    <row r="135" spans="1:5" ht="12.75">
      <c r="A135" s="37" t="s">
        <v>56</v>
      </c>
      <c r="E135" s="38" t="s">
        <v>6022</v>
      </c>
    </row>
    <row r="136" spans="1:5" ht="12.75">
      <c r="A136" s="39" t="s">
        <v>57</v>
      </c>
      <c r="E136" s="40" t="s">
        <v>53</v>
      </c>
    </row>
    <row r="137" spans="1:5" ht="12.75">
      <c r="A137" t="s">
        <v>58</v>
      </c>
      <c r="E137" s="38" t="s">
        <v>53</v>
      </c>
    </row>
    <row r="138" spans="1:16" ht="25.5">
      <c r="A138" s="26" t="s">
        <v>51</v>
      </c>
      <c s="31" t="s">
        <v>67</v>
      </c>
      <c s="31" t="s">
        <v>6023</v>
      </c>
      <c s="26" t="s">
        <v>53</v>
      </c>
      <c s="32" t="s">
        <v>6024</v>
      </c>
      <c s="33" t="s">
        <v>55</v>
      </c>
      <c s="34">
        <v>1</v>
      </c>
      <c s="35">
        <v>0</v>
      </c>
      <c s="36">
        <f>ROUND(ROUND(H138,2)*ROUND(G138,3),2)</f>
      </c>
      <c r="O138">
        <f>(I138*21)/100</f>
      </c>
      <c t="s">
        <v>28</v>
      </c>
    </row>
    <row r="139" spans="1:5" ht="25.5">
      <c r="A139" s="37" t="s">
        <v>56</v>
      </c>
      <c r="E139" s="38" t="s">
        <v>6024</v>
      </c>
    </row>
    <row r="140" spans="1:5" ht="12.75">
      <c r="A140" s="39" t="s">
        <v>57</v>
      </c>
      <c r="E140" s="40" t="s">
        <v>53</v>
      </c>
    </row>
    <row r="141" spans="1:5" ht="12.75">
      <c r="A141" t="s">
        <v>58</v>
      </c>
      <c r="E141" s="38" t="s">
        <v>53</v>
      </c>
    </row>
    <row r="142" spans="1:16" ht="25.5">
      <c r="A142" s="26" t="s">
        <v>51</v>
      </c>
      <c s="31" t="s">
        <v>294</v>
      </c>
      <c s="31" t="s">
        <v>6025</v>
      </c>
      <c s="26" t="s">
        <v>53</v>
      </c>
      <c s="32" t="s">
        <v>6026</v>
      </c>
      <c s="33" t="s">
        <v>55</v>
      </c>
      <c s="34">
        <v>6</v>
      </c>
      <c s="35">
        <v>0</v>
      </c>
      <c s="36">
        <f>ROUND(ROUND(H142,2)*ROUND(G142,3),2)</f>
      </c>
      <c r="O142">
        <f>(I142*21)/100</f>
      </c>
      <c t="s">
        <v>28</v>
      </c>
    </row>
    <row r="143" spans="1:5" ht="25.5">
      <c r="A143" s="37" t="s">
        <v>56</v>
      </c>
      <c r="E143" s="38" t="s">
        <v>6026</v>
      </c>
    </row>
    <row r="144" spans="1:5" ht="12.75">
      <c r="A144" s="39" t="s">
        <v>57</v>
      </c>
      <c r="E144" s="40" t="s">
        <v>53</v>
      </c>
    </row>
    <row r="145" spans="1:5" ht="12.75">
      <c r="A145" t="s">
        <v>58</v>
      </c>
      <c r="E145" s="38" t="s">
        <v>53</v>
      </c>
    </row>
    <row r="146" spans="1:16" ht="12.75">
      <c r="A146" s="26" t="s">
        <v>51</v>
      </c>
      <c s="31" t="s">
        <v>298</v>
      </c>
      <c s="31" t="s">
        <v>6025</v>
      </c>
      <c s="26" t="s">
        <v>34</v>
      </c>
      <c s="32" t="s">
        <v>6027</v>
      </c>
      <c s="33" t="s">
        <v>55</v>
      </c>
      <c s="34">
        <v>15</v>
      </c>
      <c s="35">
        <v>0</v>
      </c>
      <c s="36">
        <f>ROUND(ROUND(H146,2)*ROUND(G146,3),2)</f>
      </c>
      <c r="O146">
        <f>(I146*21)/100</f>
      </c>
      <c t="s">
        <v>28</v>
      </c>
    </row>
    <row r="147" spans="1:5" ht="12.75">
      <c r="A147" s="37" t="s">
        <v>56</v>
      </c>
      <c r="E147" s="38" t="s">
        <v>6027</v>
      </c>
    </row>
    <row r="148" spans="1:5" ht="12.75">
      <c r="A148" s="39" t="s">
        <v>57</v>
      </c>
      <c r="E148" s="40" t="s">
        <v>53</v>
      </c>
    </row>
    <row r="149" spans="1:5" ht="12.75">
      <c r="A149" t="s">
        <v>58</v>
      </c>
      <c r="E149" s="38" t="s">
        <v>53</v>
      </c>
    </row>
    <row r="150" spans="1:16" ht="25.5">
      <c r="A150" s="26" t="s">
        <v>51</v>
      </c>
      <c s="31" t="s">
        <v>150</v>
      </c>
      <c s="31" t="s">
        <v>6028</v>
      </c>
      <c s="26" t="s">
        <v>53</v>
      </c>
      <c s="32" t="s">
        <v>6029</v>
      </c>
      <c s="33" t="s">
        <v>55</v>
      </c>
      <c s="34">
        <v>20</v>
      </c>
      <c s="35">
        <v>0</v>
      </c>
      <c s="36">
        <f>ROUND(ROUND(H150,2)*ROUND(G150,3),2)</f>
      </c>
      <c r="O150">
        <f>(I150*21)/100</f>
      </c>
      <c t="s">
        <v>28</v>
      </c>
    </row>
    <row r="151" spans="1:5" ht="25.5">
      <c r="A151" s="37" t="s">
        <v>56</v>
      </c>
      <c r="E151" s="38" t="s">
        <v>6029</v>
      </c>
    </row>
    <row r="152" spans="1:5" ht="12.75">
      <c r="A152" s="39" t="s">
        <v>57</v>
      </c>
      <c r="E152" s="40" t="s">
        <v>53</v>
      </c>
    </row>
    <row r="153" spans="1:5" ht="12.75">
      <c r="A153" t="s">
        <v>58</v>
      </c>
      <c r="E153" s="38" t="s">
        <v>53</v>
      </c>
    </row>
    <row r="154" spans="1:18" ht="12.75" customHeight="1">
      <c r="A154" s="6" t="s">
        <v>48</v>
      </c>
      <c s="6"/>
      <c s="44" t="s">
        <v>6030</v>
      </c>
      <c s="6"/>
      <c s="29" t="s">
        <v>6031</v>
      </c>
      <c s="6"/>
      <c s="6"/>
      <c s="6"/>
      <c s="46">
        <f>0+Q154</f>
      </c>
      <c r="O154">
        <f>0+R154</f>
      </c>
      <c r="Q154">
        <f>0+I155+I159+I163+I167+I171+I175+I179</f>
      </c>
      <c>
        <f>0+O155+O159+O163+O167+O171+O175+O179</f>
      </c>
    </row>
    <row r="155" spans="1:16" ht="12.75">
      <c r="A155" s="26" t="s">
        <v>51</v>
      </c>
      <c s="31" t="s">
        <v>152</v>
      </c>
      <c s="31" t="s">
        <v>6032</v>
      </c>
      <c s="26" t="s">
        <v>53</v>
      </c>
      <c s="32" t="s">
        <v>6033</v>
      </c>
      <c s="33" t="s">
        <v>892</v>
      </c>
      <c s="34">
        <v>12</v>
      </c>
      <c s="35">
        <v>0</v>
      </c>
      <c s="36">
        <f>ROUND(ROUND(H155,2)*ROUND(G155,3),2)</f>
      </c>
      <c r="O155">
        <f>(I155*21)/100</f>
      </c>
      <c t="s">
        <v>28</v>
      </c>
    </row>
    <row r="156" spans="1:5" ht="12.75">
      <c r="A156" s="37" t="s">
        <v>56</v>
      </c>
      <c r="E156" s="38" t="s">
        <v>6033</v>
      </c>
    </row>
    <row r="157" spans="1:5" ht="12.75">
      <c r="A157" s="39" t="s">
        <v>57</v>
      </c>
      <c r="E157" s="40" t="s">
        <v>53</v>
      </c>
    </row>
    <row r="158" spans="1:5" ht="12.75">
      <c r="A158" t="s">
        <v>58</v>
      </c>
      <c r="E158" s="38" t="s">
        <v>53</v>
      </c>
    </row>
    <row r="159" spans="1:16" ht="12.75">
      <c r="A159" s="26" t="s">
        <v>51</v>
      </c>
      <c s="31" t="s">
        <v>154</v>
      </c>
      <c s="31" t="s">
        <v>6034</v>
      </c>
      <c s="26" t="s">
        <v>53</v>
      </c>
      <c s="32" t="s">
        <v>6035</v>
      </c>
      <c s="33" t="s">
        <v>892</v>
      </c>
      <c s="34">
        <v>5</v>
      </c>
      <c s="35">
        <v>0</v>
      </c>
      <c s="36">
        <f>ROUND(ROUND(H159,2)*ROUND(G159,3),2)</f>
      </c>
      <c r="O159">
        <f>(I159*21)/100</f>
      </c>
      <c t="s">
        <v>28</v>
      </c>
    </row>
    <row r="160" spans="1:5" ht="12.75">
      <c r="A160" s="37" t="s">
        <v>56</v>
      </c>
      <c r="E160" s="38" t="s">
        <v>6035</v>
      </c>
    </row>
    <row r="161" spans="1:5" ht="12.75">
      <c r="A161" s="39" t="s">
        <v>57</v>
      </c>
      <c r="E161" s="40" t="s">
        <v>53</v>
      </c>
    </row>
    <row r="162" spans="1:5" ht="12.75">
      <c r="A162" t="s">
        <v>58</v>
      </c>
      <c r="E162" s="38" t="s">
        <v>53</v>
      </c>
    </row>
    <row r="163" spans="1:16" ht="12.75">
      <c r="A163" s="26" t="s">
        <v>51</v>
      </c>
      <c s="31" t="s">
        <v>158</v>
      </c>
      <c s="31" t="s">
        <v>6036</v>
      </c>
      <c s="26" t="s">
        <v>53</v>
      </c>
      <c s="32" t="s">
        <v>6037</v>
      </c>
      <c s="33" t="s">
        <v>892</v>
      </c>
      <c s="34">
        <v>1</v>
      </c>
      <c s="35">
        <v>0</v>
      </c>
      <c s="36">
        <f>ROUND(ROUND(H163,2)*ROUND(G163,3),2)</f>
      </c>
      <c r="O163">
        <f>(I163*21)/100</f>
      </c>
      <c t="s">
        <v>28</v>
      </c>
    </row>
    <row r="164" spans="1:5" ht="12.75">
      <c r="A164" s="37" t="s">
        <v>56</v>
      </c>
      <c r="E164" s="38" t="s">
        <v>6037</v>
      </c>
    </row>
    <row r="165" spans="1:5" ht="12.75">
      <c r="A165" s="39" t="s">
        <v>57</v>
      </c>
      <c r="E165" s="40" t="s">
        <v>53</v>
      </c>
    </row>
    <row r="166" spans="1:5" ht="12.75">
      <c r="A166" t="s">
        <v>58</v>
      </c>
      <c r="E166" s="38" t="s">
        <v>53</v>
      </c>
    </row>
    <row r="167" spans="1:16" ht="12.75">
      <c r="A167" s="26" t="s">
        <v>51</v>
      </c>
      <c s="31" t="s">
        <v>162</v>
      </c>
      <c s="31" t="s">
        <v>6038</v>
      </c>
      <c s="26" t="s">
        <v>53</v>
      </c>
      <c s="32" t="s">
        <v>6039</v>
      </c>
      <c s="33" t="s">
        <v>892</v>
      </c>
      <c s="34">
        <v>1</v>
      </c>
      <c s="35">
        <v>0</v>
      </c>
      <c s="36">
        <f>ROUND(ROUND(H167,2)*ROUND(G167,3),2)</f>
      </c>
      <c r="O167">
        <f>(I167*21)/100</f>
      </c>
      <c t="s">
        <v>28</v>
      </c>
    </row>
    <row r="168" spans="1:5" ht="12.75">
      <c r="A168" s="37" t="s">
        <v>56</v>
      </c>
      <c r="E168" s="38" t="s">
        <v>6039</v>
      </c>
    </row>
    <row r="169" spans="1:5" ht="12.75">
      <c r="A169" s="39" t="s">
        <v>57</v>
      </c>
      <c r="E169" s="40" t="s">
        <v>53</v>
      </c>
    </row>
    <row r="170" spans="1:5" ht="12.75">
      <c r="A170" t="s">
        <v>58</v>
      </c>
      <c r="E170" s="38" t="s">
        <v>53</v>
      </c>
    </row>
    <row r="171" spans="1:16" ht="12.75">
      <c r="A171" s="26" t="s">
        <v>51</v>
      </c>
      <c s="31" t="s">
        <v>174</v>
      </c>
      <c s="31" t="s">
        <v>6040</v>
      </c>
      <c s="26" t="s">
        <v>53</v>
      </c>
      <c s="32" t="s">
        <v>6041</v>
      </c>
      <c s="33" t="s">
        <v>892</v>
      </c>
      <c s="34">
        <v>1</v>
      </c>
      <c s="35">
        <v>0</v>
      </c>
      <c s="36">
        <f>ROUND(ROUND(H171,2)*ROUND(G171,3),2)</f>
      </c>
      <c r="O171">
        <f>(I171*21)/100</f>
      </c>
      <c t="s">
        <v>28</v>
      </c>
    </row>
    <row r="172" spans="1:5" ht="12.75">
      <c r="A172" s="37" t="s">
        <v>56</v>
      </c>
      <c r="E172" s="38" t="s">
        <v>6041</v>
      </c>
    </row>
    <row r="173" spans="1:5" ht="12.75">
      <c r="A173" s="39" t="s">
        <v>57</v>
      </c>
      <c r="E173" s="40" t="s">
        <v>53</v>
      </c>
    </row>
    <row r="174" spans="1:5" ht="12.75">
      <c r="A174" t="s">
        <v>58</v>
      </c>
      <c r="E174" s="38" t="s">
        <v>53</v>
      </c>
    </row>
    <row r="175" spans="1:16" ht="12.75">
      <c r="A175" s="26" t="s">
        <v>51</v>
      </c>
      <c s="31" t="s">
        <v>310</v>
      </c>
      <c s="31" t="s">
        <v>5958</v>
      </c>
      <c s="26" t="s">
        <v>53</v>
      </c>
      <c s="32" t="s">
        <v>6042</v>
      </c>
      <c s="33" t="s">
        <v>892</v>
      </c>
      <c s="34">
        <v>1</v>
      </c>
      <c s="35">
        <v>0</v>
      </c>
      <c s="36">
        <f>ROUND(ROUND(H175,2)*ROUND(G175,3),2)</f>
      </c>
      <c r="O175">
        <f>(I175*21)/100</f>
      </c>
      <c t="s">
        <v>28</v>
      </c>
    </row>
    <row r="176" spans="1:5" ht="12.75">
      <c r="A176" s="37" t="s">
        <v>56</v>
      </c>
      <c r="E176" s="38" t="s">
        <v>6042</v>
      </c>
    </row>
    <row r="177" spans="1:5" ht="12.75">
      <c r="A177" s="39" t="s">
        <v>57</v>
      </c>
      <c r="E177" s="40" t="s">
        <v>53</v>
      </c>
    </row>
    <row r="178" spans="1:5" ht="12.75">
      <c r="A178" t="s">
        <v>58</v>
      </c>
      <c r="E178" s="38" t="s">
        <v>53</v>
      </c>
    </row>
    <row r="179" spans="1:16" ht="12.75">
      <c r="A179" s="26" t="s">
        <v>51</v>
      </c>
      <c s="31" t="s">
        <v>202</v>
      </c>
      <c s="31" t="s">
        <v>5960</v>
      </c>
      <c s="26" t="s">
        <v>53</v>
      </c>
      <c s="32" t="s">
        <v>6043</v>
      </c>
      <c s="33" t="s">
        <v>892</v>
      </c>
      <c s="34">
        <v>1</v>
      </c>
      <c s="35">
        <v>0</v>
      </c>
      <c s="36">
        <f>ROUND(ROUND(H179,2)*ROUND(G179,3),2)</f>
      </c>
      <c r="O179">
        <f>(I179*21)/100</f>
      </c>
      <c t="s">
        <v>28</v>
      </c>
    </row>
    <row r="180" spans="1:5" ht="12.75">
      <c r="A180" s="37" t="s">
        <v>56</v>
      </c>
      <c r="E180" s="38" t="s">
        <v>6043</v>
      </c>
    </row>
    <row r="181" spans="1:5" ht="12.75">
      <c r="A181" s="39" t="s">
        <v>57</v>
      </c>
      <c r="E181" s="40" t="s">
        <v>53</v>
      </c>
    </row>
    <row r="182" spans="1:5" ht="12.75">
      <c r="A182" t="s">
        <v>58</v>
      </c>
      <c r="E182" s="38" t="s">
        <v>53</v>
      </c>
    </row>
    <row r="183" spans="1:18" ht="12.75" customHeight="1">
      <c r="A183" s="6" t="s">
        <v>48</v>
      </c>
      <c s="6"/>
      <c s="44" t="s">
        <v>6044</v>
      </c>
      <c s="6"/>
      <c s="29" t="s">
        <v>1912</v>
      </c>
      <c s="6"/>
      <c s="6"/>
      <c s="6"/>
      <c s="46">
        <f>0+Q183</f>
      </c>
      <c r="O183">
        <f>0+R183</f>
      </c>
      <c r="Q183">
        <f>0+I184+I188+I192+I196+I200</f>
      </c>
      <c>
        <f>0+O184+O188+O192+O196+O200</f>
      </c>
    </row>
    <row r="184" spans="1:16" ht="12.75">
      <c r="A184" s="26" t="s">
        <v>51</v>
      </c>
      <c s="31" t="s">
        <v>206</v>
      </c>
      <c s="31" t="s">
        <v>5962</v>
      </c>
      <c s="26" t="s">
        <v>53</v>
      </c>
      <c s="32" t="s">
        <v>6045</v>
      </c>
      <c s="33" t="s">
        <v>5602</v>
      </c>
      <c s="34">
        <v>1</v>
      </c>
      <c s="35">
        <v>0</v>
      </c>
      <c s="36">
        <f>ROUND(ROUND(H184,2)*ROUND(G184,3),2)</f>
      </c>
      <c r="O184">
        <f>(I184*21)/100</f>
      </c>
      <c t="s">
        <v>28</v>
      </c>
    </row>
    <row r="185" spans="1:5" ht="12.75">
      <c r="A185" s="37" t="s">
        <v>56</v>
      </c>
      <c r="E185" s="38" t="s">
        <v>6045</v>
      </c>
    </row>
    <row r="186" spans="1:5" ht="12.75">
      <c r="A186" s="39" t="s">
        <v>57</v>
      </c>
      <c r="E186" s="40" t="s">
        <v>53</v>
      </c>
    </row>
    <row r="187" spans="1:5" ht="12.75">
      <c r="A187" t="s">
        <v>58</v>
      </c>
      <c r="E187" s="38" t="s">
        <v>53</v>
      </c>
    </row>
    <row r="188" spans="1:16" ht="12.75">
      <c r="A188" s="26" t="s">
        <v>51</v>
      </c>
      <c s="31" t="s">
        <v>210</v>
      </c>
      <c s="31" t="s">
        <v>6046</v>
      </c>
      <c s="26" t="s">
        <v>53</v>
      </c>
      <c s="32" t="s">
        <v>5953</v>
      </c>
      <c s="33" t="s">
        <v>5602</v>
      </c>
      <c s="34">
        <v>1</v>
      </c>
      <c s="35">
        <v>0</v>
      </c>
      <c s="36">
        <f>ROUND(ROUND(H188,2)*ROUND(G188,3),2)</f>
      </c>
      <c r="O188">
        <f>(I188*21)/100</f>
      </c>
      <c t="s">
        <v>28</v>
      </c>
    </row>
    <row r="189" spans="1:5" ht="12.75">
      <c r="A189" s="37" t="s">
        <v>56</v>
      </c>
      <c r="E189" s="38" t="s">
        <v>5953</v>
      </c>
    </row>
    <row r="190" spans="1:5" ht="12.75">
      <c r="A190" s="39" t="s">
        <v>57</v>
      </c>
      <c r="E190" s="40" t="s">
        <v>53</v>
      </c>
    </row>
    <row r="191" spans="1:5" ht="12.75">
      <c r="A191" t="s">
        <v>58</v>
      </c>
      <c r="E191" s="38" t="s">
        <v>53</v>
      </c>
    </row>
    <row r="192" spans="1:16" ht="12.75">
      <c r="A192" s="26" t="s">
        <v>51</v>
      </c>
      <c s="31" t="s">
        <v>214</v>
      </c>
      <c s="31" t="s">
        <v>6047</v>
      </c>
      <c s="26" t="s">
        <v>53</v>
      </c>
      <c s="32" t="s">
        <v>6048</v>
      </c>
      <c s="33" t="s">
        <v>5602</v>
      </c>
      <c s="34">
        <v>1</v>
      </c>
      <c s="35">
        <v>0</v>
      </c>
      <c s="36">
        <f>ROUND(ROUND(H192,2)*ROUND(G192,3),2)</f>
      </c>
      <c r="O192">
        <f>(I192*21)/100</f>
      </c>
      <c t="s">
        <v>28</v>
      </c>
    </row>
    <row r="193" spans="1:5" ht="12.75">
      <c r="A193" s="37" t="s">
        <v>56</v>
      </c>
      <c r="E193" s="38" t="s">
        <v>6048</v>
      </c>
    </row>
    <row r="194" spans="1:5" ht="12.75">
      <c r="A194" s="39" t="s">
        <v>57</v>
      </c>
      <c r="E194" s="40" t="s">
        <v>53</v>
      </c>
    </row>
    <row r="195" spans="1:5" ht="12.75">
      <c r="A195" t="s">
        <v>58</v>
      </c>
      <c r="E195" s="38" t="s">
        <v>53</v>
      </c>
    </row>
    <row r="196" spans="1:16" ht="12.75">
      <c r="A196" s="26" t="s">
        <v>51</v>
      </c>
      <c s="31" t="s">
        <v>218</v>
      </c>
      <c s="31" t="s">
        <v>6049</v>
      </c>
      <c s="26" t="s">
        <v>53</v>
      </c>
      <c s="32" t="s">
        <v>6050</v>
      </c>
      <c s="33" t="s">
        <v>5602</v>
      </c>
      <c s="34">
        <v>1</v>
      </c>
      <c s="35">
        <v>0</v>
      </c>
      <c s="36">
        <f>ROUND(ROUND(H196,2)*ROUND(G196,3),2)</f>
      </c>
      <c r="O196">
        <f>(I196*21)/100</f>
      </c>
      <c t="s">
        <v>28</v>
      </c>
    </row>
    <row r="197" spans="1:5" ht="12.75">
      <c r="A197" s="37" t="s">
        <v>56</v>
      </c>
      <c r="E197" s="38" t="s">
        <v>6050</v>
      </c>
    </row>
    <row r="198" spans="1:5" ht="12.75">
      <c r="A198" s="39" t="s">
        <v>57</v>
      </c>
      <c r="E198" s="40" t="s">
        <v>53</v>
      </c>
    </row>
    <row r="199" spans="1:5" ht="12.75">
      <c r="A199" t="s">
        <v>58</v>
      </c>
      <c r="E199" s="38" t="s">
        <v>53</v>
      </c>
    </row>
    <row r="200" spans="1:16" ht="12.75">
      <c r="A200" s="26" t="s">
        <v>51</v>
      </c>
      <c s="31" t="s">
        <v>222</v>
      </c>
      <c s="31" t="s">
        <v>6051</v>
      </c>
      <c s="26" t="s">
        <v>53</v>
      </c>
      <c s="32" t="s">
        <v>6052</v>
      </c>
      <c s="33" t="s">
        <v>79</v>
      </c>
      <c s="34">
        <v>3</v>
      </c>
      <c s="35">
        <v>0</v>
      </c>
      <c s="36">
        <f>ROUND(ROUND(H200,2)*ROUND(G200,3),2)</f>
      </c>
      <c r="O200">
        <f>(I200*21)/100</f>
      </c>
      <c t="s">
        <v>28</v>
      </c>
    </row>
    <row r="201" spans="1:5" ht="12.75">
      <c r="A201" s="37" t="s">
        <v>56</v>
      </c>
      <c r="E201" s="38" t="s">
        <v>6052</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5594</v>
      </c>
      <c s="41">
        <f>0+I10+I31+I36+I45+I54+I67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5594</v>
      </c>
      <c s="6"/>
      <c s="18" t="s">
        <v>5595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5598</v>
      </c>
      <c s="27"/>
      <c s="29" t="s">
        <v>5599</v>
      </c>
      <c s="27"/>
      <c s="27"/>
      <c s="27"/>
      <c s="30">
        <f>0+Q10</f>
      </c>
      <c r="O10">
        <f>0+R10</f>
      </c>
      <c r="Q10">
        <f>0+I11+I15+I19+I23+I27</f>
      </c>
      <c>
        <f>0+O11+O15+O19+O23+O27</f>
      </c>
    </row>
    <row r="11" spans="1:16" ht="12.75">
      <c r="A11" s="26" t="s">
        <v>51</v>
      </c>
      <c s="31" t="s">
        <v>34</v>
      </c>
      <c s="31" t="s">
        <v>5600</v>
      </c>
      <c s="26" t="s">
        <v>53</v>
      </c>
      <c s="32" t="s">
        <v>5601</v>
      </c>
      <c s="33" t="s">
        <v>6056</v>
      </c>
      <c s="34">
        <v>1</v>
      </c>
      <c s="35">
        <v>0</v>
      </c>
      <c s="36">
        <f>ROUND(ROUND(H11,2)*ROUND(G11,3),2)</f>
      </c>
      <c r="O11">
        <f>(I11*21)/100</f>
      </c>
      <c t="s">
        <v>28</v>
      </c>
    </row>
    <row r="12" spans="1:5" ht="12.75">
      <c r="A12" s="37" t="s">
        <v>56</v>
      </c>
      <c r="E12" s="38" t="s">
        <v>5601</v>
      </c>
    </row>
    <row r="13" spans="1:5" ht="12.75">
      <c r="A13" s="39" t="s">
        <v>57</v>
      </c>
      <c r="E13" s="40" t="s">
        <v>53</v>
      </c>
    </row>
    <row r="14" spans="1:5" ht="12.75">
      <c r="A14" t="s">
        <v>58</v>
      </c>
      <c r="E14" s="38" t="s">
        <v>53</v>
      </c>
    </row>
    <row r="15" spans="1:16" ht="12.75">
      <c r="A15" s="26" t="s">
        <v>51</v>
      </c>
      <c s="31" t="s">
        <v>28</v>
      </c>
      <c s="31" t="s">
        <v>5603</v>
      </c>
      <c s="26" t="s">
        <v>53</v>
      </c>
      <c s="32" t="s">
        <v>6057</v>
      </c>
      <c s="33" t="s">
        <v>6056</v>
      </c>
      <c s="34">
        <v>1</v>
      </c>
      <c s="35">
        <v>0</v>
      </c>
      <c s="36">
        <f>ROUND(ROUND(H15,2)*ROUND(G15,3),2)</f>
      </c>
      <c r="O15">
        <f>(I15*21)/100</f>
      </c>
      <c t="s">
        <v>28</v>
      </c>
    </row>
    <row r="16" spans="1:5" ht="12.75">
      <c r="A16" s="37" t="s">
        <v>56</v>
      </c>
      <c r="E16" s="38" t="s">
        <v>6057</v>
      </c>
    </row>
    <row r="17" spans="1:5" ht="12.75">
      <c r="A17" s="39" t="s">
        <v>57</v>
      </c>
      <c r="E17" s="40" t="s">
        <v>53</v>
      </c>
    </row>
    <row r="18" spans="1:5" ht="12.75">
      <c r="A18" t="s">
        <v>58</v>
      </c>
      <c r="E18" s="38" t="s">
        <v>53</v>
      </c>
    </row>
    <row r="19" spans="1:16" ht="12.75">
      <c r="A19" s="26" t="s">
        <v>51</v>
      </c>
      <c s="31" t="s">
        <v>26</v>
      </c>
      <c s="31" t="s">
        <v>5605</v>
      </c>
      <c s="26" t="s">
        <v>53</v>
      </c>
      <c s="32" t="s">
        <v>5606</v>
      </c>
      <c s="33" t="s">
        <v>6056</v>
      </c>
      <c s="34">
        <v>1</v>
      </c>
      <c s="35">
        <v>0</v>
      </c>
      <c s="36">
        <f>ROUND(ROUND(H19,2)*ROUND(G19,3),2)</f>
      </c>
      <c r="O19">
        <f>(I19*21)/100</f>
      </c>
      <c t="s">
        <v>28</v>
      </c>
    </row>
    <row r="20" spans="1:5" ht="12.75">
      <c r="A20" s="37" t="s">
        <v>56</v>
      </c>
      <c r="E20" s="38" t="s">
        <v>5606</v>
      </c>
    </row>
    <row r="21" spans="1:5" ht="12.75">
      <c r="A21" s="39" t="s">
        <v>57</v>
      </c>
      <c r="E21" s="40" t="s">
        <v>53</v>
      </c>
    </row>
    <row r="22" spans="1:5" ht="12.75">
      <c r="A22" t="s">
        <v>58</v>
      </c>
      <c r="E22" s="38" t="s">
        <v>53</v>
      </c>
    </row>
    <row r="23" spans="1:16" ht="12.75">
      <c r="A23" s="26" t="s">
        <v>51</v>
      </c>
      <c s="31" t="s">
        <v>38</v>
      </c>
      <c s="31" t="s">
        <v>5607</v>
      </c>
      <c s="26" t="s">
        <v>53</v>
      </c>
      <c s="32" t="s">
        <v>5608</v>
      </c>
      <c s="33" t="s">
        <v>6056</v>
      </c>
      <c s="34">
        <v>1</v>
      </c>
      <c s="35">
        <v>0</v>
      </c>
      <c s="36">
        <f>ROUND(ROUND(H23,2)*ROUND(G23,3),2)</f>
      </c>
      <c r="O23">
        <f>(I23*21)/100</f>
      </c>
      <c t="s">
        <v>28</v>
      </c>
    </row>
    <row r="24" spans="1:5" ht="12.75">
      <c r="A24" s="37" t="s">
        <v>56</v>
      </c>
      <c r="E24" s="38" t="s">
        <v>5608</v>
      </c>
    </row>
    <row r="25" spans="1:5" ht="12.75">
      <c r="A25" s="39" t="s">
        <v>57</v>
      </c>
      <c r="E25" s="40" t="s">
        <v>53</v>
      </c>
    </row>
    <row r="26" spans="1:5" ht="12.75">
      <c r="A26" t="s">
        <v>58</v>
      </c>
      <c r="E26" s="38" t="s">
        <v>53</v>
      </c>
    </row>
    <row r="27" spans="1:16" ht="25.5">
      <c r="A27" s="26" t="s">
        <v>51</v>
      </c>
      <c s="31" t="s">
        <v>40</v>
      </c>
      <c s="31" t="s">
        <v>5609</v>
      </c>
      <c s="26" t="s">
        <v>53</v>
      </c>
      <c s="32" t="s">
        <v>5610</v>
      </c>
      <c s="33" t="s">
        <v>6056</v>
      </c>
      <c s="34">
        <v>1</v>
      </c>
      <c s="35">
        <v>0</v>
      </c>
      <c s="36">
        <f>ROUND(ROUND(H27,2)*ROUND(G27,3),2)</f>
      </c>
      <c r="O27">
        <f>(I27*21)/100</f>
      </c>
      <c t="s">
        <v>28</v>
      </c>
    </row>
    <row r="28" spans="1:5" ht="25.5">
      <c r="A28" s="37" t="s">
        <v>56</v>
      </c>
      <c r="E28" s="38" t="s">
        <v>5610</v>
      </c>
    </row>
    <row r="29" spans="1:5" ht="12.75">
      <c r="A29" s="39" t="s">
        <v>57</v>
      </c>
      <c r="E29" s="40" t="s">
        <v>53</v>
      </c>
    </row>
    <row r="30" spans="1:5" ht="12.75">
      <c r="A30" t="s">
        <v>58</v>
      </c>
      <c r="E30" s="38" t="s">
        <v>53</v>
      </c>
    </row>
    <row r="31" spans="1:18" ht="12.75" customHeight="1">
      <c r="A31" s="6" t="s">
        <v>48</v>
      </c>
      <c s="6"/>
      <c s="44" t="s">
        <v>5611</v>
      </c>
      <c s="6"/>
      <c s="29" t="s">
        <v>5612</v>
      </c>
      <c s="6"/>
      <c s="6"/>
      <c s="6"/>
      <c s="46">
        <f>0+Q31</f>
      </c>
      <c r="O31">
        <f>0+R31</f>
      </c>
      <c r="Q31">
        <f>0+I32</f>
      </c>
      <c>
        <f>0+O32</f>
      </c>
    </row>
    <row r="32" spans="1:16" ht="12.75">
      <c r="A32" s="26" t="s">
        <v>51</v>
      </c>
      <c s="31" t="s">
        <v>27</v>
      </c>
      <c s="31" t="s">
        <v>5613</v>
      </c>
      <c s="26" t="s">
        <v>53</v>
      </c>
      <c s="32" t="s">
        <v>5612</v>
      </c>
      <c s="33" t="s">
        <v>6056</v>
      </c>
      <c s="34">
        <v>1</v>
      </c>
      <c s="35">
        <v>0</v>
      </c>
      <c s="36">
        <f>ROUND(ROUND(H32,2)*ROUND(G32,3),2)</f>
      </c>
      <c r="O32">
        <f>(I32*21)/100</f>
      </c>
      <c t="s">
        <v>28</v>
      </c>
    </row>
    <row r="33" spans="1:5" ht="12.75">
      <c r="A33" s="37" t="s">
        <v>56</v>
      </c>
      <c r="E33" s="38" t="s">
        <v>5612</v>
      </c>
    </row>
    <row r="34" spans="1:5" ht="12.75">
      <c r="A34" s="39" t="s">
        <v>57</v>
      </c>
      <c r="E34" s="40" t="s">
        <v>53</v>
      </c>
    </row>
    <row r="35" spans="1:5" ht="12.75">
      <c r="A35" t="s">
        <v>58</v>
      </c>
      <c r="E35" s="38" t="s">
        <v>53</v>
      </c>
    </row>
    <row r="36" spans="1:18" ht="12.75" customHeight="1">
      <c r="A36" s="6" t="s">
        <v>48</v>
      </c>
      <c s="6"/>
      <c s="44" t="s">
        <v>5614</v>
      </c>
      <c s="6"/>
      <c s="29" t="s">
        <v>5615</v>
      </c>
      <c s="6"/>
      <c s="6"/>
      <c s="6"/>
      <c s="46">
        <f>0+Q36</f>
      </c>
      <c r="O36">
        <f>0+R36</f>
      </c>
      <c r="Q36">
        <f>0+I37+I41</f>
      </c>
      <c>
        <f>0+O37+O41</f>
      </c>
    </row>
    <row r="37" spans="1:16" ht="12.75">
      <c r="A37" s="26" t="s">
        <v>51</v>
      </c>
      <c s="31" t="s">
        <v>81</v>
      </c>
      <c s="31" t="s">
        <v>5616</v>
      </c>
      <c s="26" t="s">
        <v>53</v>
      </c>
      <c s="32" t="s">
        <v>5615</v>
      </c>
      <c s="33" t="s">
        <v>6056</v>
      </c>
      <c s="34">
        <v>1</v>
      </c>
      <c s="35">
        <v>0</v>
      </c>
      <c s="36">
        <f>ROUND(ROUND(H37,2)*ROUND(G37,3),2)</f>
      </c>
      <c r="O37">
        <f>(I37*21)/100</f>
      </c>
      <c t="s">
        <v>28</v>
      </c>
    </row>
    <row r="38" spans="1:5" ht="12.75">
      <c r="A38" s="37" t="s">
        <v>56</v>
      </c>
      <c r="E38" s="38" t="s">
        <v>5615</v>
      </c>
    </row>
    <row r="39" spans="1:5" ht="12.75">
      <c r="A39" s="39" t="s">
        <v>57</v>
      </c>
      <c r="E39" s="40" t="s">
        <v>53</v>
      </c>
    </row>
    <row r="40" spans="1:5" ht="12.75">
      <c r="A40" t="s">
        <v>58</v>
      </c>
      <c r="E40" s="38" t="s">
        <v>53</v>
      </c>
    </row>
    <row r="41" spans="1:16" ht="12.75">
      <c r="A41" s="26" t="s">
        <v>51</v>
      </c>
      <c s="31" t="s">
        <v>85</v>
      </c>
      <c s="31" t="s">
        <v>5617</v>
      </c>
      <c s="26" t="s">
        <v>53</v>
      </c>
      <c s="32" t="s">
        <v>5618</v>
      </c>
      <c s="33" t="s">
        <v>6056</v>
      </c>
      <c s="34">
        <v>1</v>
      </c>
      <c s="35">
        <v>0</v>
      </c>
      <c s="36">
        <f>ROUND(ROUND(H41,2)*ROUND(G41,3),2)</f>
      </c>
      <c r="O41">
        <f>(I41*21)/100</f>
      </c>
      <c t="s">
        <v>28</v>
      </c>
    </row>
    <row r="42" spans="1:5" ht="12.75">
      <c r="A42" s="37" t="s">
        <v>56</v>
      </c>
      <c r="E42" s="38" t="s">
        <v>5618</v>
      </c>
    </row>
    <row r="43" spans="1:5" ht="12.75">
      <c r="A43" s="39" t="s">
        <v>57</v>
      </c>
      <c r="E43" s="40" t="s">
        <v>53</v>
      </c>
    </row>
    <row r="44" spans="1:5" ht="12.75">
      <c r="A44" t="s">
        <v>58</v>
      </c>
      <c r="E44" s="38" t="s">
        <v>53</v>
      </c>
    </row>
    <row r="45" spans="1:18" ht="12.75" customHeight="1">
      <c r="A45" s="6" t="s">
        <v>48</v>
      </c>
      <c s="6"/>
      <c s="44" t="s">
        <v>5619</v>
      </c>
      <c s="6"/>
      <c s="29" t="s">
        <v>5620</v>
      </c>
      <c s="6"/>
      <c s="6"/>
      <c s="6"/>
      <c s="46">
        <f>0+Q45</f>
      </c>
      <c r="O45">
        <f>0+R45</f>
      </c>
      <c r="Q45">
        <f>0+I46+I50</f>
      </c>
      <c>
        <f>0+O46+O50</f>
      </c>
    </row>
    <row r="46" spans="1:16" ht="12.75">
      <c r="A46" s="26" t="s">
        <v>51</v>
      </c>
      <c s="31" t="s">
        <v>44</v>
      </c>
      <c s="31" t="s">
        <v>5621</v>
      </c>
      <c s="26" t="s">
        <v>53</v>
      </c>
      <c s="32" t="s">
        <v>5622</v>
      </c>
      <c s="33" t="s">
        <v>6056</v>
      </c>
      <c s="34">
        <v>1</v>
      </c>
      <c s="35">
        <v>0</v>
      </c>
      <c s="36">
        <f>ROUND(ROUND(H46,2)*ROUND(G46,3),2)</f>
      </c>
      <c r="O46">
        <f>(I46*21)/100</f>
      </c>
      <c t="s">
        <v>28</v>
      </c>
    </row>
    <row r="47" spans="1:5" ht="12.75">
      <c r="A47" s="37" t="s">
        <v>56</v>
      </c>
      <c r="E47" s="38" t="s">
        <v>5622</v>
      </c>
    </row>
    <row r="48" spans="1:5" ht="12.75">
      <c r="A48" s="39" t="s">
        <v>57</v>
      </c>
      <c r="E48" s="40" t="s">
        <v>53</v>
      </c>
    </row>
    <row r="49" spans="1:5" ht="12.75">
      <c r="A49" t="s">
        <v>58</v>
      </c>
      <c r="E49" s="38" t="s">
        <v>53</v>
      </c>
    </row>
    <row r="50" spans="1:16" ht="12.75">
      <c r="A50" s="26" t="s">
        <v>51</v>
      </c>
      <c s="31" t="s">
        <v>46</v>
      </c>
      <c s="31" t="s">
        <v>5623</v>
      </c>
      <c s="26" t="s">
        <v>53</v>
      </c>
      <c s="32" t="s">
        <v>5624</v>
      </c>
      <c s="33" t="s">
        <v>6056</v>
      </c>
      <c s="34">
        <v>1</v>
      </c>
      <c s="35">
        <v>0</v>
      </c>
      <c s="36">
        <f>ROUND(ROUND(H50,2)*ROUND(G50,3),2)</f>
      </c>
      <c r="O50">
        <f>(I50*21)/100</f>
      </c>
      <c t="s">
        <v>28</v>
      </c>
    </row>
    <row r="51" spans="1:5" ht="12.75">
      <c r="A51" s="37" t="s">
        <v>56</v>
      </c>
      <c r="E51" s="38" t="s">
        <v>5624</v>
      </c>
    </row>
    <row r="52" spans="1:5" ht="12.75">
      <c r="A52" s="39" t="s">
        <v>57</v>
      </c>
      <c r="E52" s="40" t="s">
        <v>53</v>
      </c>
    </row>
    <row r="53" spans="1:5" ht="12.75">
      <c r="A53" t="s">
        <v>58</v>
      </c>
      <c r="E53" s="38" t="s">
        <v>53</v>
      </c>
    </row>
    <row r="54" spans="1:18" ht="12.75" customHeight="1">
      <c r="A54" s="6" t="s">
        <v>48</v>
      </c>
      <c s="6"/>
      <c s="44" t="s">
        <v>5625</v>
      </c>
      <c s="6"/>
      <c s="29" t="s">
        <v>5626</v>
      </c>
      <c s="6"/>
      <c s="6"/>
      <c s="6"/>
      <c s="46">
        <f>0+Q54</f>
      </c>
      <c r="O54">
        <f>0+R54</f>
      </c>
      <c r="Q54">
        <f>0+I55+I59+I63</f>
      </c>
      <c>
        <f>0+O55+O59+O63</f>
      </c>
    </row>
    <row r="55" spans="1:16" ht="12.75">
      <c r="A55" s="26" t="s">
        <v>51</v>
      </c>
      <c s="31" t="s">
        <v>95</v>
      </c>
      <c s="31" t="s">
        <v>5627</v>
      </c>
      <c s="26" t="s">
        <v>53</v>
      </c>
      <c s="32" t="s">
        <v>5626</v>
      </c>
      <c s="33" t="s">
        <v>6056</v>
      </c>
      <c s="34">
        <v>1</v>
      </c>
      <c s="35">
        <v>0</v>
      </c>
      <c s="36">
        <f>ROUND(ROUND(H55,2)*ROUND(G55,3),2)</f>
      </c>
      <c r="O55">
        <f>(I55*21)/100</f>
      </c>
      <c t="s">
        <v>28</v>
      </c>
    </row>
    <row r="56" spans="1:5" ht="12.75">
      <c r="A56" s="37" t="s">
        <v>56</v>
      </c>
      <c r="E56" s="38" t="s">
        <v>5626</v>
      </c>
    </row>
    <row r="57" spans="1:5" ht="12.75">
      <c r="A57" s="39" t="s">
        <v>57</v>
      </c>
      <c r="E57" s="40" t="s">
        <v>53</v>
      </c>
    </row>
    <row r="58" spans="1:5" ht="12.75">
      <c r="A58" t="s">
        <v>58</v>
      </c>
      <c r="E58" s="38" t="s">
        <v>53</v>
      </c>
    </row>
    <row r="59" spans="1:16" ht="12.75">
      <c r="A59" s="26" t="s">
        <v>51</v>
      </c>
      <c s="31" t="s">
        <v>99</v>
      </c>
      <c s="31" t="s">
        <v>5628</v>
      </c>
      <c s="26" t="s">
        <v>53</v>
      </c>
      <c s="32" t="s">
        <v>5629</v>
      </c>
      <c s="33" t="s">
        <v>6056</v>
      </c>
      <c s="34">
        <v>1</v>
      </c>
      <c s="35">
        <v>0</v>
      </c>
      <c s="36">
        <f>ROUND(ROUND(H59,2)*ROUND(G59,3),2)</f>
      </c>
      <c r="O59">
        <f>(I59*21)/100</f>
      </c>
      <c t="s">
        <v>28</v>
      </c>
    </row>
    <row r="60" spans="1:5" ht="12.75">
      <c r="A60" s="37" t="s">
        <v>56</v>
      </c>
      <c r="E60" s="38" t="s">
        <v>5629</v>
      </c>
    </row>
    <row r="61" spans="1:5" ht="12.75">
      <c r="A61" s="39" t="s">
        <v>57</v>
      </c>
      <c r="E61" s="40" t="s">
        <v>53</v>
      </c>
    </row>
    <row r="62" spans="1:5" ht="12.75">
      <c r="A62" t="s">
        <v>58</v>
      </c>
      <c r="E62" s="38" t="s">
        <v>53</v>
      </c>
    </row>
    <row r="63" spans="1:16" ht="12.75">
      <c r="A63" s="26" t="s">
        <v>51</v>
      </c>
      <c s="31" t="s">
        <v>103</v>
      </c>
      <c s="31" t="s">
        <v>5630</v>
      </c>
      <c s="26" t="s">
        <v>53</v>
      </c>
      <c s="32" t="s">
        <v>5631</v>
      </c>
      <c s="33" t="s">
        <v>6056</v>
      </c>
      <c s="34">
        <v>1</v>
      </c>
      <c s="35">
        <v>0</v>
      </c>
      <c s="36">
        <f>ROUND(ROUND(H63,2)*ROUND(G63,3),2)</f>
      </c>
      <c r="O63">
        <f>(I63*21)/100</f>
      </c>
      <c t="s">
        <v>28</v>
      </c>
    </row>
    <row r="64" spans="1:5" ht="12.75">
      <c r="A64" s="37" t="s">
        <v>56</v>
      </c>
      <c r="E64" s="38" t="s">
        <v>5631</v>
      </c>
    </row>
    <row r="65" spans="1:5" ht="12.75">
      <c r="A65" s="39" t="s">
        <v>57</v>
      </c>
      <c r="E65" s="40" t="s">
        <v>53</v>
      </c>
    </row>
    <row r="66" spans="1:5" ht="12.75">
      <c r="A66" t="s">
        <v>58</v>
      </c>
      <c r="E66" s="38" t="s">
        <v>53</v>
      </c>
    </row>
    <row r="67" spans="1:18" ht="12.75" customHeight="1">
      <c r="A67" s="6" t="s">
        <v>48</v>
      </c>
      <c s="6"/>
      <c s="44" t="s">
        <v>5632</v>
      </c>
      <c s="6"/>
      <c s="29" t="s">
        <v>5633</v>
      </c>
      <c s="6"/>
      <c s="6"/>
      <c s="6"/>
      <c s="46">
        <f>0+Q67</f>
      </c>
      <c r="O67">
        <f>0+R67</f>
      </c>
      <c r="Q67">
        <f>0+I68</f>
      </c>
      <c>
        <f>0+O68</f>
      </c>
    </row>
    <row r="68" spans="1:16" ht="12.75">
      <c r="A68" s="26" t="s">
        <v>51</v>
      </c>
      <c s="31" t="s">
        <v>67</v>
      </c>
      <c s="31" t="s">
        <v>5634</v>
      </c>
      <c s="26" t="s">
        <v>53</v>
      </c>
      <c s="32" t="s">
        <v>5633</v>
      </c>
      <c s="33" t="s">
        <v>6056</v>
      </c>
      <c s="34">
        <v>1</v>
      </c>
      <c s="35">
        <v>0</v>
      </c>
      <c s="36">
        <f>ROUND(ROUND(H68,2)*ROUND(G68,3),2)</f>
      </c>
      <c r="O68">
        <f>(I68*21)/100</f>
      </c>
      <c t="s">
        <v>28</v>
      </c>
    </row>
    <row r="69" spans="1:5" ht="12.75">
      <c r="A69" s="37" t="s">
        <v>56</v>
      </c>
      <c r="E69" s="38" t="s">
        <v>5633</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0+O10+O27+O72+O141+O214+O271+O296+O349+O426+O435+O528+O601+O842+O875+O904+O941+O970+O1023+O1036+O1049+O1066+O1111+O1116+O1121+O1282</f>
      </c>
      <c t="s">
        <v>27</v>
      </c>
    </row>
    <row r="3" spans="1:16" ht="15" customHeight="1">
      <c r="A3" t="s">
        <v>12</v>
      </c>
      <c s="12" t="s">
        <v>14</v>
      </c>
      <c s="13" t="s">
        <v>15</v>
      </c>
      <c s="1"/>
      <c s="14" t="s">
        <v>16</v>
      </c>
      <c s="1"/>
      <c s="9"/>
      <c s="8" t="s">
        <v>6058</v>
      </c>
      <c s="41">
        <f>0+I10+I27+I72+I141+I214+I271+I296+I349+I426+I435+I528+I601+I842+I875+I904+I941+I970+I1023+I1036+I1049+I1066+I1111+I1116+I1121+I1282</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6058</v>
      </c>
      <c s="6"/>
      <c s="18" t="s">
        <v>6059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6061</v>
      </c>
      <c s="26" t="s">
        <v>53</v>
      </c>
      <c s="32" t="s">
        <v>6062</v>
      </c>
      <c s="33" t="s">
        <v>118</v>
      </c>
      <c s="34">
        <v>1012.089</v>
      </c>
      <c s="35">
        <v>0</v>
      </c>
      <c s="36">
        <f>ROUND(ROUND(H11,2)*ROUND(G11,3),2)</f>
      </c>
      <c r="O11">
        <f>(I11*21)/100</f>
      </c>
      <c t="s">
        <v>28</v>
      </c>
    </row>
    <row r="12" spans="1:5" ht="25.5">
      <c r="A12" s="37" t="s">
        <v>56</v>
      </c>
      <c r="E12" s="38" t="s">
        <v>6062</v>
      </c>
    </row>
    <row r="13" spans="1:5" ht="51">
      <c r="A13" s="39" t="s">
        <v>57</v>
      </c>
      <c r="E13" s="40" t="s">
        <v>6063</v>
      </c>
    </row>
    <row r="14" spans="1:5" ht="12.75">
      <c r="A14" t="s">
        <v>58</v>
      </c>
      <c r="E14" s="38" t="s">
        <v>53</v>
      </c>
    </row>
    <row r="15" spans="1:16" ht="38.25">
      <c r="A15" s="26" t="s">
        <v>51</v>
      </c>
      <c s="31" t="s">
        <v>40</v>
      </c>
      <c s="31" t="s">
        <v>6064</v>
      </c>
      <c s="26" t="s">
        <v>53</v>
      </c>
      <c s="32" t="s">
        <v>6065</v>
      </c>
      <c s="33" t="s">
        <v>118</v>
      </c>
      <c s="34">
        <v>690.051</v>
      </c>
      <c s="35">
        <v>0</v>
      </c>
      <c s="36">
        <f>ROUND(ROUND(H15,2)*ROUND(G15,3),2)</f>
      </c>
      <c r="O15">
        <f>(I15*21)/100</f>
      </c>
      <c t="s">
        <v>28</v>
      </c>
    </row>
    <row r="16" spans="1:5" ht="38.25">
      <c r="A16" s="37" t="s">
        <v>56</v>
      </c>
      <c r="E16" s="38" t="s">
        <v>6066</v>
      </c>
    </row>
    <row r="17" spans="1:5" ht="12.75">
      <c r="A17" s="39" t="s">
        <v>57</v>
      </c>
      <c r="E17" s="40" t="s">
        <v>53</v>
      </c>
    </row>
    <row r="18" spans="1:5" ht="63.75">
      <c r="A18" t="s">
        <v>58</v>
      </c>
      <c r="E18" s="38" t="s">
        <v>6067</v>
      </c>
    </row>
    <row r="19" spans="1:16" ht="25.5">
      <c r="A19" s="26" t="s">
        <v>51</v>
      </c>
      <c s="31" t="s">
        <v>27</v>
      </c>
      <c s="31" t="s">
        <v>6068</v>
      </c>
      <c s="26" t="s">
        <v>53</v>
      </c>
      <c s="32" t="s">
        <v>6069</v>
      </c>
      <c s="33" t="s">
        <v>118</v>
      </c>
      <c s="34">
        <v>1012.089</v>
      </c>
      <c s="35">
        <v>0</v>
      </c>
      <c s="36">
        <f>ROUND(ROUND(H19,2)*ROUND(G19,3),2)</f>
      </c>
      <c r="O19">
        <f>(I19*21)/100</f>
      </c>
      <c t="s">
        <v>28</v>
      </c>
    </row>
    <row r="20" spans="1:5" ht="25.5">
      <c r="A20" s="37" t="s">
        <v>56</v>
      </c>
      <c r="E20" s="38" t="s">
        <v>6069</v>
      </c>
    </row>
    <row r="21" spans="1:5" ht="12.75">
      <c r="A21" s="39" t="s">
        <v>57</v>
      </c>
      <c r="E21" s="40" t="s">
        <v>53</v>
      </c>
    </row>
    <row r="22" spans="1:5" ht="140.25">
      <c r="A22" t="s">
        <v>58</v>
      </c>
      <c r="E22" s="38" t="s">
        <v>5643</v>
      </c>
    </row>
    <row r="23" spans="1:16" ht="25.5">
      <c r="A23" s="26" t="s">
        <v>51</v>
      </c>
      <c s="31" t="s">
        <v>81</v>
      </c>
      <c s="31" t="s">
        <v>5419</v>
      </c>
      <c s="26" t="s">
        <v>53</v>
      </c>
      <c s="32" t="s">
        <v>5421</v>
      </c>
      <c s="33" t="s">
        <v>118</v>
      </c>
      <c s="34">
        <v>690.051</v>
      </c>
      <c s="35">
        <v>0</v>
      </c>
      <c s="36">
        <f>ROUND(ROUND(H23,2)*ROUND(G23,3),2)</f>
      </c>
      <c r="O23">
        <f>(I23*21)/100</f>
      </c>
      <c t="s">
        <v>28</v>
      </c>
    </row>
    <row r="24" spans="1:5" ht="25.5">
      <c r="A24" s="37" t="s">
        <v>56</v>
      </c>
      <c r="E24" s="38" t="s">
        <v>5421</v>
      </c>
    </row>
    <row r="25" spans="1:5" ht="51">
      <c r="A25" s="39" t="s">
        <v>57</v>
      </c>
      <c r="E25" s="40" t="s">
        <v>6070</v>
      </c>
    </row>
    <row r="26" spans="1:5" ht="12.75">
      <c r="A26" t="s">
        <v>58</v>
      </c>
      <c r="E26" s="38" t="s">
        <v>53</v>
      </c>
    </row>
    <row r="27" spans="1:18" ht="12.75" customHeight="1">
      <c r="A27" s="6" t="s">
        <v>48</v>
      </c>
      <c s="6"/>
      <c s="44" t="s">
        <v>28</v>
      </c>
      <c s="6"/>
      <c s="29" t="s">
        <v>5439</v>
      </c>
      <c s="6"/>
      <c s="6"/>
      <c s="6"/>
      <c s="46">
        <f>0+Q27</f>
      </c>
      <c r="O27">
        <f>0+R27</f>
      </c>
      <c r="Q27">
        <f>0+I28+I32+I36+I40+I44+I48+I52+I56+I60+I64+I68</f>
      </c>
      <c>
        <f>0+O28+O32+O36+O40+O44+O48+O52+O56+O60+O64+O68</f>
      </c>
    </row>
    <row r="28" spans="1:16" ht="25.5">
      <c r="A28" s="26" t="s">
        <v>51</v>
      </c>
      <c s="31" t="s">
        <v>85</v>
      </c>
      <c s="31" t="s">
        <v>6071</v>
      </c>
      <c s="26" t="s">
        <v>53</v>
      </c>
      <c s="32" t="s">
        <v>6072</v>
      </c>
      <c s="33" t="s">
        <v>114</v>
      </c>
      <c s="34">
        <v>497.76</v>
      </c>
      <c s="35">
        <v>0</v>
      </c>
      <c s="36">
        <f>ROUND(ROUND(H28,2)*ROUND(G28,3),2)</f>
      </c>
      <c r="O28">
        <f>(I28*21)/100</f>
      </c>
      <c t="s">
        <v>28</v>
      </c>
    </row>
    <row r="29" spans="1:5" ht="25.5">
      <c r="A29" s="37" t="s">
        <v>56</v>
      </c>
      <c r="E29" s="38" t="s">
        <v>6072</v>
      </c>
    </row>
    <row r="30" spans="1:5" ht="38.25">
      <c r="A30" s="39" t="s">
        <v>57</v>
      </c>
      <c r="E30" s="40" t="s">
        <v>6073</v>
      </c>
    </row>
    <row r="31" spans="1:5" ht="12.75">
      <c r="A31" t="s">
        <v>58</v>
      </c>
      <c r="E31" s="38" t="s">
        <v>53</v>
      </c>
    </row>
    <row r="32" spans="1:16" ht="12.75">
      <c r="A32" s="26" t="s">
        <v>51</v>
      </c>
      <c s="31" t="s">
        <v>44</v>
      </c>
      <c s="31" t="s">
        <v>6074</v>
      </c>
      <c s="26" t="s">
        <v>53</v>
      </c>
      <c s="32" t="s">
        <v>6075</v>
      </c>
      <c s="33" t="s">
        <v>118</v>
      </c>
      <c s="34">
        <v>25.16</v>
      </c>
      <c s="35">
        <v>0</v>
      </c>
      <c s="36">
        <f>ROUND(ROUND(H32,2)*ROUND(G32,3),2)</f>
      </c>
      <c r="O32">
        <f>(I32*21)/100</f>
      </c>
      <c t="s">
        <v>28</v>
      </c>
    </row>
    <row r="33" spans="1:5" ht="12.75">
      <c r="A33" s="37" t="s">
        <v>56</v>
      </c>
      <c r="E33" s="38" t="s">
        <v>6075</v>
      </c>
    </row>
    <row r="34" spans="1:5" ht="38.25">
      <c r="A34" s="39" t="s">
        <v>57</v>
      </c>
      <c r="E34" s="40" t="s">
        <v>6076</v>
      </c>
    </row>
    <row r="35" spans="1:5" ht="12.75">
      <c r="A35" t="s">
        <v>58</v>
      </c>
      <c r="E35" s="38" t="s">
        <v>53</v>
      </c>
    </row>
    <row r="36" spans="1:16" ht="25.5">
      <c r="A36" s="26" t="s">
        <v>51</v>
      </c>
      <c s="31" t="s">
        <v>99</v>
      </c>
      <c s="31" t="s">
        <v>6077</v>
      </c>
      <c s="26" t="s">
        <v>53</v>
      </c>
      <c s="32" t="s">
        <v>6078</v>
      </c>
      <c s="33" t="s">
        <v>118</v>
      </c>
      <c s="34">
        <v>127.196</v>
      </c>
      <c s="35">
        <v>0</v>
      </c>
      <c s="36">
        <f>ROUND(ROUND(H36,2)*ROUND(G36,3),2)</f>
      </c>
      <c r="O36">
        <f>(I36*21)/100</f>
      </c>
      <c t="s">
        <v>28</v>
      </c>
    </row>
    <row r="37" spans="1:5" ht="25.5">
      <c r="A37" s="37" t="s">
        <v>56</v>
      </c>
      <c r="E37" s="38" t="s">
        <v>6078</v>
      </c>
    </row>
    <row r="38" spans="1:5" ht="63.75">
      <c r="A38" s="39" t="s">
        <v>57</v>
      </c>
      <c r="E38" s="40" t="s">
        <v>6079</v>
      </c>
    </row>
    <row r="39" spans="1:5" ht="12.75">
      <c r="A39" t="s">
        <v>58</v>
      </c>
      <c r="E39" s="38" t="s">
        <v>53</v>
      </c>
    </row>
    <row r="40" spans="1:16" ht="12.75">
      <c r="A40" s="26" t="s">
        <v>51</v>
      </c>
      <c s="31" t="s">
        <v>103</v>
      </c>
      <c s="31" t="s">
        <v>6080</v>
      </c>
      <c s="26" t="s">
        <v>53</v>
      </c>
      <c s="32" t="s">
        <v>6081</v>
      </c>
      <c s="33" t="s">
        <v>114</v>
      </c>
      <c s="34">
        <v>36.936</v>
      </c>
      <c s="35">
        <v>0</v>
      </c>
      <c s="36">
        <f>ROUND(ROUND(H40,2)*ROUND(G40,3),2)</f>
      </c>
      <c r="O40">
        <f>(I40*21)/100</f>
      </c>
      <c t="s">
        <v>28</v>
      </c>
    </row>
    <row r="41" spans="1:5" ht="12.75">
      <c r="A41" s="37" t="s">
        <v>56</v>
      </c>
      <c r="E41" s="38" t="s">
        <v>6081</v>
      </c>
    </row>
    <row r="42" spans="1:5" ht="63.75">
      <c r="A42" s="39" t="s">
        <v>57</v>
      </c>
      <c r="E42" s="40" t="s">
        <v>6082</v>
      </c>
    </row>
    <row r="43" spans="1:5" ht="12.75">
      <c r="A43" t="s">
        <v>58</v>
      </c>
      <c r="E43" s="38" t="s">
        <v>53</v>
      </c>
    </row>
    <row r="44" spans="1:16" ht="12.75">
      <c r="A44" s="26" t="s">
        <v>51</v>
      </c>
      <c s="31" t="s">
        <v>67</v>
      </c>
      <c s="31" t="s">
        <v>6083</v>
      </c>
      <c s="26" t="s">
        <v>53</v>
      </c>
      <c s="32" t="s">
        <v>6084</v>
      </c>
      <c s="33" t="s">
        <v>114</v>
      </c>
      <c s="34">
        <v>36.936</v>
      </c>
      <c s="35">
        <v>0</v>
      </c>
      <c s="36">
        <f>ROUND(ROUND(H44,2)*ROUND(G44,3),2)</f>
      </c>
      <c r="O44">
        <f>(I44*21)/100</f>
      </c>
      <c t="s">
        <v>28</v>
      </c>
    </row>
    <row r="45" spans="1:5" ht="12.75">
      <c r="A45" s="37" t="s">
        <v>56</v>
      </c>
      <c r="E45" s="38" t="s">
        <v>6084</v>
      </c>
    </row>
    <row r="46" spans="1:5" ht="12.75">
      <c r="A46" s="39" t="s">
        <v>57</v>
      </c>
      <c r="E46" s="40" t="s">
        <v>53</v>
      </c>
    </row>
    <row r="47" spans="1:5" ht="12.75">
      <c r="A47" t="s">
        <v>58</v>
      </c>
      <c r="E47" s="38" t="s">
        <v>53</v>
      </c>
    </row>
    <row r="48" spans="1:16" ht="12.75">
      <c r="A48" s="26" t="s">
        <v>51</v>
      </c>
      <c s="31" t="s">
        <v>294</v>
      </c>
      <c s="31" t="s">
        <v>6085</v>
      </c>
      <c s="26" t="s">
        <v>53</v>
      </c>
      <c s="32" t="s">
        <v>6086</v>
      </c>
      <c s="33" t="s">
        <v>375</v>
      </c>
      <c s="34">
        <v>18.996</v>
      </c>
      <c s="35">
        <v>0</v>
      </c>
      <c s="36">
        <f>ROUND(ROUND(H48,2)*ROUND(G48,3),2)</f>
      </c>
      <c r="O48">
        <f>(I48*21)/100</f>
      </c>
      <c t="s">
        <v>28</v>
      </c>
    </row>
    <row r="49" spans="1:5" ht="12.75">
      <c r="A49" s="37" t="s">
        <v>56</v>
      </c>
      <c r="E49" s="38" t="s">
        <v>6086</v>
      </c>
    </row>
    <row r="50" spans="1:5" ht="63.75">
      <c r="A50" s="39" t="s">
        <v>57</v>
      </c>
      <c r="E50" s="40" t="s">
        <v>6087</v>
      </c>
    </row>
    <row r="51" spans="1:5" ht="12.75">
      <c r="A51" t="s">
        <v>58</v>
      </c>
      <c r="E51" s="38" t="s">
        <v>53</v>
      </c>
    </row>
    <row r="52" spans="1:16" ht="25.5">
      <c r="A52" s="26" t="s">
        <v>51</v>
      </c>
      <c s="31" t="s">
        <v>298</v>
      </c>
      <c s="31" t="s">
        <v>6088</v>
      </c>
      <c s="26" t="s">
        <v>53</v>
      </c>
      <c s="32" t="s">
        <v>6089</v>
      </c>
      <c s="33" t="s">
        <v>118</v>
      </c>
      <c s="34">
        <v>114.642</v>
      </c>
      <c s="35">
        <v>0</v>
      </c>
      <c s="36">
        <f>ROUND(ROUND(H52,2)*ROUND(G52,3),2)</f>
      </c>
      <c r="O52">
        <f>(I52*21)/100</f>
      </c>
      <c t="s">
        <v>28</v>
      </c>
    </row>
    <row r="53" spans="1:5" ht="25.5">
      <c r="A53" s="37" t="s">
        <v>56</v>
      </c>
      <c r="E53" s="38" t="s">
        <v>6089</v>
      </c>
    </row>
    <row r="54" spans="1:5" ht="51">
      <c r="A54" s="39" t="s">
        <v>57</v>
      </c>
      <c r="E54" s="40" t="s">
        <v>6090</v>
      </c>
    </row>
    <row r="55" spans="1:5" ht="153">
      <c r="A55" t="s">
        <v>58</v>
      </c>
      <c r="E55" s="38" t="s">
        <v>6091</v>
      </c>
    </row>
    <row r="56" spans="1:16" ht="12.75">
      <c r="A56" s="26" t="s">
        <v>51</v>
      </c>
      <c s="31" t="s">
        <v>150</v>
      </c>
      <c s="31" t="s">
        <v>5650</v>
      </c>
      <c s="26" t="s">
        <v>53</v>
      </c>
      <c s="32" t="s">
        <v>5651</v>
      </c>
      <c s="33" t="s">
        <v>114</v>
      </c>
      <c s="34">
        <v>382.14</v>
      </c>
      <c s="35">
        <v>0</v>
      </c>
      <c s="36">
        <f>ROUND(ROUND(H56,2)*ROUND(G56,3),2)</f>
      </c>
      <c r="O56">
        <f>(I56*21)/100</f>
      </c>
      <c t="s">
        <v>28</v>
      </c>
    </row>
    <row r="57" spans="1:5" ht="12.75">
      <c r="A57" s="37" t="s">
        <v>56</v>
      </c>
      <c r="E57" s="38" t="s">
        <v>5651</v>
      </c>
    </row>
    <row r="58" spans="1:5" ht="51">
      <c r="A58" s="39" t="s">
        <v>57</v>
      </c>
      <c r="E58" s="40" t="s">
        <v>6092</v>
      </c>
    </row>
    <row r="59" spans="1:5" ht="12.75">
      <c r="A59" t="s">
        <v>58</v>
      </c>
      <c r="E59" s="38" t="s">
        <v>53</v>
      </c>
    </row>
    <row r="60" spans="1:16" ht="12.75">
      <c r="A60" s="26" t="s">
        <v>51</v>
      </c>
      <c s="31" t="s">
        <v>152</v>
      </c>
      <c s="31" t="s">
        <v>5653</v>
      </c>
      <c s="26" t="s">
        <v>53</v>
      </c>
      <c s="32" t="s">
        <v>5654</v>
      </c>
      <c s="33" t="s">
        <v>114</v>
      </c>
      <c s="34">
        <v>382.14</v>
      </c>
      <c s="35">
        <v>0</v>
      </c>
      <c s="36">
        <f>ROUND(ROUND(H60,2)*ROUND(G60,3),2)</f>
      </c>
      <c r="O60">
        <f>(I60*21)/100</f>
      </c>
      <c t="s">
        <v>28</v>
      </c>
    </row>
    <row r="61" spans="1:5" ht="12.75">
      <c r="A61" s="37" t="s">
        <v>56</v>
      </c>
      <c r="E61" s="38" t="s">
        <v>5654</v>
      </c>
    </row>
    <row r="62" spans="1:5" ht="12.75">
      <c r="A62" s="39" t="s">
        <v>57</v>
      </c>
      <c r="E62" s="40" t="s">
        <v>53</v>
      </c>
    </row>
    <row r="63" spans="1:5" ht="12.75">
      <c r="A63" t="s">
        <v>58</v>
      </c>
      <c r="E63" s="38" t="s">
        <v>53</v>
      </c>
    </row>
    <row r="64" spans="1:16" ht="12.75">
      <c r="A64" s="26" t="s">
        <v>51</v>
      </c>
      <c s="31" t="s">
        <v>154</v>
      </c>
      <c s="31" t="s">
        <v>5656</v>
      </c>
      <c s="26" t="s">
        <v>53</v>
      </c>
      <c s="32" t="s">
        <v>5657</v>
      </c>
      <c s="33" t="s">
        <v>375</v>
      </c>
      <c s="34">
        <v>10.318</v>
      </c>
      <c s="35">
        <v>0</v>
      </c>
      <c s="36">
        <f>ROUND(ROUND(H64,2)*ROUND(G64,3),2)</f>
      </c>
      <c r="O64">
        <f>(I64*21)/100</f>
      </c>
      <c t="s">
        <v>28</v>
      </c>
    </row>
    <row r="65" spans="1:5" ht="12.75">
      <c r="A65" s="37" t="s">
        <v>56</v>
      </c>
      <c r="E65" s="38" t="s">
        <v>5657</v>
      </c>
    </row>
    <row r="66" spans="1:5" ht="51">
      <c r="A66" s="39" t="s">
        <v>57</v>
      </c>
      <c r="E66" s="40" t="s">
        <v>6093</v>
      </c>
    </row>
    <row r="67" spans="1:5" ht="12.75">
      <c r="A67" t="s">
        <v>58</v>
      </c>
      <c r="E67" s="38" t="s">
        <v>53</v>
      </c>
    </row>
    <row r="68" spans="1:16" ht="12.75">
      <c r="A68" s="26" t="s">
        <v>51</v>
      </c>
      <c s="31" t="s">
        <v>589</v>
      </c>
      <c s="31" t="s">
        <v>6094</v>
      </c>
      <c s="26" t="s">
        <v>53</v>
      </c>
      <c s="32" t="s">
        <v>6095</v>
      </c>
      <c s="33" t="s">
        <v>114</v>
      </c>
      <c s="34">
        <v>497.76</v>
      </c>
      <c s="35">
        <v>0</v>
      </c>
      <c s="36">
        <f>ROUND(ROUND(H68,2)*ROUND(G68,3),2)</f>
      </c>
      <c r="O68">
        <f>(I68*21)/100</f>
      </c>
      <c t="s">
        <v>28</v>
      </c>
    </row>
    <row r="69" spans="1:5" ht="12.75">
      <c r="A69" s="37" t="s">
        <v>56</v>
      </c>
      <c r="E69" s="38" t="s">
        <v>6095</v>
      </c>
    </row>
    <row r="70" spans="1:5" ht="12.75">
      <c r="A70" s="39" t="s">
        <v>57</v>
      </c>
      <c r="E70" s="40" t="s">
        <v>53</v>
      </c>
    </row>
    <row r="71" spans="1:5" ht="12.75">
      <c r="A71" t="s">
        <v>58</v>
      </c>
      <c r="E71" s="38" t="s">
        <v>53</v>
      </c>
    </row>
    <row r="72" spans="1:18" ht="12.75" customHeight="1">
      <c r="A72" s="6" t="s">
        <v>48</v>
      </c>
      <c s="6"/>
      <c s="44" t="s">
        <v>26</v>
      </c>
      <c s="6"/>
      <c s="29" t="s">
        <v>5660</v>
      </c>
      <c s="6"/>
      <c s="6"/>
      <c s="6"/>
      <c s="46">
        <f>0+Q72</f>
      </c>
      <c r="O72">
        <f>0+R72</f>
      </c>
      <c r="Q72">
        <f>0+I73+I77+I81+I85+I89+I93+I97+I101+I105+I109+I113+I117+I121+I125+I129+I133+I137</f>
      </c>
      <c>
        <f>0+O73+O77+O81+O85+O89+O93+O97+O101+O105+O109+O113+O117+O121+O125+O129+O133+O137</f>
      </c>
    </row>
    <row r="73" spans="1:16" ht="25.5">
      <c r="A73" s="26" t="s">
        <v>51</v>
      </c>
      <c s="31" t="s">
        <v>202</v>
      </c>
      <c s="31" t="s">
        <v>6096</v>
      </c>
      <c s="26" t="s">
        <v>53</v>
      </c>
      <c s="32" t="s">
        <v>6097</v>
      </c>
      <c s="33" t="s">
        <v>114</v>
      </c>
      <c s="34">
        <v>479.671</v>
      </c>
      <c s="35">
        <v>0</v>
      </c>
      <c s="36">
        <f>ROUND(ROUND(H73,2)*ROUND(G73,3),2)</f>
      </c>
      <c r="O73">
        <f>(I73*21)/100</f>
      </c>
      <c t="s">
        <v>28</v>
      </c>
    </row>
    <row r="74" spans="1:5" ht="25.5">
      <c r="A74" s="37" t="s">
        <v>56</v>
      </c>
      <c r="E74" s="38" t="s">
        <v>6097</v>
      </c>
    </row>
    <row r="75" spans="1:5" ht="409.5">
      <c r="A75" s="39" t="s">
        <v>57</v>
      </c>
      <c r="E75" s="40" t="s">
        <v>6098</v>
      </c>
    </row>
    <row r="76" spans="1:5" ht="12.75">
      <c r="A76" t="s">
        <v>58</v>
      </c>
      <c r="E76" s="38" t="s">
        <v>53</v>
      </c>
    </row>
    <row r="77" spans="1:16" ht="25.5">
      <c r="A77" s="26" t="s">
        <v>51</v>
      </c>
      <c s="31" t="s">
        <v>206</v>
      </c>
      <c s="31" t="s">
        <v>6099</v>
      </c>
      <c s="26" t="s">
        <v>53</v>
      </c>
      <c s="32" t="s">
        <v>6100</v>
      </c>
      <c s="33" t="s">
        <v>118</v>
      </c>
      <c s="34">
        <v>136.251</v>
      </c>
      <c s="35">
        <v>0</v>
      </c>
      <c s="36">
        <f>ROUND(ROUND(H77,2)*ROUND(G77,3),2)</f>
      </c>
      <c r="O77">
        <f>(I77*21)/100</f>
      </c>
      <c t="s">
        <v>28</v>
      </c>
    </row>
    <row r="78" spans="1:5" ht="25.5">
      <c r="A78" s="37" t="s">
        <v>56</v>
      </c>
      <c r="E78" s="38" t="s">
        <v>6100</v>
      </c>
    </row>
    <row r="79" spans="1:5" ht="344.25">
      <c r="A79" s="39" t="s">
        <v>57</v>
      </c>
      <c r="E79" s="40" t="s">
        <v>6101</v>
      </c>
    </row>
    <row r="80" spans="1:5" ht="12.75">
      <c r="A80" t="s">
        <v>58</v>
      </c>
      <c r="E80" s="38" t="s">
        <v>53</v>
      </c>
    </row>
    <row r="81" spans="1:16" ht="12.75">
      <c r="A81" s="26" t="s">
        <v>51</v>
      </c>
      <c s="31" t="s">
        <v>210</v>
      </c>
      <c s="31" t="s">
        <v>6102</v>
      </c>
      <c s="26" t="s">
        <v>53</v>
      </c>
      <c s="32" t="s">
        <v>6103</v>
      </c>
      <c s="33" t="s">
        <v>114</v>
      </c>
      <c s="34">
        <v>1032.387</v>
      </c>
      <c s="35">
        <v>0</v>
      </c>
      <c s="36">
        <f>ROUND(ROUND(H81,2)*ROUND(G81,3),2)</f>
      </c>
      <c r="O81">
        <f>(I81*21)/100</f>
      </c>
      <c t="s">
        <v>28</v>
      </c>
    </row>
    <row r="82" spans="1:5" ht="12.75">
      <c r="A82" s="37" t="s">
        <v>56</v>
      </c>
      <c r="E82" s="38" t="s">
        <v>6103</v>
      </c>
    </row>
    <row r="83" spans="1:5" ht="344.25">
      <c r="A83" s="39" t="s">
        <v>57</v>
      </c>
      <c r="E83" s="40" t="s">
        <v>6104</v>
      </c>
    </row>
    <row r="84" spans="1:5" ht="12.75">
      <c r="A84" t="s">
        <v>58</v>
      </c>
      <c r="E84" s="38" t="s">
        <v>53</v>
      </c>
    </row>
    <row r="85" spans="1:16" ht="25.5">
      <c r="A85" s="26" t="s">
        <v>51</v>
      </c>
      <c s="31" t="s">
        <v>214</v>
      </c>
      <c s="31" t="s">
        <v>6105</v>
      </c>
      <c s="26" t="s">
        <v>53</v>
      </c>
      <c s="32" t="s">
        <v>6106</v>
      </c>
      <c s="33" t="s">
        <v>114</v>
      </c>
      <c s="34">
        <v>1032.387</v>
      </c>
      <c s="35">
        <v>0</v>
      </c>
      <c s="36">
        <f>ROUND(ROUND(H85,2)*ROUND(G85,3),2)</f>
      </c>
      <c r="O85">
        <f>(I85*21)/100</f>
      </c>
      <c t="s">
        <v>28</v>
      </c>
    </row>
    <row r="86" spans="1:5" ht="25.5">
      <c r="A86" s="37" t="s">
        <v>56</v>
      </c>
      <c r="E86" s="38" t="s">
        <v>6106</v>
      </c>
    </row>
    <row r="87" spans="1:5" ht="12.75">
      <c r="A87" s="39" t="s">
        <v>57</v>
      </c>
      <c r="E87" s="40" t="s">
        <v>53</v>
      </c>
    </row>
    <row r="88" spans="1:5" ht="12.75">
      <c r="A88" t="s">
        <v>58</v>
      </c>
      <c r="E88" s="38" t="s">
        <v>53</v>
      </c>
    </row>
    <row r="89" spans="1:16" ht="25.5">
      <c r="A89" s="26" t="s">
        <v>51</v>
      </c>
      <c s="31" t="s">
        <v>218</v>
      </c>
      <c s="31" t="s">
        <v>6107</v>
      </c>
      <c s="26" t="s">
        <v>53</v>
      </c>
      <c s="32" t="s">
        <v>6108</v>
      </c>
      <c s="33" t="s">
        <v>375</v>
      </c>
      <c s="34">
        <v>15.669</v>
      </c>
      <c s="35">
        <v>0</v>
      </c>
      <c s="36">
        <f>ROUND(ROUND(H89,2)*ROUND(G89,3),2)</f>
      </c>
      <c r="O89">
        <f>(I89*21)/100</f>
      </c>
      <c t="s">
        <v>28</v>
      </c>
    </row>
    <row r="90" spans="1:5" ht="25.5">
      <c r="A90" s="37" t="s">
        <v>56</v>
      </c>
      <c r="E90" s="38" t="s">
        <v>6108</v>
      </c>
    </row>
    <row r="91" spans="1:5" ht="382.5">
      <c r="A91" s="39" t="s">
        <v>57</v>
      </c>
      <c r="E91" s="40" t="s">
        <v>6109</v>
      </c>
    </row>
    <row r="92" spans="1:5" ht="12.75">
      <c r="A92" t="s">
        <v>58</v>
      </c>
      <c r="E92" s="38" t="s">
        <v>53</v>
      </c>
    </row>
    <row r="93" spans="1:16" ht="25.5">
      <c r="A93" s="26" t="s">
        <v>51</v>
      </c>
      <c s="31" t="s">
        <v>222</v>
      </c>
      <c s="31" t="s">
        <v>6110</v>
      </c>
      <c s="26" t="s">
        <v>53</v>
      </c>
      <c s="32" t="s">
        <v>6111</v>
      </c>
      <c s="33" t="s">
        <v>65</v>
      </c>
      <c s="34">
        <v>1</v>
      </c>
      <c s="35">
        <v>0</v>
      </c>
      <c s="36">
        <f>ROUND(ROUND(H93,2)*ROUND(G93,3),2)</f>
      </c>
      <c r="O93">
        <f>(I93*21)/100</f>
      </c>
      <c t="s">
        <v>28</v>
      </c>
    </row>
    <row r="94" spans="1:5" ht="25.5">
      <c r="A94" s="37" t="s">
        <v>56</v>
      </c>
      <c r="E94" s="38" t="s">
        <v>6111</v>
      </c>
    </row>
    <row r="95" spans="1:5" ht="38.25">
      <c r="A95" s="39" t="s">
        <v>57</v>
      </c>
      <c r="E95" s="40" t="s">
        <v>6112</v>
      </c>
    </row>
    <row r="96" spans="1:5" ht="409.5">
      <c r="A96" t="s">
        <v>58</v>
      </c>
      <c r="E96" s="38" t="s">
        <v>6113</v>
      </c>
    </row>
    <row r="97" spans="1:16" ht="25.5">
      <c r="A97" s="26" t="s">
        <v>51</v>
      </c>
      <c s="31" t="s">
        <v>314</v>
      </c>
      <c s="31" t="s">
        <v>6114</v>
      </c>
      <c s="26" t="s">
        <v>53</v>
      </c>
      <c s="32" t="s">
        <v>6115</v>
      </c>
      <c s="33" t="s">
        <v>65</v>
      </c>
      <c s="34">
        <v>8</v>
      </c>
      <c s="35">
        <v>0</v>
      </c>
      <c s="36">
        <f>ROUND(ROUND(H97,2)*ROUND(G97,3),2)</f>
      </c>
      <c r="O97">
        <f>(I97*21)/100</f>
      </c>
      <c t="s">
        <v>28</v>
      </c>
    </row>
    <row r="98" spans="1:5" ht="25.5">
      <c r="A98" s="37" t="s">
        <v>56</v>
      </c>
      <c r="E98" s="38" t="s">
        <v>6115</v>
      </c>
    </row>
    <row r="99" spans="1:5" ht="63.75">
      <c r="A99" s="39" t="s">
        <v>57</v>
      </c>
      <c r="E99" s="40" t="s">
        <v>6116</v>
      </c>
    </row>
    <row r="100" spans="1:5" ht="409.5">
      <c r="A100" t="s">
        <v>58</v>
      </c>
      <c r="E100" s="38" t="s">
        <v>6113</v>
      </c>
    </row>
    <row r="101" spans="1:16" ht="25.5">
      <c r="A101" s="26" t="s">
        <v>51</v>
      </c>
      <c s="31" t="s">
        <v>226</v>
      </c>
      <c s="31" t="s">
        <v>6117</v>
      </c>
      <c s="26" t="s">
        <v>53</v>
      </c>
      <c s="32" t="s">
        <v>6118</v>
      </c>
      <c s="33" t="s">
        <v>65</v>
      </c>
      <c s="34">
        <v>4</v>
      </c>
      <c s="35">
        <v>0</v>
      </c>
      <c s="36">
        <f>ROUND(ROUND(H101,2)*ROUND(G101,3),2)</f>
      </c>
      <c r="O101">
        <f>(I101*21)/100</f>
      </c>
      <c t="s">
        <v>28</v>
      </c>
    </row>
    <row r="102" spans="1:5" ht="25.5">
      <c r="A102" s="37" t="s">
        <v>56</v>
      </c>
      <c r="E102" s="38" t="s">
        <v>6118</v>
      </c>
    </row>
    <row r="103" spans="1:5" ht="38.25">
      <c r="A103" s="39" t="s">
        <v>57</v>
      </c>
      <c r="E103" s="40" t="s">
        <v>6119</v>
      </c>
    </row>
    <row r="104" spans="1:5" ht="409.5">
      <c r="A104" t="s">
        <v>58</v>
      </c>
      <c r="E104" s="38" t="s">
        <v>6113</v>
      </c>
    </row>
    <row r="105" spans="1:16" ht="25.5">
      <c r="A105" s="26" t="s">
        <v>51</v>
      </c>
      <c s="31" t="s">
        <v>230</v>
      </c>
      <c s="31" t="s">
        <v>6120</v>
      </c>
      <c s="26" t="s">
        <v>53</v>
      </c>
      <c s="32" t="s">
        <v>6121</v>
      </c>
      <c s="33" t="s">
        <v>65</v>
      </c>
      <c s="34">
        <v>12</v>
      </c>
      <c s="35">
        <v>0</v>
      </c>
      <c s="36">
        <f>ROUND(ROUND(H105,2)*ROUND(G105,3),2)</f>
      </c>
      <c r="O105">
        <f>(I105*21)/100</f>
      </c>
      <c t="s">
        <v>28</v>
      </c>
    </row>
    <row r="106" spans="1:5" ht="25.5">
      <c r="A106" s="37" t="s">
        <v>56</v>
      </c>
      <c r="E106" s="38" t="s">
        <v>6121</v>
      </c>
    </row>
    <row r="107" spans="1:5" ht="89.25">
      <c r="A107" s="39" t="s">
        <v>57</v>
      </c>
      <c r="E107" s="40" t="s">
        <v>6122</v>
      </c>
    </row>
    <row r="108" spans="1:5" ht="409.5">
      <c r="A108" t="s">
        <v>58</v>
      </c>
      <c r="E108" s="38" t="s">
        <v>6113</v>
      </c>
    </row>
    <row r="109" spans="1:16" ht="25.5">
      <c r="A109" s="26" t="s">
        <v>51</v>
      </c>
      <c s="31" t="s">
        <v>234</v>
      </c>
      <c s="31" t="s">
        <v>6123</v>
      </c>
      <c s="26" t="s">
        <v>53</v>
      </c>
      <c s="32" t="s">
        <v>6124</v>
      </c>
      <c s="33" t="s">
        <v>118</v>
      </c>
      <c s="34">
        <v>16.171</v>
      </c>
      <c s="35">
        <v>0</v>
      </c>
      <c s="36">
        <f>ROUND(ROUND(H109,2)*ROUND(G109,3),2)</f>
      </c>
      <c r="O109">
        <f>(I109*21)/100</f>
      </c>
      <c t="s">
        <v>28</v>
      </c>
    </row>
    <row r="110" spans="1:5" ht="25.5">
      <c r="A110" s="37" t="s">
        <v>56</v>
      </c>
      <c r="E110" s="38" t="s">
        <v>6124</v>
      </c>
    </row>
    <row r="111" spans="1:5" ht="102">
      <c r="A111" s="39" t="s">
        <v>57</v>
      </c>
      <c r="E111" s="40" t="s">
        <v>6125</v>
      </c>
    </row>
    <row r="112" spans="1:5" ht="12.75">
      <c r="A112" t="s">
        <v>58</v>
      </c>
      <c r="E112" s="38" t="s">
        <v>53</v>
      </c>
    </row>
    <row r="113" spans="1:16" ht="25.5">
      <c r="A113" s="26" t="s">
        <v>51</v>
      </c>
      <c s="31" t="s">
        <v>238</v>
      </c>
      <c s="31" t="s">
        <v>6126</v>
      </c>
      <c s="26" t="s">
        <v>53</v>
      </c>
      <c s="32" t="s">
        <v>6127</v>
      </c>
      <c s="33" t="s">
        <v>114</v>
      </c>
      <c s="34">
        <v>171.97</v>
      </c>
      <c s="35">
        <v>0</v>
      </c>
      <c s="36">
        <f>ROUND(ROUND(H113,2)*ROUND(G113,3),2)</f>
      </c>
      <c r="O113">
        <f>(I113*21)/100</f>
      </c>
      <c t="s">
        <v>28</v>
      </c>
    </row>
    <row r="114" spans="1:5" ht="25.5">
      <c r="A114" s="37" t="s">
        <v>56</v>
      </c>
      <c r="E114" s="38" t="s">
        <v>6127</v>
      </c>
    </row>
    <row r="115" spans="1:5" ht="102">
      <c r="A115" s="39" t="s">
        <v>57</v>
      </c>
      <c r="E115" s="40" t="s">
        <v>6128</v>
      </c>
    </row>
    <row r="116" spans="1:5" ht="12.75">
      <c r="A116" t="s">
        <v>58</v>
      </c>
      <c r="E116" s="38" t="s">
        <v>53</v>
      </c>
    </row>
    <row r="117" spans="1:16" ht="25.5">
      <c r="A117" s="26" t="s">
        <v>51</v>
      </c>
      <c s="31" t="s">
        <v>318</v>
      </c>
      <c s="31" t="s">
        <v>6129</v>
      </c>
      <c s="26" t="s">
        <v>53</v>
      </c>
      <c s="32" t="s">
        <v>6130</v>
      </c>
      <c s="33" t="s">
        <v>114</v>
      </c>
      <c s="34">
        <v>171.97</v>
      </c>
      <c s="35">
        <v>0</v>
      </c>
      <c s="36">
        <f>ROUND(ROUND(H117,2)*ROUND(G117,3),2)</f>
      </c>
      <c r="O117">
        <f>(I117*21)/100</f>
      </c>
      <c t="s">
        <v>28</v>
      </c>
    </row>
    <row r="118" spans="1:5" ht="25.5">
      <c r="A118" s="37" t="s">
        <v>56</v>
      </c>
      <c r="E118" s="38" t="s">
        <v>6130</v>
      </c>
    </row>
    <row r="119" spans="1:5" ht="12.75">
      <c r="A119" s="39" t="s">
        <v>57</v>
      </c>
      <c r="E119" s="40" t="s">
        <v>53</v>
      </c>
    </row>
    <row r="120" spans="1:5" ht="12.75">
      <c r="A120" t="s">
        <v>58</v>
      </c>
      <c r="E120" s="38" t="s">
        <v>53</v>
      </c>
    </row>
    <row r="121" spans="1:16" ht="25.5">
      <c r="A121" s="26" t="s">
        <v>51</v>
      </c>
      <c s="31" t="s">
        <v>242</v>
      </c>
      <c s="31" t="s">
        <v>6131</v>
      </c>
      <c s="26" t="s">
        <v>53</v>
      </c>
      <c s="32" t="s">
        <v>6132</v>
      </c>
      <c s="33" t="s">
        <v>375</v>
      </c>
      <c s="34">
        <v>2.426</v>
      </c>
      <c s="35">
        <v>0</v>
      </c>
      <c s="36">
        <f>ROUND(ROUND(H121,2)*ROUND(G121,3),2)</f>
      </c>
      <c r="O121">
        <f>(I121*21)/100</f>
      </c>
      <c t="s">
        <v>28</v>
      </c>
    </row>
    <row r="122" spans="1:5" ht="25.5">
      <c r="A122" s="37" t="s">
        <v>56</v>
      </c>
      <c r="E122" s="38" t="s">
        <v>6132</v>
      </c>
    </row>
    <row r="123" spans="1:5" ht="127.5">
      <c r="A123" s="39" t="s">
        <v>57</v>
      </c>
      <c r="E123" s="40" t="s">
        <v>6133</v>
      </c>
    </row>
    <row r="124" spans="1:5" ht="12.75">
      <c r="A124" t="s">
        <v>58</v>
      </c>
      <c r="E124" s="38" t="s">
        <v>53</v>
      </c>
    </row>
    <row r="125" spans="1:16" ht="25.5">
      <c r="A125" s="26" t="s">
        <v>51</v>
      </c>
      <c s="31" t="s">
        <v>246</v>
      </c>
      <c s="31" t="s">
        <v>6134</v>
      </c>
      <c s="26" t="s">
        <v>53</v>
      </c>
      <c s="32" t="s">
        <v>6135</v>
      </c>
      <c s="33" t="s">
        <v>118</v>
      </c>
      <c s="34">
        <v>7.128</v>
      </c>
      <c s="35">
        <v>0</v>
      </c>
      <c s="36">
        <f>ROUND(ROUND(H125,2)*ROUND(G125,3),2)</f>
      </c>
      <c r="O125">
        <f>(I125*21)/100</f>
      </c>
      <c t="s">
        <v>28</v>
      </c>
    </row>
    <row r="126" spans="1:5" ht="25.5">
      <c r="A126" s="37" t="s">
        <v>56</v>
      </c>
      <c r="E126" s="38" t="s">
        <v>6135</v>
      </c>
    </row>
    <row r="127" spans="1:5" ht="38.25">
      <c r="A127" s="39" t="s">
        <v>57</v>
      </c>
      <c r="E127" s="40" t="s">
        <v>6136</v>
      </c>
    </row>
    <row r="128" spans="1:5" ht="12.75">
      <c r="A128" t="s">
        <v>58</v>
      </c>
      <c r="E128" s="38" t="s">
        <v>53</v>
      </c>
    </row>
    <row r="129" spans="1:16" ht="25.5">
      <c r="A129" s="26" t="s">
        <v>51</v>
      </c>
      <c s="31" t="s">
        <v>250</v>
      </c>
      <c s="31" t="s">
        <v>6137</v>
      </c>
      <c s="26" t="s">
        <v>53</v>
      </c>
      <c s="32" t="s">
        <v>6138</v>
      </c>
      <c s="33" t="s">
        <v>114</v>
      </c>
      <c s="34">
        <v>83.16</v>
      </c>
      <c s="35">
        <v>0</v>
      </c>
      <c s="36">
        <f>ROUND(ROUND(H129,2)*ROUND(G129,3),2)</f>
      </c>
      <c r="O129">
        <f>(I129*21)/100</f>
      </c>
      <c t="s">
        <v>28</v>
      </c>
    </row>
    <row r="130" spans="1:5" ht="25.5">
      <c r="A130" s="37" t="s">
        <v>56</v>
      </c>
      <c r="E130" s="38" t="s">
        <v>6138</v>
      </c>
    </row>
    <row r="131" spans="1:5" ht="38.25">
      <c r="A131" s="39" t="s">
        <v>57</v>
      </c>
      <c r="E131" s="40" t="s">
        <v>6139</v>
      </c>
    </row>
    <row r="132" spans="1:5" ht="12.75">
      <c r="A132" t="s">
        <v>58</v>
      </c>
      <c r="E132" s="38" t="s">
        <v>53</v>
      </c>
    </row>
    <row r="133" spans="1:16" ht="25.5">
      <c r="A133" s="26" t="s">
        <v>51</v>
      </c>
      <c s="31" t="s">
        <v>254</v>
      </c>
      <c s="31" t="s">
        <v>6140</v>
      </c>
      <c s="26" t="s">
        <v>53</v>
      </c>
      <c s="32" t="s">
        <v>6141</v>
      </c>
      <c s="33" t="s">
        <v>114</v>
      </c>
      <c s="34">
        <v>83.16</v>
      </c>
      <c s="35">
        <v>0</v>
      </c>
      <c s="36">
        <f>ROUND(ROUND(H133,2)*ROUND(G133,3),2)</f>
      </c>
      <c r="O133">
        <f>(I133*21)/100</f>
      </c>
      <c t="s">
        <v>28</v>
      </c>
    </row>
    <row r="134" spans="1:5" ht="25.5">
      <c r="A134" s="37" t="s">
        <v>56</v>
      </c>
      <c r="E134" s="38" t="s">
        <v>6141</v>
      </c>
    </row>
    <row r="135" spans="1:5" ht="38.25">
      <c r="A135" s="39" t="s">
        <v>57</v>
      </c>
      <c r="E135" s="40" t="s">
        <v>6139</v>
      </c>
    </row>
    <row r="136" spans="1:5" ht="12.75">
      <c r="A136" t="s">
        <v>58</v>
      </c>
      <c r="E136" s="38" t="s">
        <v>53</v>
      </c>
    </row>
    <row r="137" spans="1:16" ht="25.5">
      <c r="A137" s="26" t="s">
        <v>51</v>
      </c>
      <c s="31" t="s">
        <v>322</v>
      </c>
      <c s="31" t="s">
        <v>6142</v>
      </c>
      <c s="26" t="s">
        <v>53</v>
      </c>
      <c s="32" t="s">
        <v>6143</v>
      </c>
      <c s="33" t="s">
        <v>375</v>
      </c>
      <c s="34">
        <v>0.677</v>
      </c>
      <c s="35">
        <v>0</v>
      </c>
      <c s="36">
        <f>ROUND(ROUND(H137,2)*ROUND(G137,3),2)</f>
      </c>
      <c r="O137">
        <f>(I137*21)/100</f>
      </c>
      <c t="s">
        <v>28</v>
      </c>
    </row>
    <row r="138" spans="1:5" ht="25.5">
      <c r="A138" s="37" t="s">
        <v>56</v>
      </c>
      <c r="E138" s="38" t="s">
        <v>6143</v>
      </c>
    </row>
    <row r="139" spans="1:5" ht="63.75">
      <c r="A139" s="39" t="s">
        <v>57</v>
      </c>
      <c r="E139" s="40" t="s">
        <v>6144</v>
      </c>
    </row>
    <row r="140" spans="1:5" ht="12.75">
      <c r="A140" t="s">
        <v>58</v>
      </c>
      <c r="E140" s="38" t="s">
        <v>53</v>
      </c>
    </row>
    <row r="141" spans="1:18" ht="12.75" customHeight="1">
      <c r="A141" s="6" t="s">
        <v>48</v>
      </c>
      <c s="6"/>
      <c s="44" t="s">
        <v>38</v>
      </c>
      <c s="6"/>
      <c s="29" t="s">
        <v>2572</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258</v>
      </c>
      <c s="31" t="s">
        <v>6145</v>
      </c>
      <c s="26" t="s">
        <v>53</v>
      </c>
      <c s="32" t="s">
        <v>6146</v>
      </c>
      <c s="33" t="s">
        <v>65</v>
      </c>
      <c s="34">
        <v>20</v>
      </c>
      <c s="35">
        <v>0</v>
      </c>
      <c s="36">
        <f>ROUND(ROUND(H142,2)*ROUND(G142,3),2)</f>
      </c>
      <c r="O142">
        <f>(I142*21)/100</f>
      </c>
      <c t="s">
        <v>28</v>
      </c>
    </row>
    <row r="143" spans="1:5" ht="38.25">
      <c r="A143" s="37" t="s">
        <v>56</v>
      </c>
      <c r="E143" s="38" t="s">
        <v>6147</v>
      </c>
    </row>
    <row r="144" spans="1:5" ht="12.75">
      <c r="A144" s="39" t="s">
        <v>57</v>
      </c>
      <c r="E144" s="40" t="s">
        <v>53</v>
      </c>
    </row>
    <row r="145" spans="1:5" ht="12.75">
      <c r="A145" t="s">
        <v>58</v>
      </c>
      <c r="E145" s="38" t="s">
        <v>53</v>
      </c>
    </row>
    <row r="146" spans="1:16" ht="25.5">
      <c r="A146" s="26" t="s">
        <v>51</v>
      </c>
      <c s="31" t="s">
        <v>262</v>
      </c>
      <c s="31" t="s">
        <v>6148</v>
      </c>
      <c s="26" t="s">
        <v>53</v>
      </c>
      <c s="32" t="s">
        <v>6149</v>
      </c>
      <c s="33" t="s">
        <v>118</v>
      </c>
      <c s="34">
        <v>258.324</v>
      </c>
      <c s="35">
        <v>0</v>
      </c>
      <c s="36">
        <f>ROUND(ROUND(H146,2)*ROUND(G146,3),2)</f>
      </c>
      <c r="O146">
        <f>(I146*21)/100</f>
      </c>
      <c t="s">
        <v>28</v>
      </c>
    </row>
    <row r="147" spans="1:5" ht="25.5">
      <c r="A147" s="37" t="s">
        <v>56</v>
      </c>
      <c r="E147" s="38" t="s">
        <v>6149</v>
      </c>
    </row>
    <row r="148" spans="1:5" ht="63.75">
      <c r="A148" s="39" t="s">
        <v>57</v>
      </c>
      <c r="E148" s="40" t="s">
        <v>6150</v>
      </c>
    </row>
    <row r="149" spans="1:5" ht="12.75">
      <c r="A149" t="s">
        <v>58</v>
      </c>
      <c r="E149" s="38" t="s">
        <v>53</v>
      </c>
    </row>
    <row r="150" spans="1:16" ht="25.5">
      <c r="A150" s="26" t="s">
        <v>51</v>
      </c>
      <c s="31" t="s">
        <v>266</v>
      </c>
      <c s="31" t="s">
        <v>6151</v>
      </c>
      <c s="26" t="s">
        <v>53</v>
      </c>
      <c s="32" t="s">
        <v>6152</v>
      </c>
      <c s="33" t="s">
        <v>114</v>
      </c>
      <c s="34">
        <v>861.08</v>
      </c>
      <c s="35">
        <v>0</v>
      </c>
      <c s="36">
        <f>ROUND(ROUND(H150,2)*ROUND(G150,3),2)</f>
      </c>
      <c r="O150">
        <f>(I150*21)/100</f>
      </c>
      <c t="s">
        <v>28</v>
      </c>
    </row>
    <row r="151" spans="1:5" ht="25.5">
      <c r="A151" s="37" t="s">
        <v>56</v>
      </c>
      <c r="E151" s="38" t="s">
        <v>6152</v>
      </c>
    </row>
    <row r="152" spans="1:5" ht="63.75">
      <c r="A152" s="39" t="s">
        <v>57</v>
      </c>
      <c r="E152" s="40" t="s">
        <v>6153</v>
      </c>
    </row>
    <row r="153" spans="1:5" ht="12.75">
      <c r="A153" t="s">
        <v>58</v>
      </c>
      <c r="E153" s="38" t="s">
        <v>53</v>
      </c>
    </row>
    <row r="154" spans="1:16" ht="25.5">
      <c r="A154" s="26" t="s">
        <v>51</v>
      </c>
      <c s="31" t="s">
        <v>270</v>
      </c>
      <c s="31" t="s">
        <v>6154</v>
      </c>
      <c s="26" t="s">
        <v>53</v>
      </c>
      <c s="32" t="s">
        <v>6155</v>
      </c>
      <c s="33" t="s">
        <v>114</v>
      </c>
      <c s="34">
        <v>861.08</v>
      </c>
      <c s="35">
        <v>0</v>
      </c>
      <c s="36">
        <f>ROUND(ROUND(H154,2)*ROUND(G154,3),2)</f>
      </c>
      <c r="O154">
        <f>(I154*21)/100</f>
      </c>
      <c t="s">
        <v>28</v>
      </c>
    </row>
    <row r="155" spans="1:5" ht="25.5">
      <c r="A155" s="37" t="s">
        <v>56</v>
      </c>
      <c r="E155" s="38" t="s">
        <v>6155</v>
      </c>
    </row>
    <row r="156" spans="1:5" ht="12.75">
      <c r="A156" s="39" t="s">
        <v>57</v>
      </c>
      <c r="E156" s="40" t="s">
        <v>53</v>
      </c>
    </row>
    <row r="157" spans="1:5" ht="12.75">
      <c r="A157" t="s">
        <v>58</v>
      </c>
      <c r="E157" s="38" t="s">
        <v>53</v>
      </c>
    </row>
    <row r="158" spans="1:16" ht="25.5">
      <c r="A158" s="26" t="s">
        <v>51</v>
      </c>
      <c s="31" t="s">
        <v>274</v>
      </c>
      <c s="31" t="s">
        <v>6156</v>
      </c>
      <c s="26" t="s">
        <v>53</v>
      </c>
      <c s="32" t="s">
        <v>6157</v>
      </c>
      <c s="33" t="s">
        <v>114</v>
      </c>
      <c s="34">
        <v>861.08</v>
      </c>
      <c s="35">
        <v>0</v>
      </c>
      <c s="36">
        <f>ROUND(ROUND(H158,2)*ROUND(G158,3),2)</f>
      </c>
      <c r="O158">
        <f>(I158*21)/100</f>
      </c>
      <c t="s">
        <v>28</v>
      </c>
    </row>
    <row r="159" spans="1:5" ht="25.5">
      <c r="A159" s="37" t="s">
        <v>56</v>
      </c>
      <c r="E159" s="38" t="s">
        <v>6157</v>
      </c>
    </row>
    <row r="160" spans="1:5" ht="63.75">
      <c r="A160" s="39" t="s">
        <v>57</v>
      </c>
      <c r="E160" s="40" t="s">
        <v>6153</v>
      </c>
    </row>
    <row r="161" spans="1:5" ht="12.75">
      <c r="A161" t="s">
        <v>58</v>
      </c>
      <c r="E161" s="38" t="s">
        <v>53</v>
      </c>
    </row>
    <row r="162" spans="1:16" ht="25.5">
      <c r="A162" s="26" t="s">
        <v>51</v>
      </c>
      <c s="31" t="s">
        <v>276</v>
      </c>
      <c s="31" t="s">
        <v>6158</v>
      </c>
      <c s="26" t="s">
        <v>53</v>
      </c>
      <c s="32" t="s">
        <v>6159</v>
      </c>
      <c s="33" t="s">
        <v>114</v>
      </c>
      <c s="34">
        <v>861.08</v>
      </c>
      <c s="35">
        <v>0</v>
      </c>
      <c s="36">
        <f>ROUND(ROUND(H162,2)*ROUND(G162,3),2)</f>
      </c>
      <c r="O162">
        <f>(I162*21)/100</f>
      </c>
      <c t="s">
        <v>28</v>
      </c>
    </row>
    <row r="163" spans="1:5" ht="25.5">
      <c r="A163" s="37" t="s">
        <v>56</v>
      </c>
      <c r="E163" s="38" t="s">
        <v>6159</v>
      </c>
    </row>
    <row r="164" spans="1:5" ht="12.75">
      <c r="A164" s="39" t="s">
        <v>57</v>
      </c>
      <c r="E164" s="40" t="s">
        <v>53</v>
      </c>
    </row>
    <row r="165" spans="1:5" ht="12.75">
      <c r="A165" t="s">
        <v>58</v>
      </c>
      <c r="E165" s="38" t="s">
        <v>53</v>
      </c>
    </row>
    <row r="166" spans="1:16" ht="38.25">
      <c r="A166" s="26" t="s">
        <v>51</v>
      </c>
      <c s="31" t="s">
        <v>278</v>
      </c>
      <c s="31" t="s">
        <v>6160</v>
      </c>
      <c s="26" t="s">
        <v>53</v>
      </c>
      <c s="32" t="s">
        <v>6161</v>
      </c>
      <c s="33" t="s">
        <v>375</v>
      </c>
      <c s="34">
        <v>25.833</v>
      </c>
      <c s="35">
        <v>0</v>
      </c>
      <c s="36">
        <f>ROUND(ROUND(H166,2)*ROUND(G166,3),2)</f>
      </c>
      <c r="O166">
        <f>(I166*21)/100</f>
      </c>
      <c t="s">
        <v>28</v>
      </c>
    </row>
    <row r="167" spans="1:5" ht="51">
      <c r="A167" s="37" t="s">
        <v>56</v>
      </c>
      <c r="E167" s="38" t="s">
        <v>6162</v>
      </c>
    </row>
    <row r="168" spans="1:5" ht="89.25">
      <c r="A168" s="39" t="s">
        <v>57</v>
      </c>
      <c r="E168" s="40" t="s">
        <v>6163</v>
      </c>
    </row>
    <row r="169" spans="1:5" ht="12.75">
      <c r="A169" t="s">
        <v>58</v>
      </c>
      <c r="E169" s="38" t="s">
        <v>53</v>
      </c>
    </row>
    <row r="170" spans="1:16" ht="25.5">
      <c r="A170" s="26" t="s">
        <v>51</v>
      </c>
      <c s="31" t="s">
        <v>282</v>
      </c>
      <c s="31" t="s">
        <v>6164</v>
      </c>
      <c s="26" t="s">
        <v>53</v>
      </c>
      <c s="32" t="s">
        <v>6165</v>
      </c>
      <c s="33" t="s">
        <v>118</v>
      </c>
      <c s="34">
        <v>36.364</v>
      </c>
      <c s="35">
        <v>0</v>
      </c>
      <c s="36">
        <f>ROUND(ROUND(H170,2)*ROUND(G170,3),2)</f>
      </c>
      <c r="O170">
        <f>(I170*21)/100</f>
      </c>
      <c t="s">
        <v>28</v>
      </c>
    </row>
    <row r="171" spans="1:5" ht="38.25">
      <c r="A171" s="37" t="s">
        <v>56</v>
      </c>
      <c r="E171" s="38" t="s">
        <v>6166</v>
      </c>
    </row>
    <row r="172" spans="1:5" ht="63.75">
      <c r="A172" s="39" t="s">
        <v>57</v>
      </c>
      <c r="E172" s="40" t="s">
        <v>6167</v>
      </c>
    </row>
    <row r="173" spans="1:5" ht="12.75">
      <c r="A173" t="s">
        <v>58</v>
      </c>
      <c r="E173" s="38" t="s">
        <v>53</v>
      </c>
    </row>
    <row r="174" spans="1:16" ht="25.5">
      <c r="A174" s="26" t="s">
        <v>51</v>
      </c>
      <c s="31" t="s">
        <v>286</v>
      </c>
      <c s="31" t="s">
        <v>6168</v>
      </c>
      <c s="26" t="s">
        <v>53</v>
      </c>
      <c s="32" t="s">
        <v>6169</v>
      </c>
      <c s="33" t="s">
        <v>114</v>
      </c>
      <c s="34">
        <v>300.144</v>
      </c>
      <c s="35">
        <v>0</v>
      </c>
      <c s="36">
        <f>ROUND(ROUND(H174,2)*ROUND(G174,3),2)</f>
      </c>
      <c r="O174">
        <f>(I174*21)/100</f>
      </c>
      <c t="s">
        <v>28</v>
      </c>
    </row>
    <row r="175" spans="1:5" ht="25.5">
      <c r="A175" s="37" t="s">
        <v>56</v>
      </c>
      <c r="E175" s="38" t="s">
        <v>6169</v>
      </c>
    </row>
    <row r="176" spans="1:5" ht="63.75">
      <c r="A176" s="39" t="s">
        <v>57</v>
      </c>
      <c r="E176" s="40" t="s">
        <v>6170</v>
      </c>
    </row>
    <row r="177" spans="1:5" ht="12.75">
      <c r="A177" t="s">
        <v>58</v>
      </c>
      <c r="E177" s="38" t="s">
        <v>53</v>
      </c>
    </row>
    <row r="178" spans="1:16" ht="25.5">
      <c r="A178" s="26" t="s">
        <v>51</v>
      </c>
      <c s="31" t="s">
        <v>288</v>
      </c>
      <c s="31" t="s">
        <v>6171</v>
      </c>
      <c s="26" t="s">
        <v>53</v>
      </c>
      <c s="32" t="s">
        <v>6172</v>
      </c>
      <c s="33" t="s">
        <v>114</v>
      </c>
      <c s="34">
        <v>300.144</v>
      </c>
      <c s="35">
        <v>0</v>
      </c>
      <c s="36">
        <f>ROUND(ROUND(H178,2)*ROUND(G178,3),2)</f>
      </c>
      <c r="O178">
        <f>(I178*21)/100</f>
      </c>
      <c t="s">
        <v>28</v>
      </c>
    </row>
    <row r="179" spans="1:5" ht="25.5">
      <c r="A179" s="37" t="s">
        <v>56</v>
      </c>
      <c r="E179" s="38" t="s">
        <v>6172</v>
      </c>
    </row>
    <row r="180" spans="1:5" ht="12.75">
      <c r="A180" s="39" t="s">
        <v>57</v>
      </c>
      <c r="E180" s="40" t="s">
        <v>53</v>
      </c>
    </row>
    <row r="181" spans="1:5" ht="12.75">
      <c r="A181" t="s">
        <v>58</v>
      </c>
      <c r="E181" s="38" t="s">
        <v>53</v>
      </c>
    </row>
    <row r="182" spans="1:16" ht="25.5">
      <c r="A182" s="26" t="s">
        <v>51</v>
      </c>
      <c s="31" t="s">
        <v>326</v>
      </c>
      <c s="31" t="s">
        <v>6173</v>
      </c>
      <c s="26" t="s">
        <v>53</v>
      </c>
      <c s="32" t="s">
        <v>6174</v>
      </c>
      <c s="33" t="s">
        <v>114</v>
      </c>
      <c s="34">
        <v>57.75</v>
      </c>
      <c s="35">
        <v>0</v>
      </c>
      <c s="36">
        <f>ROUND(ROUND(H182,2)*ROUND(G182,3),2)</f>
      </c>
      <c r="O182">
        <f>(I182*21)/100</f>
      </c>
      <c t="s">
        <v>28</v>
      </c>
    </row>
    <row r="183" spans="1:5" ht="25.5">
      <c r="A183" s="37" t="s">
        <v>56</v>
      </c>
      <c r="E183" s="38" t="s">
        <v>6174</v>
      </c>
    </row>
    <row r="184" spans="1:5" ht="63.75">
      <c r="A184" s="39" t="s">
        <v>57</v>
      </c>
      <c r="E184" s="40" t="s">
        <v>6175</v>
      </c>
    </row>
    <row r="185" spans="1:5" ht="12.75">
      <c r="A185" t="s">
        <v>58</v>
      </c>
      <c r="E185" s="38" t="s">
        <v>53</v>
      </c>
    </row>
    <row r="186" spans="1:16" ht="25.5">
      <c r="A186" s="26" t="s">
        <v>51</v>
      </c>
      <c s="31" t="s">
        <v>506</v>
      </c>
      <c s="31" t="s">
        <v>6176</v>
      </c>
      <c s="26" t="s">
        <v>53</v>
      </c>
      <c s="32" t="s">
        <v>6177</v>
      </c>
      <c s="33" t="s">
        <v>114</v>
      </c>
      <c s="34">
        <v>57.75</v>
      </c>
      <c s="35">
        <v>0</v>
      </c>
      <c s="36">
        <f>ROUND(ROUND(H186,2)*ROUND(G186,3),2)</f>
      </c>
      <c r="O186">
        <f>(I186*21)/100</f>
      </c>
      <c t="s">
        <v>28</v>
      </c>
    </row>
    <row r="187" spans="1:5" ht="25.5">
      <c r="A187" s="37" t="s">
        <v>56</v>
      </c>
      <c r="E187" s="38" t="s">
        <v>6177</v>
      </c>
    </row>
    <row r="188" spans="1:5" ht="12.75">
      <c r="A188" s="39" t="s">
        <v>57</v>
      </c>
      <c r="E188" s="40" t="s">
        <v>53</v>
      </c>
    </row>
    <row r="189" spans="1:5" ht="12.75">
      <c r="A189" t="s">
        <v>58</v>
      </c>
      <c r="E189" s="38" t="s">
        <v>53</v>
      </c>
    </row>
    <row r="190" spans="1:16" ht="25.5">
      <c r="A190" s="26" t="s">
        <v>51</v>
      </c>
      <c s="31" t="s">
        <v>672</v>
      </c>
      <c s="31" t="s">
        <v>6178</v>
      </c>
      <c s="26" t="s">
        <v>53</v>
      </c>
      <c s="32" t="s">
        <v>6179</v>
      </c>
      <c s="33" t="s">
        <v>375</v>
      </c>
      <c s="34">
        <v>4.546</v>
      </c>
      <c s="35">
        <v>0</v>
      </c>
      <c s="36">
        <f>ROUND(ROUND(H190,2)*ROUND(G190,3),2)</f>
      </c>
      <c r="O190">
        <f>(I190*21)/100</f>
      </c>
      <c t="s">
        <v>28</v>
      </c>
    </row>
    <row r="191" spans="1:5" ht="51">
      <c r="A191" s="37" t="s">
        <v>56</v>
      </c>
      <c r="E191" s="38" t="s">
        <v>6180</v>
      </c>
    </row>
    <row r="192" spans="1:5" ht="89.25">
      <c r="A192" s="39" t="s">
        <v>57</v>
      </c>
      <c r="E192" s="40" t="s">
        <v>6181</v>
      </c>
    </row>
    <row r="193" spans="1:5" ht="12.75">
      <c r="A193" t="s">
        <v>58</v>
      </c>
      <c r="E193" s="38" t="s">
        <v>53</v>
      </c>
    </row>
    <row r="194" spans="1:16" ht="25.5">
      <c r="A194" s="26" t="s">
        <v>51</v>
      </c>
      <c s="31" t="s">
        <v>510</v>
      </c>
      <c s="31" t="s">
        <v>6182</v>
      </c>
      <c s="26" t="s">
        <v>53</v>
      </c>
      <c s="32" t="s">
        <v>6183</v>
      </c>
      <c s="33" t="s">
        <v>65</v>
      </c>
      <c s="34">
        <v>3</v>
      </c>
      <c s="35">
        <v>0</v>
      </c>
      <c s="36">
        <f>ROUND(ROUND(H194,2)*ROUND(G194,3),2)</f>
      </c>
      <c r="O194">
        <f>(I194*21)/100</f>
      </c>
      <c t="s">
        <v>28</v>
      </c>
    </row>
    <row r="195" spans="1:5" ht="25.5">
      <c r="A195" s="37" t="s">
        <v>56</v>
      </c>
      <c r="E195" s="38" t="s">
        <v>6183</v>
      </c>
    </row>
    <row r="196" spans="1:5" ht="12.75">
      <c r="A196" s="39" t="s">
        <v>57</v>
      </c>
      <c r="E196" s="40" t="s">
        <v>53</v>
      </c>
    </row>
    <row r="197" spans="1:5" ht="12.75">
      <c r="A197" t="s">
        <v>58</v>
      </c>
      <c r="E197" s="38" t="s">
        <v>53</v>
      </c>
    </row>
    <row r="198" spans="1:16" ht="25.5">
      <c r="A198" s="26" t="s">
        <v>51</v>
      </c>
      <c s="31" t="s">
        <v>290</v>
      </c>
      <c s="31" t="s">
        <v>6182</v>
      </c>
      <c s="26" t="s">
        <v>34</v>
      </c>
      <c s="32" t="s">
        <v>6183</v>
      </c>
      <c s="33" t="s">
        <v>65</v>
      </c>
      <c s="34">
        <v>4</v>
      </c>
      <c s="35">
        <v>0</v>
      </c>
      <c s="36">
        <f>ROUND(ROUND(H198,2)*ROUND(G198,3),2)</f>
      </c>
      <c r="O198">
        <f>(I198*21)/100</f>
      </c>
      <c t="s">
        <v>28</v>
      </c>
    </row>
    <row r="199" spans="1:5" ht="25.5">
      <c r="A199" s="37" t="s">
        <v>56</v>
      </c>
      <c r="E199" s="38" t="s">
        <v>6183</v>
      </c>
    </row>
    <row r="200" spans="1:5" ht="12.75">
      <c r="A200" s="39" t="s">
        <v>57</v>
      </c>
      <c r="E200" s="40" t="s">
        <v>53</v>
      </c>
    </row>
    <row r="201" spans="1:5" ht="12.75">
      <c r="A201" t="s">
        <v>58</v>
      </c>
      <c r="E201" s="38" t="s">
        <v>53</v>
      </c>
    </row>
    <row r="202" spans="1:16" ht="12.75">
      <c r="A202" s="26" t="s">
        <v>51</v>
      </c>
      <c s="31" t="s">
        <v>557</v>
      </c>
      <c s="31" t="s">
        <v>6184</v>
      </c>
      <c s="26" t="s">
        <v>53</v>
      </c>
      <c s="32" t="s">
        <v>6185</v>
      </c>
      <c s="33" t="s">
        <v>65</v>
      </c>
      <c s="34">
        <v>20</v>
      </c>
      <c s="35">
        <v>0</v>
      </c>
      <c s="36">
        <f>ROUND(ROUND(H202,2)*ROUND(G202,3),2)</f>
      </c>
      <c r="O202">
        <f>(I202*21)/100</f>
      </c>
      <c t="s">
        <v>28</v>
      </c>
    </row>
    <row r="203" spans="1:5" ht="12.75">
      <c r="A203" s="37" t="s">
        <v>56</v>
      </c>
      <c r="E203" s="38" t="s">
        <v>6185</v>
      </c>
    </row>
    <row r="204" spans="1:5" ht="12.75">
      <c r="A204" s="39" t="s">
        <v>57</v>
      </c>
      <c r="E204" s="40" t="s">
        <v>53</v>
      </c>
    </row>
    <row r="205" spans="1:5" ht="12.75">
      <c r="A205" t="s">
        <v>58</v>
      </c>
      <c r="E205" s="38" t="s">
        <v>53</v>
      </c>
    </row>
    <row r="206" spans="1:16" ht="12.75">
      <c r="A206" s="26" t="s">
        <v>51</v>
      </c>
      <c s="31" t="s">
        <v>695</v>
      </c>
      <c s="31" t="s">
        <v>6186</v>
      </c>
      <c s="26" t="s">
        <v>53</v>
      </c>
      <c s="32" t="s">
        <v>6187</v>
      </c>
      <c s="33" t="s">
        <v>65</v>
      </c>
      <c s="34">
        <v>3</v>
      </c>
      <c s="35">
        <v>0</v>
      </c>
      <c s="36">
        <f>ROUND(ROUND(H206,2)*ROUND(G206,3),2)</f>
      </c>
      <c r="O206">
        <f>(I206*21)/100</f>
      </c>
      <c t="s">
        <v>28</v>
      </c>
    </row>
    <row r="207" spans="1:5" ht="12.75">
      <c r="A207" s="37" t="s">
        <v>56</v>
      </c>
      <c r="E207" s="38" t="s">
        <v>6187</v>
      </c>
    </row>
    <row r="208" spans="1:5" ht="12.75">
      <c r="A208" s="39" t="s">
        <v>57</v>
      </c>
      <c r="E208" s="40" t="s">
        <v>53</v>
      </c>
    </row>
    <row r="209" spans="1:5" ht="12.75">
      <c r="A209" t="s">
        <v>58</v>
      </c>
      <c r="E209" s="38" t="s">
        <v>53</v>
      </c>
    </row>
    <row r="210" spans="1:16" ht="12.75">
      <c r="A210" s="26" t="s">
        <v>51</v>
      </c>
      <c s="31" t="s">
        <v>559</v>
      </c>
      <c s="31" t="s">
        <v>6186</v>
      </c>
      <c s="26" t="s">
        <v>34</v>
      </c>
      <c s="32" t="s">
        <v>6187</v>
      </c>
      <c s="33" t="s">
        <v>65</v>
      </c>
      <c s="34">
        <v>4</v>
      </c>
      <c s="35">
        <v>0</v>
      </c>
      <c s="36">
        <f>ROUND(ROUND(H210,2)*ROUND(G210,3),2)</f>
      </c>
      <c r="O210">
        <f>(I210*21)/100</f>
      </c>
      <c t="s">
        <v>28</v>
      </c>
    </row>
    <row r="211" spans="1:5" ht="12.75">
      <c r="A211" s="37" t="s">
        <v>56</v>
      </c>
      <c r="E211" s="38" t="s">
        <v>6187</v>
      </c>
    </row>
    <row r="212" spans="1:5" ht="12.75">
      <c r="A212" s="39" t="s">
        <v>57</v>
      </c>
      <c r="E212" s="40" t="s">
        <v>53</v>
      </c>
    </row>
    <row r="213" spans="1:5" ht="12.75">
      <c r="A213" t="s">
        <v>58</v>
      </c>
      <c r="E213" s="38" t="s">
        <v>53</v>
      </c>
    </row>
    <row r="214" spans="1:18" ht="12.75" customHeight="1">
      <c r="A214" s="6" t="s">
        <v>48</v>
      </c>
      <c s="6"/>
      <c s="44" t="s">
        <v>27</v>
      </c>
      <c s="6"/>
      <c s="29" t="s">
        <v>5508</v>
      </c>
      <c s="6"/>
      <c s="6"/>
      <c s="6"/>
      <c s="46">
        <f>0+Q214</f>
      </c>
      <c r="O214">
        <f>0+R214</f>
      </c>
      <c r="Q214">
        <f>0+I215+I219+I223+I227+I231+I235+I239+I243+I247+I251+I255+I259+I263+I267</f>
      </c>
      <c>
        <f>0+O215+O219+O223+O227+O231+O235+O239+O243+O247+O251+O255+O259+O263+O267</f>
      </c>
    </row>
    <row r="215" spans="1:16" ht="12.75">
      <c r="A215" s="26" t="s">
        <v>51</v>
      </c>
      <c s="31" t="s">
        <v>567</v>
      </c>
      <c s="31" t="s">
        <v>6188</v>
      </c>
      <c s="26" t="s">
        <v>53</v>
      </c>
      <c s="32" t="s">
        <v>6189</v>
      </c>
      <c s="33" t="s">
        <v>114</v>
      </c>
      <c s="34">
        <v>18.6</v>
      </c>
      <c s="35">
        <v>0</v>
      </c>
      <c s="36">
        <f>ROUND(ROUND(H215,2)*ROUND(G215,3),2)</f>
      </c>
      <c r="O215">
        <f>(I215*21)/100</f>
      </c>
      <c t="s">
        <v>28</v>
      </c>
    </row>
    <row r="216" spans="1:5" ht="12.75">
      <c r="A216" s="37" t="s">
        <v>56</v>
      </c>
      <c r="E216" s="38" t="s">
        <v>6189</v>
      </c>
    </row>
    <row r="217" spans="1:5" ht="38.25">
      <c r="A217" s="39" t="s">
        <v>57</v>
      </c>
      <c r="E217" s="40" t="s">
        <v>6190</v>
      </c>
    </row>
    <row r="218" spans="1:5" ht="12.75">
      <c r="A218" t="s">
        <v>58</v>
      </c>
      <c r="E218" s="38" t="s">
        <v>53</v>
      </c>
    </row>
    <row r="219" spans="1:16" ht="25.5">
      <c r="A219" s="26" t="s">
        <v>51</v>
      </c>
      <c s="31" t="s">
        <v>570</v>
      </c>
      <c s="31" t="s">
        <v>6191</v>
      </c>
      <c s="26" t="s">
        <v>53</v>
      </c>
      <c s="32" t="s">
        <v>6192</v>
      </c>
      <c s="33" t="s">
        <v>114</v>
      </c>
      <c s="34">
        <v>455.07</v>
      </c>
      <c s="35">
        <v>0</v>
      </c>
      <c s="36">
        <f>ROUND(ROUND(H219,2)*ROUND(G219,3),2)</f>
      </c>
      <c r="O219">
        <f>(I219*21)/100</f>
      </c>
      <c t="s">
        <v>28</v>
      </c>
    </row>
    <row r="220" spans="1:5" ht="25.5">
      <c r="A220" s="37" t="s">
        <v>56</v>
      </c>
      <c r="E220" s="38" t="s">
        <v>6192</v>
      </c>
    </row>
    <row r="221" spans="1:5" ht="409.5">
      <c r="A221" s="39" t="s">
        <v>57</v>
      </c>
      <c r="E221" s="40" t="s">
        <v>6193</v>
      </c>
    </row>
    <row r="222" spans="1:5" ht="76.5">
      <c r="A222" t="s">
        <v>58</v>
      </c>
      <c r="E222" s="38" t="s">
        <v>6194</v>
      </c>
    </row>
    <row r="223" spans="1:16" ht="38.25">
      <c r="A223" s="26" t="s">
        <v>51</v>
      </c>
      <c s="31" t="s">
        <v>707</v>
      </c>
      <c s="31" t="s">
        <v>6195</v>
      </c>
      <c s="26" t="s">
        <v>53</v>
      </c>
      <c s="32" t="s">
        <v>6196</v>
      </c>
      <c s="33" t="s">
        <v>114</v>
      </c>
      <c s="34">
        <v>683</v>
      </c>
      <c s="35">
        <v>0</v>
      </c>
      <c s="36">
        <f>ROUND(ROUND(H223,2)*ROUND(G223,3),2)</f>
      </c>
      <c r="O223">
        <f>(I223*21)/100</f>
      </c>
      <c t="s">
        <v>28</v>
      </c>
    </row>
    <row r="224" spans="1:5" ht="38.25">
      <c r="A224" s="37" t="s">
        <v>56</v>
      </c>
      <c r="E224" s="38" t="s">
        <v>6197</v>
      </c>
    </row>
    <row r="225" spans="1:5" ht="38.25">
      <c r="A225" s="39" t="s">
        <v>57</v>
      </c>
      <c r="E225" s="40" t="s">
        <v>6198</v>
      </c>
    </row>
    <row r="226" spans="1:5" ht="12.75">
      <c r="A226" t="s">
        <v>58</v>
      </c>
      <c r="E226" s="38" t="s">
        <v>53</v>
      </c>
    </row>
    <row r="227" spans="1:16" ht="25.5">
      <c r="A227" s="26" t="s">
        <v>51</v>
      </c>
      <c s="31" t="s">
        <v>711</v>
      </c>
      <c s="31" t="s">
        <v>6199</v>
      </c>
      <c s="26" t="s">
        <v>53</v>
      </c>
      <c s="32" t="s">
        <v>6200</v>
      </c>
      <c s="33" t="s">
        <v>114</v>
      </c>
      <c s="34">
        <v>1165.595</v>
      </c>
      <c s="35">
        <v>0</v>
      </c>
      <c s="36">
        <f>ROUND(ROUND(H227,2)*ROUND(G227,3),2)</f>
      </c>
      <c r="O227">
        <f>(I227*21)/100</f>
      </c>
      <c t="s">
        <v>28</v>
      </c>
    </row>
    <row r="228" spans="1:5" ht="51">
      <c r="A228" s="37" t="s">
        <v>56</v>
      </c>
      <c r="E228" s="38" t="s">
        <v>6201</v>
      </c>
    </row>
    <row r="229" spans="1:5" ht="191.25">
      <c r="A229" s="39" t="s">
        <v>57</v>
      </c>
      <c r="E229" s="40" t="s">
        <v>6202</v>
      </c>
    </row>
    <row r="230" spans="1:5" ht="12.75">
      <c r="A230" t="s">
        <v>58</v>
      </c>
      <c r="E230" s="38" t="s">
        <v>53</v>
      </c>
    </row>
    <row r="231" spans="1:16" ht="25.5">
      <c r="A231" s="26" t="s">
        <v>51</v>
      </c>
      <c s="31" t="s">
        <v>713</v>
      </c>
      <c s="31" t="s">
        <v>6203</v>
      </c>
      <c s="26" t="s">
        <v>53</v>
      </c>
      <c s="32" t="s">
        <v>6204</v>
      </c>
      <c s="33" t="s">
        <v>114</v>
      </c>
      <c s="34">
        <v>257.4</v>
      </c>
      <c s="35">
        <v>0</v>
      </c>
      <c s="36">
        <f>ROUND(ROUND(H231,2)*ROUND(G231,3),2)</f>
      </c>
      <c r="O231">
        <f>(I231*21)/100</f>
      </c>
      <c t="s">
        <v>28</v>
      </c>
    </row>
    <row r="232" spans="1:5" ht="25.5">
      <c r="A232" s="37" t="s">
        <v>56</v>
      </c>
      <c r="E232" s="38" t="s">
        <v>6204</v>
      </c>
    </row>
    <row r="233" spans="1:5" ht="38.25">
      <c r="A233" s="39" t="s">
        <v>57</v>
      </c>
      <c r="E233" s="40" t="s">
        <v>6205</v>
      </c>
    </row>
    <row r="234" spans="1:5" ht="12.75">
      <c r="A234" t="s">
        <v>58</v>
      </c>
      <c r="E234" s="38" t="s">
        <v>53</v>
      </c>
    </row>
    <row r="235" spans="1:16" ht="25.5">
      <c r="A235" s="26" t="s">
        <v>51</v>
      </c>
      <c s="31" t="s">
        <v>721</v>
      </c>
      <c s="31" t="s">
        <v>6206</v>
      </c>
      <c s="26" t="s">
        <v>53</v>
      </c>
      <c s="32" t="s">
        <v>6207</v>
      </c>
      <c s="33" t="s">
        <v>118</v>
      </c>
      <c s="34">
        <v>4.254</v>
      </c>
      <c s="35">
        <v>0</v>
      </c>
      <c s="36">
        <f>ROUND(ROUND(H235,2)*ROUND(G235,3),2)</f>
      </c>
      <c r="O235">
        <f>(I235*21)/100</f>
      </c>
      <c t="s">
        <v>28</v>
      </c>
    </row>
    <row r="236" spans="1:5" ht="25.5">
      <c r="A236" s="37" t="s">
        <v>56</v>
      </c>
      <c r="E236" s="38" t="s">
        <v>6207</v>
      </c>
    </row>
    <row r="237" spans="1:5" ht="102">
      <c r="A237" s="39" t="s">
        <v>57</v>
      </c>
      <c r="E237" s="40" t="s">
        <v>6208</v>
      </c>
    </row>
    <row r="238" spans="1:5" ht="229.5">
      <c r="A238" t="s">
        <v>58</v>
      </c>
      <c r="E238" s="38" t="s">
        <v>6209</v>
      </c>
    </row>
    <row r="239" spans="1:16" ht="25.5">
      <c r="A239" s="26" t="s">
        <v>51</v>
      </c>
      <c s="31" t="s">
        <v>573</v>
      </c>
      <c s="31" t="s">
        <v>6210</v>
      </c>
      <c s="26" t="s">
        <v>53</v>
      </c>
      <c s="32" t="s">
        <v>6211</v>
      </c>
      <c s="33" t="s">
        <v>118</v>
      </c>
      <c s="34">
        <v>50.73</v>
      </c>
      <c s="35">
        <v>0</v>
      </c>
      <c s="36">
        <f>ROUND(ROUND(H239,2)*ROUND(G239,3),2)</f>
      </c>
      <c r="O239">
        <f>(I239*21)/100</f>
      </c>
      <c t="s">
        <v>28</v>
      </c>
    </row>
    <row r="240" spans="1:5" ht="25.5">
      <c r="A240" s="37" t="s">
        <v>56</v>
      </c>
      <c r="E240" s="38" t="s">
        <v>6211</v>
      </c>
    </row>
    <row r="241" spans="1:5" ht="63.75">
      <c r="A241" s="39" t="s">
        <v>57</v>
      </c>
      <c r="E241" s="40" t="s">
        <v>6212</v>
      </c>
    </row>
    <row r="242" spans="1:5" ht="229.5">
      <c r="A242" t="s">
        <v>58</v>
      </c>
      <c r="E242" s="38" t="s">
        <v>6209</v>
      </c>
    </row>
    <row r="243" spans="1:16" ht="25.5">
      <c r="A243" s="26" t="s">
        <v>51</v>
      </c>
      <c s="31" t="s">
        <v>575</v>
      </c>
      <c s="31" t="s">
        <v>5731</v>
      </c>
      <c s="26" t="s">
        <v>53</v>
      </c>
      <c s="32" t="s">
        <v>5732</v>
      </c>
      <c s="33" t="s">
        <v>118</v>
      </c>
      <c s="34">
        <v>50.73</v>
      </c>
      <c s="35">
        <v>0</v>
      </c>
      <c s="36">
        <f>ROUND(ROUND(H243,2)*ROUND(G243,3),2)</f>
      </c>
      <c r="O243">
        <f>(I243*21)/100</f>
      </c>
      <c t="s">
        <v>28</v>
      </c>
    </row>
    <row r="244" spans="1:5" ht="25.5">
      <c r="A244" s="37" t="s">
        <v>56</v>
      </c>
      <c r="E244" s="38" t="s">
        <v>5732</v>
      </c>
    </row>
    <row r="245" spans="1:5" ht="63.75">
      <c r="A245" s="39" t="s">
        <v>57</v>
      </c>
      <c r="E245" s="40" t="s">
        <v>6212</v>
      </c>
    </row>
    <row r="246" spans="1:5" ht="12.75">
      <c r="A246" t="s">
        <v>58</v>
      </c>
      <c r="E246" s="38" t="s">
        <v>53</v>
      </c>
    </row>
    <row r="247" spans="1:16" ht="12.75">
      <c r="A247" s="26" t="s">
        <v>51</v>
      </c>
      <c s="31" t="s">
        <v>725</v>
      </c>
      <c s="31" t="s">
        <v>5733</v>
      </c>
      <c s="26" t="s">
        <v>53</v>
      </c>
      <c s="32" t="s">
        <v>5734</v>
      </c>
      <c s="33" t="s">
        <v>375</v>
      </c>
      <c s="34">
        <v>2.104</v>
      </c>
      <c s="35">
        <v>0</v>
      </c>
      <c s="36">
        <f>ROUND(ROUND(H247,2)*ROUND(G247,3),2)</f>
      </c>
      <c r="O247">
        <f>(I247*21)/100</f>
      </c>
      <c t="s">
        <v>28</v>
      </c>
    </row>
    <row r="248" spans="1:5" ht="12.75">
      <c r="A248" s="37" t="s">
        <v>56</v>
      </c>
      <c r="E248" s="38" t="s">
        <v>5734</v>
      </c>
    </row>
    <row r="249" spans="1:5" ht="204">
      <c r="A249" s="39" t="s">
        <v>57</v>
      </c>
      <c r="E249" s="40" t="s">
        <v>6213</v>
      </c>
    </row>
    <row r="250" spans="1:5" ht="12.75">
      <c r="A250" t="s">
        <v>58</v>
      </c>
      <c r="E250" s="38" t="s">
        <v>53</v>
      </c>
    </row>
    <row r="251" spans="1:16" ht="25.5">
      <c r="A251" s="26" t="s">
        <v>51</v>
      </c>
      <c s="31" t="s">
        <v>577</v>
      </c>
      <c s="31" t="s">
        <v>6214</v>
      </c>
      <c s="26" t="s">
        <v>53</v>
      </c>
      <c s="32" t="s">
        <v>6215</v>
      </c>
      <c s="33" t="s">
        <v>114</v>
      </c>
      <c s="34">
        <v>1188.907</v>
      </c>
      <c s="35">
        <v>0</v>
      </c>
      <c s="36">
        <f>ROUND(ROUND(H251,2)*ROUND(G251,3),2)</f>
      </c>
      <c r="O251">
        <f>(I251*21)/100</f>
      </c>
      <c t="s">
        <v>28</v>
      </c>
    </row>
    <row r="252" spans="1:5" ht="25.5">
      <c r="A252" s="37" t="s">
        <v>56</v>
      </c>
      <c r="E252" s="38" t="s">
        <v>6215</v>
      </c>
    </row>
    <row r="253" spans="1:5" ht="12.75">
      <c r="A253" s="39" t="s">
        <v>57</v>
      </c>
      <c r="E253" s="40" t="s">
        <v>53</v>
      </c>
    </row>
    <row r="254" spans="1:5" ht="12.75">
      <c r="A254" t="s">
        <v>58</v>
      </c>
      <c r="E254" s="38" t="s">
        <v>53</v>
      </c>
    </row>
    <row r="255" spans="1:16" ht="12.75">
      <c r="A255" s="26" t="s">
        <v>51</v>
      </c>
      <c s="31" t="s">
        <v>581</v>
      </c>
      <c s="31" t="s">
        <v>6216</v>
      </c>
      <c s="26" t="s">
        <v>53</v>
      </c>
      <c s="32" t="s">
        <v>6217</v>
      </c>
      <c s="33" t="s">
        <v>114</v>
      </c>
      <c s="34">
        <v>697.22</v>
      </c>
      <c s="35">
        <v>0</v>
      </c>
      <c s="36">
        <f>ROUND(ROUND(H255,2)*ROUND(G255,3),2)</f>
      </c>
      <c r="O255">
        <f>(I255*21)/100</f>
      </c>
      <c t="s">
        <v>28</v>
      </c>
    </row>
    <row r="256" spans="1:5" ht="12.75">
      <c r="A256" s="37" t="s">
        <v>56</v>
      </c>
      <c r="E256" s="38" t="s">
        <v>6217</v>
      </c>
    </row>
    <row r="257" spans="1:5" ht="242.25">
      <c r="A257" s="39" t="s">
        <v>57</v>
      </c>
      <c r="E257" s="40" t="s">
        <v>6218</v>
      </c>
    </row>
    <row r="258" spans="1:5" ht="12.75">
      <c r="A258" t="s">
        <v>58</v>
      </c>
      <c r="E258" s="38" t="s">
        <v>53</v>
      </c>
    </row>
    <row r="259" spans="1:16" ht="25.5">
      <c r="A259" s="26" t="s">
        <v>51</v>
      </c>
      <c s="31" t="s">
        <v>585</v>
      </c>
      <c s="31" t="s">
        <v>6219</v>
      </c>
      <c s="26" t="s">
        <v>53</v>
      </c>
      <c s="32" t="s">
        <v>6220</v>
      </c>
      <c s="33" t="s">
        <v>114</v>
      </c>
      <c s="34">
        <v>4043.876</v>
      </c>
      <c s="35">
        <v>0</v>
      </c>
      <c s="36">
        <f>ROUND(ROUND(H259,2)*ROUND(G259,3),2)</f>
      </c>
      <c r="O259">
        <f>(I259*21)/100</f>
      </c>
      <c t="s">
        <v>28</v>
      </c>
    </row>
    <row r="260" spans="1:5" ht="25.5">
      <c r="A260" s="37" t="s">
        <v>56</v>
      </c>
      <c r="E260" s="38" t="s">
        <v>6220</v>
      </c>
    </row>
    <row r="261" spans="1:5" ht="267.75">
      <c r="A261" s="39" t="s">
        <v>57</v>
      </c>
      <c r="E261" s="40" t="s">
        <v>6221</v>
      </c>
    </row>
    <row r="262" spans="1:5" ht="12.75">
      <c r="A262" t="s">
        <v>58</v>
      </c>
      <c r="E262" s="38" t="s">
        <v>53</v>
      </c>
    </row>
    <row r="263" spans="1:16" ht="12.75">
      <c r="A263" s="26" t="s">
        <v>51</v>
      </c>
      <c s="31" t="s">
        <v>6222</v>
      </c>
      <c s="31" t="s">
        <v>6223</v>
      </c>
      <c s="26" t="s">
        <v>53</v>
      </c>
      <c s="32" t="s">
        <v>6224</v>
      </c>
      <c s="33" t="s">
        <v>114</v>
      </c>
      <c s="34">
        <v>211.473</v>
      </c>
      <c s="35">
        <v>0</v>
      </c>
      <c s="36">
        <f>ROUND(ROUND(H263,2)*ROUND(G263,3),2)</f>
      </c>
      <c r="O263">
        <f>(I263*21)/100</f>
      </c>
      <c t="s">
        <v>28</v>
      </c>
    </row>
    <row r="264" spans="1:5" ht="12.75">
      <c r="A264" s="37" t="s">
        <v>56</v>
      </c>
      <c r="E264" s="38" t="s">
        <v>6224</v>
      </c>
    </row>
    <row r="265" spans="1:5" ht="102">
      <c r="A265" s="39" t="s">
        <v>57</v>
      </c>
      <c r="E265" s="40" t="s">
        <v>6225</v>
      </c>
    </row>
    <row r="266" spans="1:5" ht="12.75">
      <c r="A266" t="s">
        <v>58</v>
      </c>
      <c r="E266" s="38" t="s">
        <v>53</v>
      </c>
    </row>
    <row r="267" spans="1:16" ht="12.75">
      <c r="A267" s="26" t="s">
        <v>51</v>
      </c>
      <c s="31" t="s">
        <v>6226</v>
      </c>
      <c s="31" t="s">
        <v>6223</v>
      </c>
      <c s="26" t="s">
        <v>34</v>
      </c>
      <c s="32" t="s">
        <v>6227</v>
      </c>
      <c s="33" t="s">
        <v>114</v>
      </c>
      <c s="34">
        <v>12.192</v>
      </c>
      <c s="35">
        <v>0</v>
      </c>
      <c s="36">
        <f>ROUND(ROUND(H267,2)*ROUND(G267,3),2)</f>
      </c>
      <c r="O267">
        <f>(I267*21)/100</f>
      </c>
      <c t="s">
        <v>28</v>
      </c>
    </row>
    <row r="268" spans="1:5" ht="12.75">
      <c r="A268" s="37" t="s">
        <v>56</v>
      </c>
      <c r="E268" s="38" t="s">
        <v>6227</v>
      </c>
    </row>
    <row r="269" spans="1:5" ht="38.25">
      <c r="A269" s="39" t="s">
        <v>57</v>
      </c>
      <c r="E269" s="40" t="s">
        <v>6228</v>
      </c>
    </row>
    <row r="270" spans="1:5" ht="12.75">
      <c r="A270" t="s">
        <v>58</v>
      </c>
      <c r="E270" s="38" t="s">
        <v>53</v>
      </c>
    </row>
    <row r="271" spans="1:18" ht="12.75" customHeight="1">
      <c r="A271" s="6" t="s">
        <v>48</v>
      </c>
      <c s="6"/>
      <c s="44" t="s">
        <v>5525</v>
      </c>
      <c s="6"/>
      <c s="29" t="s">
        <v>5526</v>
      </c>
      <c s="6"/>
      <c s="6"/>
      <c s="6"/>
      <c s="46">
        <f>0+Q271</f>
      </c>
      <c r="O271">
        <f>0+R271</f>
      </c>
      <c r="Q271">
        <f>0+I272+I276+I280+I284+I288+I292</f>
      </c>
      <c>
        <f>0+O272+O276+O280+O284+O288+O292</f>
      </c>
    </row>
    <row r="272" spans="1:16" ht="12.75">
      <c r="A272" s="26" t="s">
        <v>51</v>
      </c>
      <c s="31" t="s">
        <v>34</v>
      </c>
      <c s="31" t="s">
        <v>5743</v>
      </c>
      <c s="26" t="s">
        <v>53</v>
      </c>
      <c s="32" t="s">
        <v>5744</v>
      </c>
      <c s="33" t="s">
        <v>5745</v>
      </c>
      <c s="34">
        <v>0.149</v>
      </c>
      <c s="35">
        <v>0</v>
      </c>
      <c s="36">
        <f>ROUND(ROUND(H272,2)*ROUND(G272,3),2)</f>
      </c>
      <c r="O272">
        <f>(I272*21)/100</f>
      </c>
      <c t="s">
        <v>28</v>
      </c>
    </row>
    <row r="273" spans="1:5" ht="12.75">
      <c r="A273" s="37" t="s">
        <v>56</v>
      </c>
      <c r="E273" s="38" t="s">
        <v>5744</v>
      </c>
    </row>
    <row r="274" spans="1:5" ht="51">
      <c r="A274" s="39" t="s">
        <v>57</v>
      </c>
      <c r="E274" s="40" t="s">
        <v>6229</v>
      </c>
    </row>
    <row r="275" spans="1:5" ht="12.75">
      <c r="A275" t="s">
        <v>58</v>
      </c>
      <c r="E275" s="38" t="s">
        <v>53</v>
      </c>
    </row>
    <row r="276" spans="1:16" ht="38.25">
      <c r="A276" s="26" t="s">
        <v>51</v>
      </c>
      <c s="31" t="s">
        <v>715</v>
      </c>
      <c s="31" t="s">
        <v>6230</v>
      </c>
      <c s="26" t="s">
        <v>53</v>
      </c>
      <c s="32" t="s">
        <v>6231</v>
      </c>
      <c s="33" t="s">
        <v>114</v>
      </c>
      <c s="34">
        <v>868.434</v>
      </c>
      <c s="35">
        <v>0</v>
      </c>
      <c s="36">
        <f>ROUND(ROUND(H276,2)*ROUND(G276,3),2)</f>
      </c>
      <c r="O276">
        <f>(I276*21)/100</f>
      </c>
      <c t="s">
        <v>28</v>
      </c>
    </row>
    <row r="277" spans="1:5" ht="38.25">
      <c r="A277" s="37" t="s">
        <v>56</v>
      </c>
      <c r="E277" s="38" t="s">
        <v>6232</v>
      </c>
    </row>
    <row r="278" spans="1:5" ht="76.5">
      <c r="A278" s="39" t="s">
        <v>57</v>
      </c>
      <c r="E278" s="40" t="s">
        <v>6233</v>
      </c>
    </row>
    <row r="279" spans="1:5" ht="12.75">
      <c r="A279" t="s">
        <v>58</v>
      </c>
      <c r="E279" s="38" t="s">
        <v>53</v>
      </c>
    </row>
    <row r="280" spans="1:16" ht="38.25">
      <c r="A280" s="26" t="s">
        <v>51</v>
      </c>
      <c s="31" t="s">
        <v>719</v>
      </c>
      <c s="31" t="s">
        <v>6234</v>
      </c>
      <c s="26" t="s">
        <v>53</v>
      </c>
      <c s="32" t="s">
        <v>6235</v>
      </c>
      <c s="33" t="s">
        <v>114</v>
      </c>
      <c s="34">
        <v>868.434</v>
      </c>
      <c s="35">
        <v>0</v>
      </c>
      <c s="36">
        <f>ROUND(ROUND(H280,2)*ROUND(G280,3),2)</f>
      </c>
      <c r="O280">
        <f>(I280*21)/100</f>
      </c>
      <c t="s">
        <v>28</v>
      </c>
    </row>
    <row r="281" spans="1:5" ht="38.25">
      <c r="A281" s="37" t="s">
        <v>56</v>
      </c>
      <c r="E281" s="38" t="s">
        <v>6235</v>
      </c>
    </row>
    <row r="282" spans="1:5" ht="76.5">
      <c r="A282" s="39" t="s">
        <v>57</v>
      </c>
      <c r="E282" s="40" t="s">
        <v>6233</v>
      </c>
    </row>
    <row r="283" spans="1:5" ht="12.75">
      <c r="A283" t="s">
        <v>58</v>
      </c>
      <c r="E283" s="38" t="s">
        <v>53</v>
      </c>
    </row>
    <row r="284" spans="1:16" ht="25.5">
      <c r="A284" s="26" t="s">
        <v>51</v>
      </c>
      <c s="31" t="s">
        <v>593</v>
      </c>
      <c s="31" t="s">
        <v>6236</v>
      </c>
      <c s="26" t="s">
        <v>53</v>
      </c>
      <c s="32" t="s">
        <v>6237</v>
      </c>
      <c s="33" t="s">
        <v>114</v>
      </c>
      <c s="34">
        <v>497.76</v>
      </c>
      <c s="35">
        <v>0</v>
      </c>
      <c s="36">
        <f>ROUND(ROUND(H284,2)*ROUND(G284,3),2)</f>
      </c>
      <c r="O284">
        <f>(I284*21)/100</f>
      </c>
      <c t="s">
        <v>28</v>
      </c>
    </row>
    <row r="285" spans="1:5" ht="25.5">
      <c r="A285" s="37" t="s">
        <v>56</v>
      </c>
      <c r="E285" s="38" t="s">
        <v>6237</v>
      </c>
    </row>
    <row r="286" spans="1:5" ht="38.25">
      <c r="A286" s="39" t="s">
        <v>57</v>
      </c>
      <c r="E286" s="40" t="s">
        <v>6073</v>
      </c>
    </row>
    <row r="287" spans="1:5" ht="12.75">
      <c r="A287" t="s">
        <v>58</v>
      </c>
      <c r="E287" s="38" t="s">
        <v>53</v>
      </c>
    </row>
    <row r="288" spans="1:16" ht="25.5">
      <c r="A288" s="26" t="s">
        <v>51</v>
      </c>
      <c s="31" t="s">
        <v>729</v>
      </c>
      <c s="31" t="s">
        <v>6238</v>
      </c>
      <c s="26" t="s">
        <v>53</v>
      </c>
      <c s="32" t="s">
        <v>6239</v>
      </c>
      <c s="33" t="s">
        <v>114</v>
      </c>
      <c s="34">
        <v>1510.32</v>
      </c>
      <c s="35">
        <v>0</v>
      </c>
      <c s="36">
        <f>ROUND(ROUND(H288,2)*ROUND(G288,3),2)</f>
      </c>
      <c r="O288">
        <f>(I288*21)/100</f>
      </c>
      <c t="s">
        <v>28</v>
      </c>
    </row>
    <row r="289" spans="1:5" ht="25.5">
      <c r="A289" s="37" t="s">
        <v>56</v>
      </c>
      <c r="E289" s="38" t="s">
        <v>6239</v>
      </c>
    </row>
    <row r="290" spans="1:5" ht="63.75">
      <c r="A290" s="39" t="s">
        <v>57</v>
      </c>
      <c r="E290" s="40" t="s">
        <v>6240</v>
      </c>
    </row>
    <row r="291" spans="1:5" ht="12.75">
      <c r="A291" t="s">
        <v>58</v>
      </c>
      <c r="E291" s="38" t="s">
        <v>53</v>
      </c>
    </row>
    <row r="292" spans="1:16" ht="25.5">
      <c r="A292" s="26" t="s">
        <v>51</v>
      </c>
      <c s="31" t="s">
        <v>6241</v>
      </c>
      <c s="31" t="s">
        <v>6242</v>
      </c>
      <c s="26" t="s">
        <v>53</v>
      </c>
      <c s="32" t="s">
        <v>6243</v>
      </c>
      <c s="33" t="s">
        <v>5753</v>
      </c>
      <c s="34">
        <v>5847.613</v>
      </c>
      <c s="35">
        <v>0</v>
      </c>
      <c s="36">
        <f>ROUND(ROUND(H292,2)*ROUND(G292,3),2)</f>
      </c>
      <c r="O292">
        <f>(I292*21)/100</f>
      </c>
      <c t="s">
        <v>28</v>
      </c>
    </row>
    <row r="293" spans="1:5" ht="38.25">
      <c r="A293" s="37" t="s">
        <v>56</v>
      </c>
      <c r="E293" s="38" t="s">
        <v>6244</v>
      </c>
    </row>
    <row r="294" spans="1:5" ht="12.75">
      <c r="A294" s="39" t="s">
        <v>57</v>
      </c>
      <c r="E294" s="40" t="s">
        <v>53</v>
      </c>
    </row>
    <row r="295" spans="1:5" ht="12.75">
      <c r="A295" t="s">
        <v>58</v>
      </c>
      <c r="E295" s="38" t="s">
        <v>53</v>
      </c>
    </row>
    <row r="296" spans="1:18" ht="12.75" customHeight="1">
      <c r="A296" s="6" t="s">
        <v>48</v>
      </c>
      <c s="6"/>
      <c s="44" t="s">
        <v>5757</v>
      </c>
      <c s="6"/>
      <c s="29" t="s">
        <v>5758</v>
      </c>
      <c s="6"/>
      <c s="6"/>
      <c s="6"/>
      <c s="46">
        <f>0+Q296</f>
      </c>
      <c r="O296">
        <f>0+R296</f>
      </c>
      <c r="Q296">
        <f>0+I297+I301+I305+I309+I313+I317+I321+I325+I329+I333+I337+I341+I345</f>
      </c>
      <c>
        <f>0+O297+O301+O305+O309+O313+O317+O321+O325+O329+O333+O337+O341+O345</f>
      </c>
    </row>
    <row r="297" spans="1:16" ht="12.75">
      <c r="A297" s="26" t="s">
        <v>51</v>
      </c>
      <c s="31" t="s">
        <v>34</v>
      </c>
      <c s="31" t="s">
        <v>5743</v>
      </c>
      <c s="26" t="s">
        <v>53</v>
      </c>
      <c s="32" t="s">
        <v>5744</v>
      </c>
      <c s="33" t="s">
        <v>5745</v>
      </c>
      <c s="34">
        <v>0.181</v>
      </c>
      <c s="35">
        <v>0</v>
      </c>
      <c s="36">
        <f>ROUND(ROUND(H297,2)*ROUND(G297,3),2)</f>
      </c>
      <c r="O297">
        <f>(I297*21)/100</f>
      </c>
      <c t="s">
        <v>28</v>
      </c>
    </row>
    <row r="298" spans="1:5" ht="12.75">
      <c r="A298" s="37" t="s">
        <v>56</v>
      </c>
      <c r="E298" s="38" t="s">
        <v>5744</v>
      </c>
    </row>
    <row r="299" spans="1:5" ht="12.75">
      <c r="A299" s="39" t="s">
        <v>57</v>
      </c>
      <c r="E299" s="40" t="s">
        <v>53</v>
      </c>
    </row>
    <row r="300" spans="1:5" ht="12.75">
      <c r="A300" t="s">
        <v>58</v>
      </c>
      <c r="E300" s="38" t="s">
        <v>53</v>
      </c>
    </row>
    <row r="301" spans="1:16" ht="12.75">
      <c r="A301" s="26" t="s">
        <v>51</v>
      </c>
      <c s="31" t="s">
        <v>158</v>
      </c>
      <c s="31" t="s">
        <v>6245</v>
      </c>
      <c s="26" t="s">
        <v>53</v>
      </c>
      <c s="32" t="s">
        <v>6246</v>
      </c>
      <c s="33" t="s">
        <v>114</v>
      </c>
      <c s="34">
        <v>796.38</v>
      </c>
      <c s="35">
        <v>0</v>
      </c>
      <c s="36">
        <f>ROUND(ROUND(H301,2)*ROUND(G301,3),2)</f>
      </c>
      <c r="O301">
        <f>(I301*21)/100</f>
      </c>
      <c t="s">
        <v>28</v>
      </c>
    </row>
    <row r="302" spans="1:5" ht="12.75">
      <c r="A302" s="37" t="s">
        <v>56</v>
      </c>
      <c r="E302" s="38" t="s">
        <v>6246</v>
      </c>
    </row>
    <row r="303" spans="1:5" ht="12.75">
      <c r="A303" s="39" t="s">
        <v>57</v>
      </c>
      <c r="E303" s="40" t="s">
        <v>53</v>
      </c>
    </row>
    <row r="304" spans="1:5" ht="12.75">
      <c r="A304" t="s">
        <v>58</v>
      </c>
      <c r="E304" s="38" t="s">
        <v>53</v>
      </c>
    </row>
    <row r="305" spans="1:16" ht="12.75">
      <c r="A305" s="26" t="s">
        <v>51</v>
      </c>
      <c s="31" t="s">
        <v>691</v>
      </c>
      <c s="31" t="s">
        <v>6247</v>
      </c>
      <c s="26" t="s">
        <v>53</v>
      </c>
      <c s="32" t="s">
        <v>6248</v>
      </c>
      <c s="33" t="s">
        <v>375</v>
      </c>
      <c s="34">
        <v>7.82</v>
      </c>
      <c s="35">
        <v>0</v>
      </c>
      <c s="36">
        <f>ROUND(ROUND(H305,2)*ROUND(G305,3),2)</f>
      </c>
      <c r="O305">
        <f>(I305*21)/100</f>
      </c>
      <c t="s">
        <v>28</v>
      </c>
    </row>
    <row r="306" spans="1:5" ht="12.75">
      <c r="A306" s="37" t="s">
        <v>56</v>
      </c>
      <c r="E306" s="38" t="s">
        <v>6248</v>
      </c>
    </row>
    <row r="307" spans="1:5" ht="12.75">
      <c r="A307" s="39" t="s">
        <v>57</v>
      </c>
      <c r="E307" s="40" t="s">
        <v>53</v>
      </c>
    </row>
    <row r="308" spans="1:5" ht="12.75">
      <c r="A308" t="s">
        <v>58</v>
      </c>
      <c r="E308" s="38" t="s">
        <v>53</v>
      </c>
    </row>
    <row r="309" spans="1:16" ht="38.25">
      <c r="A309" s="26" t="s">
        <v>51</v>
      </c>
      <c s="31" t="s">
        <v>715</v>
      </c>
      <c s="31" t="s">
        <v>6230</v>
      </c>
      <c s="26" t="s">
        <v>53</v>
      </c>
      <c s="32" t="s">
        <v>6231</v>
      </c>
      <c s="33" t="s">
        <v>114</v>
      </c>
      <c s="34">
        <v>1792.755</v>
      </c>
      <c s="35">
        <v>0</v>
      </c>
      <c s="36">
        <f>ROUND(ROUND(H309,2)*ROUND(G309,3),2)</f>
      </c>
      <c r="O309">
        <f>(I309*21)/100</f>
      </c>
      <c t="s">
        <v>28</v>
      </c>
    </row>
    <row r="310" spans="1:5" ht="38.25">
      <c r="A310" s="37" t="s">
        <v>56</v>
      </c>
      <c r="E310" s="38" t="s">
        <v>6232</v>
      </c>
    </row>
    <row r="311" spans="1:5" ht="12.75">
      <c r="A311" s="39" t="s">
        <v>57</v>
      </c>
      <c r="E311" s="40" t="s">
        <v>53</v>
      </c>
    </row>
    <row r="312" spans="1:5" ht="12.75">
      <c r="A312" t="s">
        <v>58</v>
      </c>
      <c r="E312" s="38" t="s">
        <v>53</v>
      </c>
    </row>
    <row r="313" spans="1:16" ht="12.75">
      <c r="A313" s="26" t="s">
        <v>51</v>
      </c>
      <c s="31" t="s">
        <v>597</v>
      </c>
      <c s="31" t="s">
        <v>6249</v>
      </c>
      <c s="26" t="s">
        <v>53</v>
      </c>
      <c s="32" t="s">
        <v>6250</v>
      </c>
      <c s="33" t="s">
        <v>114</v>
      </c>
      <c s="34">
        <v>524.7</v>
      </c>
      <c s="35">
        <v>0</v>
      </c>
      <c s="36">
        <f>ROUND(ROUND(H313,2)*ROUND(G313,3),2)</f>
      </c>
      <c r="O313">
        <f>(I313*21)/100</f>
      </c>
      <c t="s">
        <v>28</v>
      </c>
    </row>
    <row r="314" spans="1:5" ht="12.75">
      <c r="A314" s="37" t="s">
        <v>56</v>
      </c>
      <c r="E314" s="38" t="s">
        <v>6250</v>
      </c>
    </row>
    <row r="315" spans="1:5" ht="38.25">
      <c r="A315" s="39" t="s">
        <v>57</v>
      </c>
      <c r="E315" s="40" t="s">
        <v>6251</v>
      </c>
    </row>
    <row r="316" spans="1:5" ht="12.75">
      <c r="A316" t="s">
        <v>58</v>
      </c>
      <c r="E316" s="38" t="s">
        <v>53</v>
      </c>
    </row>
    <row r="317" spans="1:16" ht="12.75">
      <c r="A317" s="26" t="s">
        <v>51</v>
      </c>
      <c s="31" t="s">
        <v>599</v>
      </c>
      <c s="31" t="s">
        <v>6252</v>
      </c>
      <c s="26" t="s">
        <v>53</v>
      </c>
      <c s="32" t="s">
        <v>6253</v>
      </c>
      <c s="33" t="s">
        <v>114</v>
      </c>
      <c s="34">
        <v>24.125</v>
      </c>
      <c s="35">
        <v>0</v>
      </c>
      <c s="36">
        <f>ROUND(ROUND(H317,2)*ROUND(G317,3),2)</f>
      </c>
      <c r="O317">
        <f>(I317*21)/100</f>
      </c>
      <c t="s">
        <v>28</v>
      </c>
    </row>
    <row r="318" spans="1:5" ht="12.75">
      <c r="A318" s="37" t="s">
        <v>56</v>
      </c>
      <c r="E318" s="38" t="s">
        <v>6253</v>
      </c>
    </row>
    <row r="319" spans="1:5" ht="127.5">
      <c r="A319" s="39" t="s">
        <v>57</v>
      </c>
      <c r="E319" s="40" t="s">
        <v>6254</v>
      </c>
    </row>
    <row r="320" spans="1:5" ht="12.75">
      <c r="A320" t="s">
        <v>58</v>
      </c>
      <c r="E320" s="38" t="s">
        <v>53</v>
      </c>
    </row>
    <row r="321" spans="1:16" ht="25.5">
      <c r="A321" s="26" t="s">
        <v>51</v>
      </c>
      <c s="31" t="s">
        <v>601</v>
      </c>
      <c s="31" t="s">
        <v>6255</v>
      </c>
      <c s="26" t="s">
        <v>53</v>
      </c>
      <c s="32" t="s">
        <v>6256</v>
      </c>
      <c s="33" t="s">
        <v>114</v>
      </c>
      <c s="34">
        <v>602.148</v>
      </c>
      <c s="35">
        <v>0</v>
      </c>
      <c s="36">
        <f>ROUND(ROUND(H321,2)*ROUND(G321,3),2)</f>
      </c>
      <c r="O321">
        <f>(I321*21)/100</f>
      </c>
      <c t="s">
        <v>28</v>
      </c>
    </row>
    <row r="322" spans="1:5" ht="25.5">
      <c r="A322" s="37" t="s">
        <v>56</v>
      </c>
      <c r="E322" s="38" t="s">
        <v>6256</v>
      </c>
    </row>
    <row r="323" spans="1:5" ht="12.75">
      <c r="A323" s="39" t="s">
        <v>57</v>
      </c>
      <c r="E323" s="40" t="s">
        <v>53</v>
      </c>
    </row>
    <row r="324" spans="1:5" ht="12.75">
      <c r="A324" t="s">
        <v>58</v>
      </c>
      <c r="E324" s="38" t="s">
        <v>53</v>
      </c>
    </row>
    <row r="325" spans="1:16" ht="25.5">
      <c r="A325" s="26" t="s">
        <v>51</v>
      </c>
      <c s="31" t="s">
        <v>603</v>
      </c>
      <c s="31" t="s">
        <v>5759</v>
      </c>
      <c s="26" t="s">
        <v>53</v>
      </c>
      <c s="32" t="s">
        <v>5760</v>
      </c>
      <c s="33" t="s">
        <v>114</v>
      </c>
      <c s="34">
        <v>1558.917</v>
      </c>
      <c s="35">
        <v>0</v>
      </c>
      <c s="36">
        <f>ROUND(ROUND(H325,2)*ROUND(G325,3),2)</f>
      </c>
      <c r="O325">
        <f>(I325*21)/100</f>
      </c>
      <c t="s">
        <v>28</v>
      </c>
    </row>
    <row r="326" spans="1:5" ht="25.5">
      <c r="A326" s="37" t="s">
        <v>56</v>
      </c>
      <c r="E326" s="38" t="s">
        <v>5760</v>
      </c>
    </row>
    <row r="327" spans="1:5" ht="102">
      <c r="A327" s="39" t="s">
        <v>57</v>
      </c>
      <c r="E327" s="40" t="s">
        <v>6257</v>
      </c>
    </row>
    <row r="328" spans="1:5" ht="12.75">
      <c r="A328" t="s">
        <v>58</v>
      </c>
      <c r="E328" s="38" t="s">
        <v>53</v>
      </c>
    </row>
    <row r="329" spans="1:16" ht="25.5">
      <c r="A329" s="26" t="s">
        <v>51</v>
      </c>
      <c s="31" t="s">
        <v>605</v>
      </c>
      <c s="31" t="s">
        <v>6258</v>
      </c>
      <c s="26" t="s">
        <v>53</v>
      </c>
      <c s="32" t="s">
        <v>6259</v>
      </c>
      <c s="33" t="s">
        <v>114</v>
      </c>
      <c s="34">
        <v>692.504</v>
      </c>
      <c s="35">
        <v>0</v>
      </c>
      <c s="36">
        <f>ROUND(ROUND(H329,2)*ROUND(G329,3),2)</f>
      </c>
      <c r="O329">
        <f>(I329*21)/100</f>
      </c>
      <c t="s">
        <v>28</v>
      </c>
    </row>
    <row r="330" spans="1:5" ht="25.5">
      <c r="A330" s="37" t="s">
        <v>56</v>
      </c>
      <c r="E330" s="38" t="s">
        <v>6259</v>
      </c>
    </row>
    <row r="331" spans="1:5" ht="63.75">
      <c r="A331" s="39" t="s">
        <v>57</v>
      </c>
      <c r="E331" s="40" t="s">
        <v>6260</v>
      </c>
    </row>
    <row r="332" spans="1:5" ht="12.75">
      <c r="A332" t="s">
        <v>58</v>
      </c>
      <c r="E332" s="38" t="s">
        <v>53</v>
      </c>
    </row>
    <row r="333" spans="1:16" ht="38.25">
      <c r="A333" s="26" t="s">
        <v>51</v>
      </c>
      <c s="31" t="s">
        <v>609</v>
      </c>
      <c s="31" t="s">
        <v>6261</v>
      </c>
      <c s="26" t="s">
        <v>53</v>
      </c>
      <c s="32" t="s">
        <v>6262</v>
      </c>
      <c s="33" t="s">
        <v>118</v>
      </c>
      <c s="34">
        <v>4.343</v>
      </c>
      <c s="35">
        <v>0</v>
      </c>
      <c s="36">
        <f>ROUND(ROUND(H333,2)*ROUND(G333,3),2)</f>
      </c>
      <c r="O333">
        <f>(I333*21)/100</f>
      </c>
      <c t="s">
        <v>28</v>
      </c>
    </row>
    <row r="334" spans="1:5" ht="38.25">
      <c r="A334" s="37" t="s">
        <v>56</v>
      </c>
      <c r="E334" s="38" t="s">
        <v>6263</v>
      </c>
    </row>
    <row r="335" spans="1:5" ht="153">
      <c r="A335" s="39" t="s">
        <v>57</v>
      </c>
      <c r="E335" s="40" t="s">
        <v>6264</v>
      </c>
    </row>
    <row r="336" spans="1:5" ht="12.75">
      <c r="A336" t="s">
        <v>58</v>
      </c>
      <c r="E336" s="38" t="s">
        <v>53</v>
      </c>
    </row>
    <row r="337" spans="1:16" ht="25.5">
      <c r="A337" s="26" t="s">
        <v>51</v>
      </c>
      <c s="31" t="s">
        <v>6265</v>
      </c>
      <c s="31" t="s">
        <v>6266</v>
      </c>
      <c s="26" t="s">
        <v>53</v>
      </c>
      <c s="32" t="s">
        <v>6267</v>
      </c>
      <c s="33" t="s">
        <v>5753</v>
      </c>
      <c s="34">
        <v>11295.467</v>
      </c>
      <c s="35">
        <v>0</v>
      </c>
      <c s="36">
        <f>ROUND(ROUND(H337,2)*ROUND(G337,3),2)</f>
      </c>
      <c r="O337">
        <f>(I337*21)/100</f>
      </c>
      <c t="s">
        <v>28</v>
      </c>
    </row>
    <row r="338" spans="1:5" ht="25.5">
      <c r="A338" s="37" t="s">
        <v>56</v>
      </c>
      <c r="E338" s="38" t="s">
        <v>6267</v>
      </c>
    </row>
    <row r="339" spans="1:5" ht="12.75">
      <c r="A339" s="39" t="s">
        <v>57</v>
      </c>
      <c r="E339" s="40" t="s">
        <v>53</v>
      </c>
    </row>
    <row r="340" spans="1:5" ht="12.75">
      <c r="A340" t="s">
        <v>58</v>
      </c>
      <c r="E340" s="38" t="s">
        <v>53</v>
      </c>
    </row>
    <row r="341" spans="1:16" ht="25.5">
      <c r="A341" s="26" t="s">
        <v>51</v>
      </c>
      <c s="31" t="s">
        <v>6268</v>
      </c>
      <c s="31" t="s">
        <v>6269</v>
      </c>
      <c s="26" t="s">
        <v>53</v>
      </c>
      <c s="32" t="s">
        <v>6270</v>
      </c>
      <c s="33" t="s">
        <v>114</v>
      </c>
      <c s="34">
        <v>550.935</v>
      </c>
      <c s="35">
        <v>0</v>
      </c>
      <c s="36">
        <f>ROUND(ROUND(H341,2)*ROUND(G341,3),2)</f>
      </c>
      <c r="O341">
        <f>(I341*21)/100</f>
      </c>
      <c t="s">
        <v>28</v>
      </c>
    </row>
    <row r="342" spans="1:5" ht="25.5">
      <c r="A342" s="37" t="s">
        <v>56</v>
      </c>
      <c r="E342" s="38" t="s">
        <v>6270</v>
      </c>
    </row>
    <row r="343" spans="1:5" ht="12.75">
      <c r="A343" s="39" t="s">
        <v>57</v>
      </c>
      <c r="E343" s="40" t="s">
        <v>53</v>
      </c>
    </row>
    <row r="344" spans="1:5" ht="12.75">
      <c r="A344" t="s">
        <v>58</v>
      </c>
      <c r="E344" s="38" t="s">
        <v>53</v>
      </c>
    </row>
    <row r="345" spans="1:16" ht="25.5">
      <c r="A345" s="26" t="s">
        <v>51</v>
      </c>
      <c s="31" t="s">
        <v>6271</v>
      </c>
      <c s="31" t="s">
        <v>6272</v>
      </c>
      <c s="26" t="s">
        <v>53</v>
      </c>
      <c s="32" t="s">
        <v>6270</v>
      </c>
      <c s="33" t="s">
        <v>114</v>
      </c>
      <c s="34">
        <v>25.331</v>
      </c>
      <c s="35">
        <v>0</v>
      </c>
      <c s="36">
        <f>ROUND(ROUND(H345,2)*ROUND(G345,3),2)</f>
      </c>
      <c r="O345">
        <f>(I345*21)/100</f>
      </c>
      <c t="s">
        <v>28</v>
      </c>
    </row>
    <row r="346" spans="1:5" ht="25.5">
      <c r="A346" s="37" t="s">
        <v>56</v>
      </c>
      <c r="E346" s="38" t="s">
        <v>6270</v>
      </c>
    </row>
    <row r="347" spans="1:5" ht="140.25">
      <c r="A347" s="39" t="s">
        <v>57</v>
      </c>
      <c r="E347" s="40" t="s">
        <v>6273</v>
      </c>
    </row>
    <row r="348" spans="1:5" ht="12.75">
      <c r="A348" t="s">
        <v>58</v>
      </c>
      <c r="E348" s="38" t="s">
        <v>53</v>
      </c>
    </row>
    <row r="349" spans="1:18" ht="12.75" customHeight="1">
      <c r="A349" s="6" t="s">
        <v>48</v>
      </c>
      <c s="6"/>
      <c s="44" t="s">
        <v>5768</v>
      </c>
      <c s="6"/>
      <c s="29" t="s">
        <v>5769</v>
      </c>
      <c s="6"/>
      <c s="6"/>
      <c s="6"/>
      <c s="46">
        <f>0+Q349</f>
      </c>
      <c r="O349">
        <f>0+R349</f>
      </c>
      <c r="Q349">
        <f>0+I350+I354+I358+I362+I366+I370+I374+I378+I382+I386+I390+I394+I398+I402+I406+I410+I414+I418+I422</f>
      </c>
      <c>
        <f>0+O350+O354+O358+O362+O366+O370+O374+O378+O382+O386+O390+O394+O398+O402+O406+O410+O414+O418+O422</f>
      </c>
    </row>
    <row r="350" spans="1:16" ht="12.75">
      <c r="A350" s="26" t="s">
        <v>51</v>
      </c>
      <c s="31" t="s">
        <v>162</v>
      </c>
      <c s="31" t="s">
        <v>6274</v>
      </c>
      <c s="26" t="s">
        <v>53</v>
      </c>
      <c s="32" t="s">
        <v>6275</v>
      </c>
      <c s="33" t="s">
        <v>114</v>
      </c>
      <c s="34">
        <v>816.805</v>
      </c>
      <c s="35">
        <v>0</v>
      </c>
      <c s="36">
        <f>ROUND(ROUND(H350,2)*ROUND(G350,3),2)</f>
      </c>
      <c r="O350">
        <f>(I350*21)/100</f>
      </c>
      <c t="s">
        <v>28</v>
      </c>
    </row>
    <row r="351" spans="1:5" ht="12.75">
      <c r="A351" s="37" t="s">
        <v>56</v>
      </c>
      <c r="E351" s="38" t="s">
        <v>6275</v>
      </c>
    </row>
    <row r="352" spans="1:5" ht="12.75">
      <c r="A352" s="39" t="s">
        <v>57</v>
      </c>
      <c r="E352" s="40" t="s">
        <v>53</v>
      </c>
    </row>
    <row r="353" spans="1:5" ht="12.75">
      <c r="A353" t="s">
        <v>58</v>
      </c>
      <c r="E353" s="38" t="s">
        <v>53</v>
      </c>
    </row>
    <row r="354" spans="1:16" ht="12.75">
      <c r="A354" s="26" t="s">
        <v>51</v>
      </c>
      <c s="31" t="s">
        <v>166</v>
      </c>
      <c s="31" t="s">
        <v>6276</v>
      </c>
      <c s="26" t="s">
        <v>53</v>
      </c>
      <c s="32" t="s">
        <v>6277</v>
      </c>
      <c s="33" t="s">
        <v>114</v>
      </c>
      <c s="34">
        <v>524.7</v>
      </c>
      <c s="35">
        <v>0</v>
      </c>
      <c s="36">
        <f>ROUND(ROUND(H354,2)*ROUND(G354,3),2)</f>
      </c>
      <c r="O354">
        <f>(I354*21)/100</f>
      </c>
      <c t="s">
        <v>28</v>
      </c>
    </row>
    <row r="355" spans="1:5" ht="12.75">
      <c r="A355" s="37" t="s">
        <v>56</v>
      </c>
      <c r="E355" s="38" t="s">
        <v>6277</v>
      </c>
    </row>
    <row r="356" spans="1:5" ht="12.75">
      <c r="A356" s="39" t="s">
        <v>57</v>
      </c>
      <c r="E356" s="40" t="s">
        <v>53</v>
      </c>
    </row>
    <row r="357" spans="1:5" ht="12.75">
      <c r="A357" t="s">
        <v>58</v>
      </c>
      <c r="E357" s="38" t="s">
        <v>53</v>
      </c>
    </row>
    <row r="358" spans="1:16" ht="12.75">
      <c r="A358" s="26" t="s">
        <v>51</v>
      </c>
      <c s="31" t="s">
        <v>170</v>
      </c>
      <c s="31" t="s">
        <v>6278</v>
      </c>
      <c s="26" t="s">
        <v>53</v>
      </c>
      <c s="32" t="s">
        <v>6279</v>
      </c>
      <c s="33" t="s">
        <v>114</v>
      </c>
      <c s="34">
        <v>50.388</v>
      </c>
      <c s="35">
        <v>0</v>
      </c>
      <c s="36">
        <f>ROUND(ROUND(H358,2)*ROUND(G358,3),2)</f>
      </c>
      <c r="O358">
        <f>(I358*21)/100</f>
      </c>
      <c t="s">
        <v>28</v>
      </c>
    </row>
    <row r="359" spans="1:5" ht="12.75">
      <c r="A359" s="37" t="s">
        <v>56</v>
      </c>
      <c r="E359" s="38" t="s">
        <v>6279</v>
      </c>
    </row>
    <row r="360" spans="1:5" ht="51">
      <c r="A360" s="39" t="s">
        <v>57</v>
      </c>
      <c r="E360" s="40" t="s">
        <v>6280</v>
      </c>
    </row>
    <row r="361" spans="1:5" ht="12.75">
      <c r="A361" t="s">
        <v>58</v>
      </c>
      <c r="E361" s="38" t="s">
        <v>53</v>
      </c>
    </row>
    <row r="362" spans="1:16" ht="12.75">
      <c r="A362" s="26" t="s">
        <v>51</v>
      </c>
      <c s="31" t="s">
        <v>174</v>
      </c>
      <c s="31" t="s">
        <v>6281</v>
      </c>
      <c s="26" t="s">
        <v>53</v>
      </c>
      <c s="32" t="s">
        <v>6282</v>
      </c>
      <c s="33" t="s">
        <v>114</v>
      </c>
      <c s="34">
        <v>53.397</v>
      </c>
      <c s="35">
        <v>0</v>
      </c>
      <c s="36">
        <f>ROUND(ROUND(H362,2)*ROUND(G362,3),2)</f>
      </c>
      <c r="O362">
        <f>(I362*21)/100</f>
      </c>
      <c t="s">
        <v>28</v>
      </c>
    </row>
    <row r="363" spans="1:5" ht="12.75">
      <c r="A363" s="37" t="s">
        <v>56</v>
      </c>
      <c r="E363" s="38" t="s">
        <v>6282</v>
      </c>
    </row>
    <row r="364" spans="1:5" ht="102">
      <c r="A364" s="39" t="s">
        <v>57</v>
      </c>
      <c r="E364" s="40" t="s">
        <v>6283</v>
      </c>
    </row>
    <row r="365" spans="1:5" ht="12.75">
      <c r="A365" t="s">
        <v>58</v>
      </c>
      <c r="E365" s="38" t="s">
        <v>53</v>
      </c>
    </row>
    <row r="366" spans="1:16" ht="12.75">
      <c r="A366" s="26" t="s">
        <v>51</v>
      </c>
      <c s="31" t="s">
        <v>178</v>
      </c>
      <c s="31" t="s">
        <v>6284</v>
      </c>
      <c s="26" t="s">
        <v>53</v>
      </c>
      <c s="32" t="s">
        <v>6285</v>
      </c>
      <c s="33" t="s">
        <v>114</v>
      </c>
      <c s="34">
        <v>182.774</v>
      </c>
      <c s="35">
        <v>0</v>
      </c>
      <c s="36">
        <f>ROUND(ROUND(H366,2)*ROUND(G366,3),2)</f>
      </c>
      <c r="O366">
        <f>(I366*21)/100</f>
      </c>
      <c t="s">
        <v>28</v>
      </c>
    </row>
    <row r="367" spans="1:5" ht="12.75">
      <c r="A367" s="37" t="s">
        <v>56</v>
      </c>
      <c r="E367" s="38" t="s">
        <v>6285</v>
      </c>
    </row>
    <row r="368" spans="1:5" ht="102">
      <c r="A368" s="39" t="s">
        <v>57</v>
      </c>
      <c r="E368" s="40" t="s">
        <v>6286</v>
      </c>
    </row>
    <row r="369" spans="1:5" ht="12.75">
      <c r="A369" t="s">
        <v>58</v>
      </c>
      <c r="E369" s="38" t="s">
        <v>53</v>
      </c>
    </row>
    <row r="370" spans="1:16" ht="12.75">
      <c r="A370" s="26" t="s">
        <v>51</v>
      </c>
      <c s="31" t="s">
        <v>182</v>
      </c>
      <c s="31" t="s">
        <v>6287</v>
      </c>
      <c s="26" t="s">
        <v>53</v>
      </c>
      <c s="32" t="s">
        <v>6288</v>
      </c>
      <c s="33" t="s">
        <v>114</v>
      </c>
      <c s="34">
        <v>72.42</v>
      </c>
      <c s="35">
        <v>0</v>
      </c>
      <c s="36">
        <f>ROUND(ROUND(H370,2)*ROUND(G370,3),2)</f>
      </c>
      <c r="O370">
        <f>(I370*21)/100</f>
      </c>
      <c t="s">
        <v>28</v>
      </c>
    </row>
    <row r="371" spans="1:5" ht="12.75">
      <c r="A371" s="37" t="s">
        <v>56</v>
      </c>
      <c r="E371" s="38" t="s">
        <v>6288</v>
      </c>
    </row>
    <row r="372" spans="1:5" ht="51">
      <c r="A372" s="39" t="s">
        <v>57</v>
      </c>
      <c r="E372" s="40" t="s">
        <v>6289</v>
      </c>
    </row>
    <row r="373" spans="1:5" ht="12.75">
      <c r="A373" t="s">
        <v>58</v>
      </c>
      <c r="E373" s="38" t="s">
        <v>53</v>
      </c>
    </row>
    <row r="374" spans="1:16" ht="12.75">
      <c r="A374" s="26" t="s">
        <v>51</v>
      </c>
      <c s="31" t="s">
        <v>186</v>
      </c>
      <c s="31" t="s">
        <v>6290</v>
      </c>
      <c s="26" t="s">
        <v>53</v>
      </c>
      <c s="32" t="s">
        <v>6291</v>
      </c>
      <c s="33" t="s">
        <v>114</v>
      </c>
      <c s="34">
        <v>266.546</v>
      </c>
      <c s="35">
        <v>0</v>
      </c>
      <c s="36">
        <f>ROUND(ROUND(H374,2)*ROUND(G374,3),2)</f>
      </c>
      <c r="O374">
        <f>(I374*21)/100</f>
      </c>
      <c t="s">
        <v>28</v>
      </c>
    </row>
    <row r="375" spans="1:5" ht="12.75">
      <c r="A375" s="37" t="s">
        <v>56</v>
      </c>
      <c r="E375" s="38" t="s">
        <v>6291</v>
      </c>
    </row>
    <row r="376" spans="1:5" ht="51">
      <c r="A376" s="39" t="s">
        <v>57</v>
      </c>
      <c r="E376" s="40" t="s">
        <v>6292</v>
      </c>
    </row>
    <row r="377" spans="1:5" ht="12.75">
      <c r="A377" t="s">
        <v>58</v>
      </c>
      <c r="E377" s="38" t="s">
        <v>53</v>
      </c>
    </row>
    <row r="378" spans="1:16" ht="12.75">
      <c r="A378" s="26" t="s">
        <v>51</v>
      </c>
      <c s="31" t="s">
        <v>190</v>
      </c>
      <c s="31" t="s">
        <v>6293</v>
      </c>
      <c s="26" t="s">
        <v>53</v>
      </c>
      <c s="32" t="s">
        <v>6294</v>
      </c>
      <c s="33" t="s">
        <v>114</v>
      </c>
      <c s="34">
        <v>131.876</v>
      </c>
      <c s="35">
        <v>0</v>
      </c>
      <c s="36">
        <f>ROUND(ROUND(H378,2)*ROUND(G378,3),2)</f>
      </c>
      <c r="O378">
        <f>(I378*21)/100</f>
      </c>
      <c t="s">
        <v>28</v>
      </c>
    </row>
    <row r="379" spans="1:5" ht="12.75">
      <c r="A379" s="37" t="s">
        <v>56</v>
      </c>
      <c r="E379" s="38" t="s">
        <v>6294</v>
      </c>
    </row>
    <row r="380" spans="1:5" ht="51">
      <c r="A380" s="39" t="s">
        <v>57</v>
      </c>
      <c r="E380" s="40" t="s">
        <v>6295</v>
      </c>
    </row>
    <row r="381" spans="1:5" ht="12.75">
      <c r="A381" t="s">
        <v>58</v>
      </c>
      <c r="E381" s="38" t="s">
        <v>53</v>
      </c>
    </row>
    <row r="382" spans="1:16" ht="12.75">
      <c r="A382" s="26" t="s">
        <v>51</v>
      </c>
      <c s="31" t="s">
        <v>194</v>
      </c>
      <c s="31" t="s">
        <v>6296</v>
      </c>
      <c s="26" t="s">
        <v>53</v>
      </c>
      <c s="32" t="s">
        <v>6297</v>
      </c>
      <c s="33" t="s">
        <v>118</v>
      </c>
      <c s="34">
        <v>120.74</v>
      </c>
      <c s="35">
        <v>0</v>
      </c>
      <c s="36">
        <f>ROUND(ROUND(H382,2)*ROUND(G382,3),2)</f>
      </c>
      <c r="O382">
        <f>(I382*21)/100</f>
      </c>
      <c t="s">
        <v>28</v>
      </c>
    </row>
    <row r="383" spans="1:5" ht="12.75">
      <c r="A383" s="37" t="s">
        <v>56</v>
      </c>
      <c r="E383" s="38" t="s">
        <v>6297</v>
      </c>
    </row>
    <row r="384" spans="1:5" ht="63.75">
      <c r="A384" s="39" t="s">
        <v>57</v>
      </c>
      <c r="E384" s="40" t="s">
        <v>6298</v>
      </c>
    </row>
    <row r="385" spans="1:5" ht="12.75">
      <c r="A385" t="s">
        <v>58</v>
      </c>
      <c r="E385" s="38" t="s">
        <v>53</v>
      </c>
    </row>
    <row r="386" spans="1:16" ht="12.75">
      <c r="A386" s="26" t="s">
        <v>51</v>
      </c>
      <c s="31" t="s">
        <v>198</v>
      </c>
      <c s="31" t="s">
        <v>6299</v>
      </c>
      <c s="26" t="s">
        <v>53</v>
      </c>
      <c s="32" t="s">
        <v>6300</v>
      </c>
      <c s="33" t="s">
        <v>114</v>
      </c>
      <c s="34">
        <v>270.27</v>
      </c>
      <c s="35">
        <v>0</v>
      </c>
      <c s="36">
        <f>ROUND(ROUND(H386,2)*ROUND(G386,3),2)</f>
      </c>
      <c r="O386">
        <f>(I386*21)/100</f>
      </c>
      <c t="s">
        <v>28</v>
      </c>
    </row>
    <row r="387" spans="1:5" ht="12.75">
      <c r="A387" s="37" t="s">
        <v>56</v>
      </c>
      <c r="E387" s="38" t="s">
        <v>6300</v>
      </c>
    </row>
    <row r="388" spans="1:5" ht="12.75">
      <c r="A388" s="39" t="s">
        <v>57</v>
      </c>
      <c r="E388" s="40" t="s">
        <v>53</v>
      </c>
    </row>
    <row r="389" spans="1:5" ht="12.75">
      <c r="A389" t="s">
        <v>58</v>
      </c>
      <c r="E389" s="38" t="s">
        <v>53</v>
      </c>
    </row>
    <row r="390" spans="1:16" ht="12.75">
      <c r="A390" s="26" t="s">
        <v>51</v>
      </c>
      <c s="31" t="s">
        <v>302</v>
      </c>
      <c s="31" t="s">
        <v>6301</v>
      </c>
      <c s="26" t="s">
        <v>53</v>
      </c>
      <c s="32" t="s">
        <v>6302</v>
      </c>
      <c s="33" t="s">
        <v>114</v>
      </c>
      <c s="34">
        <v>349.676</v>
      </c>
      <c s="35">
        <v>0</v>
      </c>
      <c s="36">
        <f>ROUND(ROUND(H390,2)*ROUND(G390,3),2)</f>
      </c>
      <c r="O390">
        <f>(I390*21)/100</f>
      </c>
      <c t="s">
        <v>28</v>
      </c>
    </row>
    <row r="391" spans="1:5" ht="12.75">
      <c r="A391" s="37" t="s">
        <v>56</v>
      </c>
      <c r="E391" s="38" t="s">
        <v>6302</v>
      </c>
    </row>
    <row r="392" spans="1:5" ht="12.75">
      <c r="A392" s="39" t="s">
        <v>57</v>
      </c>
      <c r="E392" s="40" t="s">
        <v>53</v>
      </c>
    </row>
    <row r="393" spans="1:5" ht="12.75">
      <c r="A393" t="s">
        <v>58</v>
      </c>
      <c r="E393" s="38" t="s">
        <v>53</v>
      </c>
    </row>
    <row r="394" spans="1:16" ht="12.75">
      <c r="A394" s="26" t="s">
        <v>51</v>
      </c>
      <c s="31" t="s">
        <v>306</v>
      </c>
      <c s="31" t="s">
        <v>6303</v>
      </c>
      <c s="26" t="s">
        <v>53</v>
      </c>
      <c s="32" t="s">
        <v>6304</v>
      </c>
      <c s="33" t="s">
        <v>114</v>
      </c>
      <c s="34">
        <v>684.981</v>
      </c>
      <c s="35">
        <v>0</v>
      </c>
      <c s="36">
        <f>ROUND(ROUND(H394,2)*ROUND(G394,3),2)</f>
      </c>
      <c r="O394">
        <f>(I394*21)/100</f>
      </c>
      <c t="s">
        <v>28</v>
      </c>
    </row>
    <row r="395" spans="1:5" ht="12.75">
      <c r="A395" s="37" t="s">
        <v>56</v>
      </c>
      <c r="E395" s="38" t="s">
        <v>6304</v>
      </c>
    </row>
    <row r="396" spans="1:5" ht="267.75">
      <c r="A396" s="39" t="s">
        <v>57</v>
      </c>
      <c r="E396" s="40" t="s">
        <v>6305</v>
      </c>
    </row>
    <row r="397" spans="1:5" ht="12.75">
      <c r="A397" t="s">
        <v>58</v>
      </c>
      <c r="E397" s="38" t="s">
        <v>53</v>
      </c>
    </row>
    <row r="398" spans="1:16" ht="25.5">
      <c r="A398" s="26" t="s">
        <v>51</v>
      </c>
      <c s="31" t="s">
        <v>611</v>
      </c>
      <c s="31" t="s">
        <v>5772</v>
      </c>
      <c s="26" t="s">
        <v>53</v>
      </c>
      <c s="32" t="s">
        <v>5773</v>
      </c>
      <c s="33" t="s">
        <v>114</v>
      </c>
      <c s="34">
        <v>1414.1</v>
      </c>
      <c s="35">
        <v>0</v>
      </c>
      <c s="36">
        <f>ROUND(ROUND(H398,2)*ROUND(G398,3),2)</f>
      </c>
      <c r="O398">
        <f>(I398*21)/100</f>
      </c>
      <c t="s">
        <v>28</v>
      </c>
    </row>
    <row r="399" spans="1:5" ht="25.5">
      <c r="A399" s="37" t="s">
        <v>56</v>
      </c>
      <c r="E399" s="38" t="s">
        <v>5773</v>
      </c>
    </row>
    <row r="400" spans="1:5" ht="409.5">
      <c r="A400" s="39" t="s">
        <v>57</v>
      </c>
      <c r="E400" s="40" t="s">
        <v>6306</v>
      </c>
    </row>
    <row r="401" spans="1:5" ht="12.75">
      <c r="A401" t="s">
        <v>58</v>
      </c>
      <c r="E401" s="38" t="s">
        <v>53</v>
      </c>
    </row>
    <row r="402" spans="1:16" ht="38.25">
      <c r="A402" s="26" t="s">
        <v>51</v>
      </c>
      <c s="31" t="s">
        <v>613</v>
      </c>
      <c s="31" t="s">
        <v>6307</v>
      </c>
      <c s="26" t="s">
        <v>53</v>
      </c>
      <c s="32" t="s">
        <v>6308</v>
      </c>
      <c s="33" t="s">
        <v>114</v>
      </c>
      <c s="34">
        <v>257.4</v>
      </c>
      <c s="35">
        <v>0</v>
      </c>
      <c s="36">
        <f>ROUND(ROUND(H402,2)*ROUND(G402,3),2)</f>
      </c>
      <c r="O402">
        <f>(I402*21)/100</f>
      </c>
      <c t="s">
        <v>28</v>
      </c>
    </row>
    <row r="403" spans="1:5" ht="38.25">
      <c r="A403" s="37" t="s">
        <v>56</v>
      </c>
      <c r="E403" s="38" t="s">
        <v>6309</v>
      </c>
    </row>
    <row r="404" spans="1:5" ht="38.25">
      <c r="A404" s="39" t="s">
        <v>57</v>
      </c>
      <c r="E404" s="40" t="s">
        <v>6310</v>
      </c>
    </row>
    <row r="405" spans="1:5" ht="12.75">
      <c r="A405" t="s">
        <v>58</v>
      </c>
      <c r="E405" s="38" t="s">
        <v>53</v>
      </c>
    </row>
    <row r="406" spans="1:16" ht="25.5">
      <c r="A406" s="26" t="s">
        <v>51</v>
      </c>
      <c s="31" t="s">
        <v>615</v>
      </c>
      <c s="31" t="s">
        <v>6311</v>
      </c>
      <c s="26" t="s">
        <v>53</v>
      </c>
      <c s="32" t="s">
        <v>6312</v>
      </c>
      <c s="33" t="s">
        <v>114</v>
      </c>
      <c s="34">
        <v>524.7</v>
      </c>
      <c s="35">
        <v>0</v>
      </c>
      <c s="36">
        <f>ROUND(ROUND(H406,2)*ROUND(G406,3),2)</f>
      </c>
      <c r="O406">
        <f>(I406*21)/100</f>
      </c>
      <c t="s">
        <v>28</v>
      </c>
    </row>
    <row r="407" spans="1:5" ht="25.5">
      <c r="A407" s="37" t="s">
        <v>56</v>
      </c>
      <c r="E407" s="38" t="s">
        <v>6312</v>
      </c>
    </row>
    <row r="408" spans="1:5" ht="38.25">
      <c r="A408" s="39" t="s">
        <v>57</v>
      </c>
      <c r="E408" s="40" t="s">
        <v>6251</v>
      </c>
    </row>
    <row r="409" spans="1:5" ht="12.75">
      <c r="A409" t="s">
        <v>58</v>
      </c>
      <c r="E409" s="38" t="s">
        <v>53</v>
      </c>
    </row>
    <row r="410" spans="1:16" ht="12.75">
      <c r="A410" s="26" t="s">
        <v>51</v>
      </c>
      <c s="31" t="s">
        <v>619</v>
      </c>
      <c s="31" t="s">
        <v>6313</v>
      </c>
      <c s="26" t="s">
        <v>53</v>
      </c>
      <c s="32" t="s">
        <v>6314</v>
      </c>
      <c s="33" t="s">
        <v>114</v>
      </c>
      <c s="34">
        <v>342.82</v>
      </c>
      <c s="35">
        <v>0</v>
      </c>
      <c s="36">
        <f>ROUND(ROUND(H410,2)*ROUND(G410,3),2)</f>
      </c>
      <c r="O410">
        <f>(I410*21)/100</f>
      </c>
      <c t="s">
        <v>28</v>
      </c>
    </row>
    <row r="411" spans="1:5" ht="12.75">
      <c r="A411" s="37" t="s">
        <v>56</v>
      </c>
      <c r="E411" s="38" t="s">
        <v>6314</v>
      </c>
    </row>
    <row r="412" spans="1:5" ht="165.75">
      <c r="A412" s="39" t="s">
        <v>57</v>
      </c>
      <c r="E412" s="40" t="s">
        <v>6315</v>
      </c>
    </row>
    <row r="413" spans="1:5" ht="12.75">
      <c r="A413" t="s">
        <v>58</v>
      </c>
      <c r="E413" s="38" t="s">
        <v>53</v>
      </c>
    </row>
    <row r="414" spans="1:16" ht="25.5">
      <c r="A414" s="26" t="s">
        <v>51</v>
      </c>
      <c s="31" t="s">
        <v>623</v>
      </c>
      <c s="31" t="s">
        <v>6316</v>
      </c>
      <c s="26" t="s">
        <v>53</v>
      </c>
      <c s="32" t="s">
        <v>6317</v>
      </c>
      <c s="33" t="s">
        <v>114</v>
      </c>
      <c s="34">
        <v>932.07</v>
      </c>
      <c s="35">
        <v>0</v>
      </c>
      <c s="36">
        <f>ROUND(ROUND(H414,2)*ROUND(G414,3),2)</f>
      </c>
      <c r="O414">
        <f>(I414*21)/100</f>
      </c>
      <c t="s">
        <v>28</v>
      </c>
    </row>
    <row r="415" spans="1:5" ht="25.5">
      <c r="A415" s="37" t="s">
        <v>56</v>
      </c>
      <c r="E415" s="38" t="s">
        <v>6317</v>
      </c>
    </row>
    <row r="416" spans="1:5" ht="63.75">
      <c r="A416" s="39" t="s">
        <v>57</v>
      </c>
      <c r="E416" s="40" t="s">
        <v>6318</v>
      </c>
    </row>
    <row r="417" spans="1:5" ht="12.75">
      <c r="A417" t="s">
        <v>58</v>
      </c>
      <c r="E417" s="38" t="s">
        <v>53</v>
      </c>
    </row>
    <row r="418" spans="1:16" ht="25.5">
      <c r="A418" s="26" t="s">
        <v>51</v>
      </c>
      <c s="31" t="s">
        <v>627</v>
      </c>
      <c s="31" t="s">
        <v>5776</v>
      </c>
      <c s="26" t="s">
        <v>53</v>
      </c>
      <c s="32" t="s">
        <v>5777</v>
      </c>
      <c s="33" t="s">
        <v>114</v>
      </c>
      <c s="34">
        <v>742.55</v>
      </c>
      <c s="35">
        <v>0</v>
      </c>
      <c s="36">
        <f>ROUND(ROUND(H418,2)*ROUND(G418,3),2)</f>
      </c>
      <c r="O418">
        <f>(I418*21)/100</f>
      </c>
      <c t="s">
        <v>28</v>
      </c>
    </row>
    <row r="419" spans="1:5" ht="25.5">
      <c r="A419" s="37" t="s">
        <v>56</v>
      </c>
      <c r="E419" s="38" t="s">
        <v>5777</v>
      </c>
    </row>
    <row r="420" spans="1:5" ht="280.5">
      <c r="A420" s="39" t="s">
        <v>57</v>
      </c>
      <c r="E420" s="40" t="s">
        <v>6319</v>
      </c>
    </row>
    <row r="421" spans="1:5" ht="12.75">
      <c r="A421" t="s">
        <v>58</v>
      </c>
      <c r="E421" s="38" t="s">
        <v>53</v>
      </c>
    </row>
    <row r="422" spans="1:16" ht="25.5">
      <c r="A422" s="26" t="s">
        <v>51</v>
      </c>
      <c s="31" t="s">
        <v>6320</v>
      </c>
      <c s="31" t="s">
        <v>6321</v>
      </c>
      <c s="26" t="s">
        <v>53</v>
      </c>
      <c s="32" t="s">
        <v>6322</v>
      </c>
      <c s="33" t="s">
        <v>5753</v>
      </c>
      <c s="34">
        <v>13773.733</v>
      </c>
      <c s="35">
        <v>0</v>
      </c>
      <c s="36">
        <f>ROUND(ROUND(H422,2)*ROUND(G422,3),2)</f>
      </c>
      <c r="O422">
        <f>(I422*21)/100</f>
      </c>
      <c t="s">
        <v>28</v>
      </c>
    </row>
    <row r="423" spans="1:5" ht="38.25">
      <c r="A423" s="37" t="s">
        <v>56</v>
      </c>
      <c r="E423" s="38" t="s">
        <v>6323</v>
      </c>
    </row>
    <row r="424" spans="1:5" ht="12.75">
      <c r="A424" s="39" t="s">
        <v>57</v>
      </c>
      <c r="E424" s="40" t="s">
        <v>53</v>
      </c>
    </row>
    <row r="425" spans="1:5" ht="12.75">
      <c r="A425" t="s">
        <v>58</v>
      </c>
      <c r="E425" s="38" t="s">
        <v>53</v>
      </c>
    </row>
    <row r="426" spans="1:18" ht="12.75" customHeight="1">
      <c r="A426" s="6" t="s">
        <v>48</v>
      </c>
      <c s="6"/>
      <c s="44" t="s">
        <v>5794</v>
      </c>
      <c s="6"/>
      <c s="29" t="s">
        <v>5795</v>
      </c>
      <c s="6"/>
      <c s="6"/>
      <c s="6"/>
      <c s="46">
        <f>0+Q426</f>
      </c>
      <c r="O426">
        <f>0+R426</f>
      </c>
      <c r="Q426">
        <f>0+I427+I431</f>
      </c>
      <c>
        <f>0+O427+O431</f>
      </c>
    </row>
    <row r="427" spans="1:16" ht="38.25">
      <c r="A427" s="26" t="s">
        <v>51</v>
      </c>
      <c s="31" t="s">
        <v>6324</v>
      </c>
      <c s="31" t="s">
        <v>6325</v>
      </c>
      <c s="26" t="s">
        <v>53</v>
      </c>
      <c s="32" t="s">
        <v>6326</v>
      </c>
      <c s="33" t="s">
        <v>5753</v>
      </c>
      <c s="34">
        <v>2419.778</v>
      </c>
      <c s="35">
        <v>0</v>
      </c>
      <c s="36">
        <f>ROUND(ROUND(H427,2)*ROUND(G427,3),2)</f>
      </c>
      <c r="O427">
        <f>(I427*21)/100</f>
      </c>
      <c t="s">
        <v>28</v>
      </c>
    </row>
    <row r="428" spans="1:5" ht="38.25">
      <c r="A428" s="37" t="s">
        <v>56</v>
      </c>
      <c r="E428" s="38" t="s">
        <v>6327</v>
      </c>
    </row>
    <row r="429" spans="1:5" ht="12.75">
      <c r="A429" s="39" t="s">
        <v>57</v>
      </c>
      <c r="E429" s="40" t="s">
        <v>53</v>
      </c>
    </row>
    <row r="430" spans="1:5" ht="12.75">
      <c r="A430" t="s">
        <v>58</v>
      </c>
      <c r="E430" s="38" t="s">
        <v>53</v>
      </c>
    </row>
    <row r="431" spans="1:16" ht="25.5">
      <c r="A431" s="26" t="s">
        <v>51</v>
      </c>
      <c s="31" t="s">
        <v>6328</v>
      </c>
      <c s="31" t="s">
        <v>6329</v>
      </c>
      <c s="26" t="s">
        <v>53</v>
      </c>
      <c s="32" t="s">
        <v>6330</v>
      </c>
      <c s="33" t="s">
        <v>114</v>
      </c>
      <c s="34">
        <v>407.37</v>
      </c>
      <c s="35">
        <v>0</v>
      </c>
      <c s="36">
        <f>ROUND(ROUND(H431,2)*ROUND(G431,3),2)</f>
      </c>
      <c r="O431">
        <f>(I431*21)/100</f>
      </c>
      <c t="s">
        <v>28</v>
      </c>
    </row>
    <row r="432" spans="1:5" ht="25.5">
      <c r="A432" s="37" t="s">
        <v>56</v>
      </c>
      <c r="E432" s="38" t="s">
        <v>6330</v>
      </c>
    </row>
    <row r="433" spans="1:5" ht="38.25">
      <c r="A433" s="39" t="s">
        <v>57</v>
      </c>
      <c r="E433" s="40" t="s">
        <v>6331</v>
      </c>
    </row>
    <row r="434" spans="1:5" ht="12.75">
      <c r="A434" t="s">
        <v>58</v>
      </c>
      <c r="E434" s="38" t="s">
        <v>53</v>
      </c>
    </row>
    <row r="435" spans="1:18" ht="12.75" customHeight="1">
      <c r="A435" s="6" t="s">
        <v>48</v>
      </c>
      <c s="6"/>
      <c s="44" t="s">
        <v>5812</v>
      </c>
      <c s="6"/>
      <c s="29" t="s">
        <v>5813</v>
      </c>
      <c s="6"/>
      <c s="6"/>
      <c s="6"/>
      <c s="46">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555</v>
      </c>
      <c s="31" t="s">
        <v>6332</v>
      </c>
      <c s="26" t="s">
        <v>53</v>
      </c>
      <c s="32" t="s">
        <v>6333</v>
      </c>
      <c s="33" t="s">
        <v>114</v>
      </c>
      <c s="34">
        <v>131.38</v>
      </c>
      <c s="35">
        <v>0</v>
      </c>
      <c s="36">
        <f>ROUND(ROUND(H436,2)*ROUND(G436,3),2)</f>
      </c>
      <c r="O436">
        <f>(I436*21)/100</f>
      </c>
      <c t="s">
        <v>28</v>
      </c>
    </row>
    <row r="437" spans="1:5" ht="12.75">
      <c r="A437" s="37" t="s">
        <v>56</v>
      </c>
      <c r="E437" s="38" t="s">
        <v>6333</v>
      </c>
    </row>
    <row r="438" spans="1:5" ht="63.75">
      <c r="A438" s="39" t="s">
        <v>57</v>
      </c>
      <c r="E438" s="40" t="s">
        <v>6334</v>
      </c>
    </row>
    <row r="439" spans="1:5" ht="12.75">
      <c r="A439" t="s">
        <v>58</v>
      </c>
      <c r="E439" s="38" t="s">
        <v>53</v>
      </c>
    </row>
    <row r="440" spans="1:16" ht="25.5">
      <c r="A440" s="26" t="s">
        <v>51</v>
      </c>
      <c s="31" t="s">
        <v>631</v>
      </c>
      <c s="31" t="s">
        <v>6335</v>
      </c>
      <c s="26" t="s">
        <v>53</v>
      </c>
      <c s="32" t="s">
        <v>6336</v>
      </c>
      <c s="33" t="s">
        <v>114</v>
      </c>
      <c s="34">
        <v>12.95</v>
      </c>
      <c s="35">
        <v>0</v>
      </c>
      <c s="36">
        <f>ROUND(ROUND(H440,2)*ROUND(G440,3),2)</f>
      </c>
      <c r="O440">
        <f>(I440*21)/100</f>
      </c>
      <c t="s">
        <v>28</v>
      </c>
    </row>
    <row r="441" spans="1:5" ht="25.5">
      <c r="A441" s="37" t="s">
        <v>56</v>
      </c>
      <c r="E441" s="38" t="s">
        <v>6336</v>
      </c>
    </row>
    <row r="442" spans="1:5" ht="51">
      <c r="A442" s="39" t="s">
        <v>57</v>
      </c>
      <c r="E442" s="40" t="s">
        <v>6337</v>
      </c>
    </row>
    <row r="443" spans="1:5" ht="12.75">
      <c r="A443" t="s">
        <v>58</v>
      </c>
      <c r="E443" s="38" t="s">
        <v>53</v>
      </c>
    </row>
    <row r="444" spans="1:16" ht="25.5">
      <c r="A444" s="26" t="s">
        <v>51</v>
      </c>
      <c s="31" t="s">
        <v>731</v>
      </c>
      <c s="31" t="s">
        <v>6338</v>
      </c>
      <c s="26" t="s">
        <v>53</v>
      </c>
      <c s="32" t="s">
        <v>6339</v>
      </c>
      <c s="33" t="s">
        <v>114</v>
      </c>
      <c s="34">
        <v>6.3</v>
      </c>
      <c s="35">
        <v>0</v>
      </c>
      <c s="36">
        <f>ROUND(ROUND(H444,2)*ROUND(G444,3),2)</f>
      </c>
      <c r="O444">
        <f>(I444*21)/100</f>
      </c>
      <c t="s">
        <v>28</v>
      </c>
    </row>
    <row r="445" spans="1:5" ht="25.5">
      <c r="A445" s="37" t="s">
        <v>56</v>
      </c>
      <c r="E445" s="38" t="s">
        <v>6339</v>
      </c>
    </row>
    <row r="446" spans="1:5" ht="38.25">
      <c r="A446" s="39" t="s">
        <v>57</v>
      </c>
      <c r="E446" s="40" t="s">
        <v>6340</v>
      </c>
    </row>
    <row r="447" spans="1:5" ht="12.75">
      <c r="A447" t="s">
        <v>58</v>
      </c>
      <c r="E447" s="38" t="s">
        <v>53</v>
      </c>
    </row>
    <row r="448" spans="1:16" ht="25.5">
      <c r="A448" s="26" t="s">
        <v>51</v>
      </c>
      <c s="31" t="s">
        <v>6341</v>
      </c>
      <c s="31" t="s">
        <v>6342</v>
      </c>
      <c s="26" t="s">
        <v>53</v>
      </c>
      <c s="32" t="s">
        <v>6343</v>
      </c>
      <c s="33" t="s">
        <v>114</v>
      </c>
      <c s="34">
        <v>196.714</v>
      </c>
      <c s="35">
        <v>0</v>
      </c>
      <c s="36">
        <f>ROUND(ROUND(H448,2)*ROUND(G448,3),2)</f>
      </c>
      <c r="O448">
        <f>(I448*21)/100</f>
      </c>
      <c t="s">
        <v>28</v>
      </c>
    </row>
    <row r="449" spans="1:5" ht="25.5">
      <c r="A449" s="37" t="s">
        <v>56</v>
      </c>
      <c r="E449" s="38" t="s">
        <v>6343</v>
      </c>
    </row>
    <row r="450" spans="1:5" ht="331.5">
      <c r="A450" s="39" t="s">
        <v>57</v>
      </c>
      <c r="E450" s="40" t="s">
        <v>6344</v>
      </c>
    </row>
    <row r="451" spans="1:5" ht="12.75">
      <c r="A451" t="s">
        <v>58</v>
      </c>
      <c r="E451" s="38" t="s">
        <v>53</v>
      </c>
    </row>
    <row r="452" spans="1:16" ht="25.5">
      <c r="A452" s="26" t="s">
        <v>51</v>
      </c>
      <c s="31" t="s">
        <v>635</v>
      </c>
      <c s="31" t="s">
        <v>6345</v>
      </c>
      <c s="26" t="s">
        <v>53</v>
      </c>
      <c s="32" t="s">
        <v>6346</v>
      </c>
      <c s="33" t="s">
        <v>114</v>
      </c>
      <c s="34">
        <v>16.625</v>
      </c>
      <c s="35">
        <v>0</v>
      </c>
      <c s="36">
        <f>ROUND(ROUND(H452,2)*ROUND(G452,3),2)</f>
      </c>
      <c r="O452">
        <f>(I452*21)/100</f>
      </c>
      <c t="s">
        <v>28</v>
      </c>
    </row>
    <row r="453" spans="1:5" ht="25.5">
      <c r="A453" s="37" t="s">
        <v>56</v>
      </c>
      <c r="E453" s="38" t="s">
        <v>6346</v>
      </c>
    </row>
    <row r="454" spans="1:5" ht="38.25">
      <c r="A454" s="39" t="s">
        <v>57</v>
      </c>
      <c r="E454" s="40" t="s">
        <v>6347</v>
      </c>
    </row>
    <row r="455" spans="1:5" ht="12.75">
      <c r="A455" t="s">
        <v>58</v>
      </c>
      <c r="E455" s="38" t="s">
        <v>53</v>
      </c>
    </row>
    <row r="456" spans="1:16" ht="25.5">
      <c r="A456" s="26" t="s">
        <v>51</v>
      </c>
      <c s="31" t="s">
        <v>770</v>
      </c>
      <c s="31" t="s">
        <v>6348</v>
      </c>
      <c s="26" t="s">
        <v>53</v>
      </c>
      <c s="32" t="s">
        <v>6349</v>
      </c>
      <c s="33" t="s">
        <v>114</v>
      </c>
      <c s="34">
        <v>296.823</v>
      </c>
      <c s="35">
        <v>0</v>
      </c>
      <c s="36">
        <f>ROUND(ROUND(H456,2)*ROUND(G456,3),2)</f>
      </c>
      <c r="O456">
        <f>(I456*21)/100</f>
      </c>
      <c t="s">
        <v>28</v>
      </c>
    </row>
    <row r="457" spans="1:5" ht="25.5">
      <c r="A457" s="37" t="s">
        <v>56</v>
      </c>
      <c r="E457" s="38" t="s">
        <v>6349</v>
      </c>
    </row>
    <row r="458" spans="1:5" ht="306">
      <c r="A458" s="39" t="s">
        <v>57</v>
      </c>
      <c r="E458" s="40" t="s">
        <v>6350</v>
      </c>
    </row>
    <row r="459" spans="1:5" ht="12.75">
      <c r="A459" t="s">
        <v>58</v>
      </c>
      <c r="E459" s="38" t="s">
        <v>53</v>
      </c>
    </row>
    <row r="460" spans="1:16" ht="25.5">
      <c r="A460" s="26" t="s">
        <v>51</v>
      </c>
      <c s="31" t="s">
        <v>771</v>
      </c>
      <c s="31" t="s">
        <v>6351</v>
      </c>
      <c s="26" t="s">
        <v>53</v>
      </c>
      <c s="32" t="s">
        <v>6352</v>
      </c>
      <c s="33" t="s">
        <v>114</v>
      </c>
      <c s="34">
        <v>53.445</v>
      </c>
      <c s="35">
        <v>0</v>
      </c>
      <c s="36">
        <f>ROUND(ROUND(H460,2)*ROUND(G460,3),2)</f>
      </c>
      <c r="O460">
        <f>(I460*21)/100</f>
      </c>
      <c t="s">
        <v>28</v>
      </c>
    </row>
    <row r="461" spans="1:5" ht="25.5">
      <c r="A461" s="37" t="s">
        <v>56</v>
      </c>
      <c r="E461" s="38" t="s">
        <v>6352</v>
      </c>
    </row>
    <row r="462" spans="1:5" ht="114.75">
      <c r="A462" s="39" t="s">
        <v>57</v>
      </c>
      <c r="E462" s="40" t="s">
        <v>6353</v>
      </c>
    </row>
    <row r="463" spans="1:5" ht="12.75">
      <c r="A463" t="s">
        <v>58</v>
      </c>
      <c r="E463" s="38" t="s">
        <v>53</v>
      </c>
    </row>
    <row r="464" spans="1:16" ht="25.5">
      <c r="A464" s="26" t="s">
        <v>51</v>
      </c>
      <c s="31" t="s">
        <v>777</v>
      </c>
      <c s="31" t="s">
        <v>6354</v>
      </c>
      <c s="26" t="s">
        <v>53</v>
      </c>
      <c s="32" t="s">
        <v>6355</v>
      </c>
      <c s="33" t="s">
        <v>114</v>
      </c>
      <c s="34">
        <v>194.752</v>
      </c>
      <c s="35">
        <v>0</v>
      </c>
      <c s="36">
        <f>ROUND(ROUND(H464,2)*ROUND(G464,3),2)</f>
      </c>
      <c r="O464">
        <f>(I464*21)/100</f>
      </c>
      <c t="s">
        <v>28</v>
      </c>
    </row>
    <row r="465" spans="1:5" ht="25.5">
      <c r="A465" s="37" t="s">
        <v>56</v>
      </c>
      <c r="E465" s="38" t="s">
        <v>6355</v>
      </c>
    </row>
    <row r="466" spans="1:5" ht="191.25">
      <c r="A466" s="39" t="s">
        <v>57</v>
      </c>
      <c r="E466" s="40" t="s">
        <v>6356</v>
      </c>
    </row>
    <row r="467" spans="1:5" ht="12.75">
      <c r="A467" t="s">
        <v>58</v>
      </c>
      <c r="E467" s="38" t="s">
        <v>53</v>
      </c>
    </row>
    <row r="468" spans="1:16" ht="25.5">
      <c r="A468" s="26" t="s">
        <v>51</v>
      </c>
      <c s="31" t="s">
        <v>779</v>
      </c>
      <c s="31" t="s">
        <v>6357</v>
      </c>
      <c s="26" t="s">
        <v>53</v>
      </c>
      <c s="32" t="s">
        <v>6358</v>
      </c>
      <c s="33" t="s">
        <v>114</v>
      </c>
      <c s="34">
        <v>4.725</v>
      </c>
      <c s="35">
        <v>0</v>
      </c>
      <c s="36">
        <f>ROUND(ROUND(H468,2)*ROUND(G468,3),2)</f>
      </c>
      <c r="O468">
        <f>(I468*21)/100</f>
      </c>
      <c t="s">
        <v>28</v>
      </c>
    </row>
    <row r="469" spans="1:5" ht="25.5">
      <c r="A469" s="37" t="s">
        <v>56</v>
      </c>
      <c r="E469" s="38" t="s">
        <v>6358</v>
      </c>
    </row>
    <row r="470" spans="1:5" ht="38.25">
      <c r="A470" s="39" t="s">
        <v>57</v>
      </c>
      <c r="E470" s="40" t="s">
        <v>6359</v>
      </c>
    </row>
    <row r="471" spans="1:5" ht="12.75">
      <c r="A471" t="s">
        <v>58</v>
      </c>
      <c r="E471" s="38" t="s">
        <v>53</v>
      </c>
    </row>
    <row r="472" spans="1:16" ht="25.5">
      <c r="A472" s="26" t="s">
        <v>51</v>
      </c>
      <c s="31" t="s">
        <v>783</v>
      </c>
      <c s="31" t="s">
        <v>6360</v>
      </c>
      <c s="26" t="s">
        <v>53</v>
      </c>
      <c s="32" t="s">
        <v>6361</v>
      </c>
      <c s="33" t="s">
        <v>114</v>
      </c>
      <c s="34">
        <v>1793.29</v>
      </c>
      <c s="35">
        <v>0</v>
      </c>
      <c s="36">
        <f>ROUND(ROUND(H472,2)*ROUND(G472,3),2)</f>
      </c>
      <c r="O472">
        <f>(I472*21)/100</f>
      </c>
      <c t="s">
        <v>28</v>
      </c>
    </row>
    <row r="473" spans="1:5" ht="25.5">
      <c r="A473" s="37" t="s">
        <v>56</v>
      </c>
      <c r="E473" s="38" t="s">
        <v>6361</v>
      </c>
    </row>
    <row r="474" spans="1:5" ht="409.5">
      <c r="A474" s="39" t="s">
        <v>57</v>
      </c>
      <c r="E474" s="40" t="s">
        <v>6362</v>
      </c>
    </row>
    <row r="475" spans="1:5" ht="140.25">
      <c r="A475" t="s">
        <v>58</v>
      </c>
      <c r="E475" s="38" t="s">
        <v>6363</v>
      </c>
    </row>
    <row r="476" spans="1:16" ht="25.5">
      <c r="A476" s="26" t="s">
        <v>51</v>
      </c>
      <c s="31" t="s">
        <v>785</v>
      </c>
      <c s="31" t="s">
        <v>6364</v>
      </c>
      <c s="26" t="s">
        <v>53</v>
      </c>
      <c s="32" t="s">
        <v>6365</v>
      </c>
      <c s="33" t="s">
        <v>114</v>
      </c>
      <c s="34">
        <v>40.638</v>
      </c>
      <c s="35">
        <v>0</v>
      </c>
      <c s="36">
        <f>ROUND(ROUND(H476,2)*ROUND(G476,3),2)</f>
      </c>
      <c r="O476">
        <f>(I476*21)/100</f>
      </c>
      <c t="s">
        <v>28</v>
      </c>
    </row>
    <row r="477" spans="1:5" ht="25.5">
      <c r="A477" s="37" t="s">
        <v>56</v>
      </c>
      <c r="E477" s="38" t="s">
        <v>6365</v>
      </c>
    </row>
    <row r="478" spans="1:5" ht="114.75">
      <c r="A478" s="39" t="s">
        <v>57</v>
      </c>
      <c r="E478" s="40" t="s">
        <v>6366</v>
      </c>
    </row>
    <row r="479" spans="1:5" ht="12.75">
      <c r="A479" t="s">
        <v>58</v>
      </c>
      <c r="E479" s="38" t="s">
        <v>53</v>
      </c>
    </row>
    <row r="480" spans="1:16" ht="25.5">
      <c r="A480" s="26" t="s">
        <v>51</v>
      </c>
      <c s="31" t="s">
        <v>637</v>
      </c>
      <c s="31" t="s">
        <v>6367</v>
      </c>
      <c s="26" t="s">
        <v>53</v>
      </c>
      <c s="32" t="s">
        <v>6368</v>
      </c>
      <c s="33" t="s">
        <v>114</v>
      </c>
      <c s="34">
        <v>8.303</v>
      </c>
      <c s="35">
        <v>0</v>
      </c>
      <c s="36">
        <f>ROUND(ROUND(H480,2)*ROUND(G480,3),2)</f>
      </c>
      <c r="O480">
        <f>(I480*21)/100</f>
      </c>
      <c t="s">
        <v>28</v>
      </c>
    </row>
    <row r="481" spans="1:5" ht="25.5">
      <c r="A481" s="37" t="s">
        <v>56</v>
      </c>
      <c r="E481" s="38" t="s">
        <v>6368</v>
      </c>
    </row>
    <row r="482" spans="1:5" ht="51">
      <c r="A482" s="39" t="s">
        <v>57</v>
      </c>
      <c r="E482" s="40" t="s">
        <v>6369</v>
      </c>
    </row>
    <row r="483" spans="1:5" ht="12.75">
      <c r="A483" t="s">
        <v>58</v>
      </c>
      <c r="E483" s="38" t="s">
        <v>53</v>
      </c>
    </row>
    <row r="484" spans="1:16" ht="25.5">
      <c r="A484" s="26" t="s">
        <v>51</v>
      </c>
      <c s="31" t="s">
        <v>737</v>
      </c>
      <c s="31" t="s">
        <v>6370</v>
      </c>
      <c s="26" t="s">
        <v>53</v>
      </c>
      <c s="32" t="s">
        <v>6371</v>
      </c>
      <c s="33" t="s">
        <v>114</v>
      </c>
      <c s="34">
        <v>6.075</v>
      </c>
      <c s="35">
        <v>0</v>
      </c>
      <c s="36">
        <f>ROUND(ROUND(H484,2)*ROUND(G484,3),2)</f>
      </c>
      <c r="O484">
        <f>(I484*21)/100</f>
      </c>
      <c t="s">
        <v>28</v>
      </c>
    </row>
    <row r="485" spans="1:5" ht="25.5">
      <c r="A485" s="37" t="s">
        <v>56</v>
      </c>
      <c r="E485" s="38" t="s">
        <v>6371</v>
      </c>
    </row>
    <row r="486" spans="1:5" ht="51">
      <c r="A486" s="39" t="s">
        <v>57</v>
      </c>
      <c r="E486" s="40" t="s">
        <v>6372</v>
      </c>
    </row>
    <row r="487" spans="1:5" ht="12.75">
      <c r="A487" t="s">
        <v>58</v>
      </c>
      <c r="E487" s="38" t="s">
        <v>53</v>
      </c>
    </row>
    <row r="488" spans="1:16" ht="25.5">
      <c r="A488" s="26" t="s">
        <v>51</v>
      </c>
      <c s="31" t="s">
        <v>741</v>
      </c>
      <c s="31" t="s">
        <v>6373</v>
      </c>
      <c s="26" t="s">
        <v>53</v>
      </c>
      <c s="32" t="s">
        <v>6374</v>
      </c>
      <c s="33" t="s">
        <v>114</v>
      </c>
      <c s="34">
        <v>32.463</v>
      </c>
      <c s="35">
        <v>0</v>
      </c>
      <c s="36">
        <f>ROUND(ROUND(H488,2)*ROUND(G488,3),2)</f>
      </c>
      <c r="O488">
        <f>(I488*21)/100</f>
      </c>
      <c t="s">
        <v>28</v>
      </c>
    </row>
    <row r="489" spans="1:5" ht="25.5">
      <c r="A489" s="37" t="s">
        <v>56</v>
      </c>
      <c r="E489" s="38" t="s">
        <v>6374</v>
      </c>
    </row>
    <row r="490" spans="1:5" ht="127.5">
      <c r="A490" s="39" t="s">
        <v>57</v>
      </c>
      <c r="E490" s="40" t="s">
        <v>6375</v>
      </c>
    </row>
    <row r="491" spans="1:5" ht="12.75">
      <c r="A491" t="s">
        <v>58</v>
      </c>
      <c r="E491" s="38" t="s">
        <v>53</v>
      </c>
    </row>
    <row r="492" spans="1:16" ht="25.5">
      <c r="A492" s="26" t="s">
        <v>51</v>
      </c>
      <c s="31" t="s">
        <v>765</v>
      </c>
      <c s="31" t="s">
        <v>6376</v>
      </c>
      <c s="26" t="s">
        <v>53</v>
      </c>
      <c s="32" t="s">
        <v>6377</v>
      </c>
      <c s="33" t="s">
        <v>114</v>
      </c>
      <c s="34">
        <v>7.35</v>
      </c>
      <c s="35">
        <v>0</v>
      </c>
      <c s="36">
        <f>ROUND(ROUND(H492,2)*ROUND(G492,3),2)</f>
      </c>
      <c r="O492">
        <f>(I492*21)/100</f>
      </c>
      <c t="s">
        <v>28</v>
      </c>
    </row>
    <row r="493" spans="1:5" ht="25.5">
      <c r="A493" s="37" t="s">
        <v>56</v>
      </c>
      <c r="E493" s="38" t="s">
        <v>6377</v>
      </c>
    </row>
    <row r="494" spans="1:5" ht="38.25">
      <c r="A494" s="39" t="s">
        <v>57</v>
      </c>
      <c r="E494" s="40" t="s">
        <v>6378</v>
      </c>
    </row>
    <row r="495" spans="1:5" ht="12.75">
      <c r="A495" t="s">
        <v>58</v>
      </c>
      <c r="E495" s="38" t="s">
        <v>53</v>
      </c>
    </row>
    <row r="496" spans="1:16" ht="25.5">
      <c r="A496" s="26" t="s">
        <v>51</v>
      </c>
      <c s="31" t="s">
        <v>767</v>
      </c>
      <c s="31" t="s">
        <v>6379</v>
      </c>
      <c s="26" t="s">
        <v>53</v>
      </c>
      <c s="32" t="s">
        <v>6380</v>
      </c>
      <c s="33" t="s">
        <v>114</v>
      </c>
      <c s="34">
        <v>11.34</v>
      </c>
      <c s="35">
        <v>0</v>
      </c>
      <c s="36">
        <f>ROUND(ROUND(H496,2)*ROUND(G496,3),2)</f>
      </c>
      <c r="O496">
        <f>(I496*21)/100</f>
      </c>
      <c t="s">
        <v>28</v>
      </c>
    </row>
    <row r="497" spans="1:5" ht="25.5">
      <c r="A497" s="37" t="s">
        <v>56</v>
      </c>
      <c r="E497" s="38" t="s">
        <v>6380</v>
      </c>
    </row>
    <row r="498" spans="1:5" ht="102">
      <c r="A498" s="39" t="s">
        <v>57</v>
      </c>
      <c r="E498" s="40" t="s">
        <v>6381</v>
      </c>
    </row>
    <row r="499" spans="1:5" ht="12.75">
      <c r="A499" t="s">
        <v>58</v>
      </c>
      <c r="E499" s="38" t="s">
        <v>53</v>
      </c>
    </row>
    <row r="500" spans="1:16" ht="25.5">
      <c r="A500" s="26" t="s">
        <v>51</v>
      </c>
      <c s="31" t="s">
        <v>733</v>
      </c>
      <c s="31" t="s">
        <v>6382</v>
      </c>
      <c s="26" t="s">
        <v>53</v>
      </c>
      <c s="32" t="s">
        <v>6383</v>
      </c>
      <c s="33" t="s">
        <v>114</v>
      </c>
      <c s="34">
        <v>93.484</v>
      </c>
      <c s="35">
        <v>0</v>
      </c>
      <c s="36">
        <f>ROUND(ROUND(H500,2)*ROUND(G500,3),2)</f>
      </c>
      <c r="O500">
        <f>(I500*21)/100</f>
      </c>
      <c t="s">
        <v>28</v>
      </c>
    </row>
    <row r="501" spans="1:5" ht="25.5">
      <c r="A501" s="37" t="s">
        <v>56</v>
      </c>
      <c r="E501" s="38" t="s">
        <v>6383</v>
      </c>
    </row>
    <row r="502" spans="1:5" ht="280.5">
      <c r="A502" s="39" t="s">
        <v>57</v>
      </c>
      <c r="E502" s="40" t="s">
        <v>6384</v>
      </c>
    </row>
    <row r="503" spans="1:5" ht="12.75">
      <c r="A503" t="s">
        <v>58</v>
      </c>
      <c r="E503" s="38" t="s">
        <v>53</v>
      </c>
    </row>
    <row r="504" spans="1:16" ht="38.25">
      <c r="A504" s="26" t="s">
        <v>51</v>
      </c>
      <c s="31" t="s">
        <v>749</v>
      </c>
      <c s="31" t="s">
        <v>6385</v>
      </c>
      <c s="26" t="s">
        <v>53</v>
      </c>
      <c s="32" t="s">
        <v>6386</v>
      </c>
      <c s="33" t="s">
        <v>114</v>
      </c>
      <c s="34">
        <v>139.32</v>
      </c>
      <c s="35">
        <v>0</v>
      </c>
      <c s="36">
        <f>ROUND(ROUND(H504,2)*ROUND(G504,3),2)</f>
      </c>
      <c r="O504">
        <f>(I504*21)/100</f>
      </c>
      <c t="s">
        <v>28</v>
      </c>
    </row>
    <row r="505" spans="1:5" ht="38.25">
      <c r="A505" s="37" t="s">
        <v>56</v>
      </c>
      <c r="E505" s="38" t="s">
        <v>6387</v>
      </c>
    </row>
    <row r="506" spans="1:5" ht="63.75">
      <c r="A506" s="39" t="s">
        <v>57</v>
      </c>
      <c r="E506" s="40" t="s">
        <v>6388</v>
      </c>
    </row>
    <row r="507" spans="1:5" ht="12.75">
      <c r="A507" t="s">
        <v>58</v>
      </c>
      <c r="E507" s="38" t="s">
        <v>53</v>
      </c>
    </row>
    <row r="508" spans="1:16" ht="38.25">
      <c r="A508" s="26" t="s">
        <v>51</v>
      </c>
      <c s="31" t="s">
        <v>751</v>
      </c>
      <c s="31" t="s">
        <v>6389</v>
      </c>
      <c s="26" t="s">
        <v>53</v>
      </c>
      <c s="32" t="s">
        <v>6390</v>
      </c>
      <c s="33" t="s">
        <v>114</v>
      </c>
      <c s="34">
        <v>73.79</v>
      </c>
      <c s="35">
        <v>0</v>
      </c>
      <c s="36">
        <f>ROUND(ROUND(H508,2)*ROUND(G508,3),2)</f>
      </c>
      <c r="O508">
        <f>(I508*21)/100</f>
      </c>
      <c t="s">
        <v>28</v>
      </c>
    </row>
    <row r="509" spans="1:5" ht="38.25">
      <c r="A509" s="37" t="s">
        <v>56</v>
      </c>
      <c r="E509" s="38" t="s">
        <v>6391</v>
      </c>
    </row>
    <row r="510" spans="1:5" ht="63.75">
      <c r="A510" s="39" t="s">
        <v>57</v>
      </c>
      <c r="E510" s="40" t="s">
        <v>6392</v>
      </c>
    </row>
    <row r="511" spans="1:5" ht="12.75">
      <c r="A511" t="s">
        <v>58</v>
      </c>
      <c r="E511" s="38" t="s">
        <v>53</v>
      </c>
    </row>
    <row r="512" spans="1:16" ht="38.25">
      <c r="A512" s="26" t="s">
        <v>51</v>
      </c>
      <c s="31" t="s">
        <v>753</v>
      </c>
      <c s="31" t="s">
        <v>6393</v>
      </c>
      <c s="26" t="s">
        <v>53</v>
      </c>
      <c s="32" t="s">
        <v>6394</v>
      </c>
      <c s="33" t="s">
        <v>114</v>
      </c>
      <c s="34">
        <v>368.13</v>
      </c>
      <c s="35">
        <v>0</v>
      </c>
      <c s="36">
        <f>ROUND(ROUND(H512,2)*ROUND(G512,3),2)</f>
      </c>
      <c r="O512">
        <f>(I512*21)/100</f>
      </c>
      <c t="s">
        <v>28</v>
      </c>
    </row>
    <row r="513" spans="1:5" ht="38.25">
      <c r="A513" s="37" t="s">
        <v>56</v>
      </c>
      <c r="E513" s="38" t="s">
        <v>6395</v>
      </c>
    </row>
    <row r="514" spans="1:5" ht="63.75">
      <c r="A514" s="39" t="s">
        <v>57</v>
      </c>
      <c r="E514" s="40" t="s">
        <v>6396</v>
      </c>
    </row>
    <row r="515" spans="1:5" ht="12.75">
      <c r="A515" t="s">
        <v>58</v>
      </c>
      <c r="E515" s="38" t="s">
        <v>53</v>
      </c>
    </row>
    <row r="516" spans="1:16" ht="25.5">
      <c r="A516" s="26" t="s">
        <v>51</v>
      </c>
      <c s="31" t="s">
        <v>757</v>
      </c>
      <c s="31" t="s">
        <v>6397</v>
      </c>
      <c s="26" t="s">
        <v>53</v>
      </c>
      <c s="32" t="s">
        <v>6398</v>
      </c>
      <c s="33" t="s">
        <v>114</v>
      </c>
      <c s="34">
        <v>581.24</v>
      </c>
      <c s="35">
        <v>0</v>
      </c>
      <c s="36">
        <f>ROUND(ROUND(H516,2)*ROUND(G516,3),2)</f>
      </c>
      <c r="O516">
        <f>(I516*21)/100</f>
      </c>
      <c t="s">
        <v>28</v>
      </c>
    </row>
    <row r="517" spans="1:5" ht="25.5">
      <c r="A517" s="37" t="s">
        <v>56</v>
      </c>
      <c r="E517" s="38" t="s">
        <v>6398</v>
      </c>
    </row>
    <row r="518" spans="1:5" ht="153">
      <c r="A518" s="39" t="s">
        <v>57</v>
      </c>
      <c r="E518" s="40" t="s">
        <v>6399</v>
      </c>
    </row>
    <row r="519" spans="1:5" ht="140.25">
      <c r="A519" t="s">
        <v>58</v>
      </c>
      <c r="E519" s="38" t="s">
        <v>6400</v>
      </c>
    </row>
    <row r="520" spans="1:16" ht="25.5">
      <c r="A520" s="26" t="s">
        <v>51</v>
      </c>
      <c s="31" t="s">
        <v>761</v>
      </c>
      <c s="31" t="s">
        <v>6401</v>
      </c>
      <c s="26" t="s">
        <v>53</v>
      </c>
      <c s="32" t="s">
        <v>6402</v>
      </c>
      <c s="33" t="s">
        <v>114</v>
      </c>
      <c s="34">
        <v>131.38</v>
      </c>
      <c s="35">
        <v>0</v>
      </c>
      <c s="36">
        <f>ROUND(ROUND(H520,2)*ROUND(G520,3),2)</f>
      </c>
      <c r="O520">
        <f>(I520*21)/100</f>
      </c>
      <c t="s">
        <v>28</v>
      </c>
    </row>
    <row r="521" spans="1:5" ht="25.5">
      <c r="A521" s="37" t="s">
        <v>56</v>
      </c>
      <c r="E521" s="38" t="s">
        <v>6402</v>
      </c>
    </row>
    <row r="522" spans="1:5" ht="63.75">
      <c r="A522" s="39" t="s">
        <v>57</v>
      </c>
      <c r="E522" s="40" t="s">
        <v>6334</v>
      </c>
    </row>
    <row r="523" spans="1:5" ht="12.75">
      <c r="A523" t="s">
        <v>58</v>
      </c>
      <c r="E523" s="38" t="s">
        <v>53</v>
      </c>
    </row>
    <row r="524" spans="1:16" ht="25.5">
      <c r="A524" s="26" t="s">
        <v>51</v>
      </c>
      <c s="31" t="s">
        <v>6403</v>
      </c>
      <c s="31" t="s">
        <v>6404</v>
      </c>
      <c s="26" t="s">
        <v>53</v>
      </c>
      <c s="32" t="s">
        <v>6405</v>
      </c>
      <c s="33" t="s">
        <v>5753</v>
      </c>
      <c s="34">
        <v>25463.081</v>
      </c>
      <c s="35">
        <v>0</v>
      </c>
      <c s="36">
        <f>ROUND(ROUND(H524,2)*ROUND(G524,3),2)</f>
      </c>
      <c r="O524">
        <f>(I524*21)/100</f>
      </c>
      <c t="s">
        <v>28</v>
      </c>
    </row>
    <row r="525" spans="1:5" ht="25.5">
      <c r="A525" s="37" t="s">
        <v>56</v>
      </c>
      <c r="E525" s="38" t="s">
        <v>6405</v>
      </c>
    </row>
    <row r="526" spans="1:5" ht="12.75">
      <c r="A526" s="39" t="s">
        <v>57</v>
      </c>
      <c r="E526" s="40" t="s">
        <v>53</v>
      </c>
    </row>
    <row r="527" spans="1:5" ht="12.75">
      <c r="A527" t="s">
        <v>58</v>
      </c>
      <c r="E527" s="38" t="s">
        <v>53</v>
      </c>
    </row>
    <row r="528" spans="1:18" ht="12.75" customHeight="1">
      <c r="A528" s="6" t="s">
        <v>48</v>
      </c>
      <c s="6"/>
      <c s="44" t="s">
        <v>5824</v>
      </c>
      <c s="6"/>
      <c s="29" t="s">
        <v>5825</v>
      </c>
      <c s="6"/>
      <c s="6"/>
      <c s="6"/>
      <c s="46">
        <f>0+Q528</f>
      </c>
      <c r="O528">
        <f>0+R528</f>
      </c>
      <c r="Q528">
        <f>0+I529+I533+I537+I541+I545+I549+I553+I557+I561+I565+I569+I573+I577+I581+I585+I589+I593+I597</f>
      </c>
      <c>
        <f>0+O529+O533+O537+O541+O545+O549+O553+O557+O561+O565+O569+O573+O577+O581+O585+O589+O593+O597</f>
      </c>
    </row>
    <row r="529" spans="1:16" ht="38.25">
      <c r="A529" s="26" t="s">
        <v>51</v>
      </c>
      <c s="31" t="s">
        <v>6406</v>
      </c>
      <c s="31" t="s">
        <v>6407</v>
      </c>
      <c s="26" t="s">
        <v>53</v>
      </c>
      <c s="32" t="s">
        <v>6408</v>
      </c>
      <c s="33" t="s">
        <v>5753</v>
      </c>
      <c s="34">
        <v>5017.456</v>
      </c>
      <c s="35">
        <v>0</v>
      </c>
      <c s="36">
        <f>ROUND(ROUND(H529,2)*ROUND(G529,3),2)</f>
      </c>
      <c r="O529">
        <f>(I529*21)/100</f>
      </c>
      <c t="s">
        <v>28</v>
      </c>
    </row>
    <row r="530" spans="1:5" ht="38.25">
      <c r="A530" s="37" t="s">
        <v>56</v>
      </c>
      <c r="E530" s="38" t="s">
        <v>6409</v>
      </c>
    </row>
    <row r="531" spans="1:5" ht="12.75">
      <c r="A531" s="39" t="s">
        <v>57</v>
      </c>
      <c r="E531" s="40" t="s">
        <v>53</v>
      </c>
    </row>
    <row r="532" spans="1:5" ht="12.75">
      <c r="A532" t="s">
        <v>58</v>
      </c>
      <c r="E532" s="38" t="s">
        <v>53</v>
      </c>
    </row>
    <row r="533" spans="1:16" ht="25.5">
      <c r="A533" s="26" t="s">
        <v>51</v>
      </c>
      <c s="31" t="s">
        <v>6410</v>
      </c>
      <c s="31" t="s">
        <v>6411</v>
      </c>
      <c s="26" t="s">
        <v>53</v>
      </c>
      <c s="32" t="s">
        <v>6412</v>
      </c>
      <c s="33" t="s">
        <v>6413</v>
      </c>
      <c s="34">
        <v>78.3</v>
      </c>
      <c s="35">
        <v>0</v>
      </c>
      <c s="36">
        <f>ROUND(ROUND(H533,2)*ROUND(G533,3),2)</f>
      </c>
      <c r="O533">
        <f>(I533*21)/100</f>
      </c>
      <c t="s">
        <v>28</v>
      </c>
    </row>
    <row r="534" spans="1:5" ht="25.5">
      <c r="A534" s="37" t="s">
        <v>56</v>
      </c>
      <c r="E534" s="38" t="s">
        <v>6412</v>
      </c>
    </row>
    <row r="535" spans="1:5" ht="12.75">
      <c r="A535" s="39" t="s">
        <v>57</v>
      </c>
      <c r="E535" s="40" t="s">
        <v>53</v>
      </c>
    </row>
    <row r="536" spans="1:5" ht="12.75">
      <c r="A536" t="s">
        <v>58</v>
      </c>
      <c r="E536" s="38" t="s">
        <v>53</v>
      </c>
    </row>
    <row r="537" spans="1:16" ht="25.5">
      <c r="A537" s="26" t="s">
        <v>51</v>
      </c>
      <c s="31" t="s">
        <v>6414</v>
      </c>
      <c s="31" t="s">
        <v>6415</v>
      </c>
      <c s="26" t="s">
        <v>53</v>
      </c>
      <c s="32" t="s">
        <v>6416</v>
      </c>
      <c s="33" t="s">
        <v>6413</v>
      </c>
      <c s="34">
        <v>8.4</v>
      </c>
      <c s="35">
        <v>0</v>
      </c>
      <c s="36">
        <f>ROUND(ROUND(H537,2)*ROUND(G537,3),2)</f>
      </c>
      <c r="O537">
        <f>(I537*21)/100</f>
      </c>
      <c t="s">
        <v>28</v>
      </c>
    </row>
    <row r="538" spans="1:5" ht="25.5">
      <c r="A538" s="37" t="s">
        <v>56</v>
      </c>
      <c r="E538" s="38" t="s">
        <v>6416</v>
      </c>
    </row>
    <row r="539" spans="1:5" ht="12.75">
      <c r="A539" s="39" t="s">
        <v>57</v>
      </c>
      <c r="E539" s="40" t="s">
        <v>53</v>
      </c>
    </row>
    <row r="540" spans="1:5" ht="12.75">
      <c r="A540" t="s">
        <v>58</v>
      </c>
      <c r="E540" s="38" t="s">
        <v>53</v>
      </c>
    </row>
    <row r="541" spans="1:16" ht="38.25">
      <c r="A541" s="26" t="s">
        <v>51</v>
      </c>
      <c s="31" t="s">
        <v>6417</v>
      </c>
      <c s="31" t="s">
        <v>6418</v>
      </c>
      <c s="26" t="s">
        <v>53</v>
      </c>
      <c s="32" t="s">
        <v>6419</v>
      </c>
      <c s="33" t="s">
        <v>6413</v>
      </c>
      <c s="34">
        <v>19.2</v>
      </c>
      <c s="35">
        <v>0</v>
      </c>
      <c s="36">
        <f>ROUND(ROUND(H541,2)*ROUND(G541,3),2)</f>
      </c>
      <c r="O541">
        <f>(I541*21)/100</f>
      </c>
      <c t="s">
        <v>28</v>
      </c>
    </row>
    <row r="542" spans="1:5" ht="38.25">
      <c r="A542" s="37" t="s">
        <v>56</v>
      </c>
      <c r="E542" s="38" t="s">
        <v>6420</v>
      </c>
    </row>
    <row r="543" spans="1:5" ht="12.75">
      <c r="A543" s="39" t="s">
        <v>57</v>
      </c>
      <c r="E543" s="40" t="s">
        <v>53</v>
      </c>
    </row>
    <row r="544" spans="1:5" ht="12.75">
      <c r="A544" t="s">
        <v>58</v>
      </c>
      <c r="E544" s="38" t="s">
        <v>53</v>
      </c>
    </row>
    <row r="545" spans="1:16" ht="25.5">
      <c r="A545" s="26" t="s">
        <v>51</v>
      </c>
      <c s="31" t="s">
        <v>6421</v>
      </c>
      <c s="31" t="s">
        <v>6422</v>
      </c>
      <c s="26" t="s">
        <v>53</v>
      </c>
      <c s="32" t="s">
        <v>6423</v>
      </c>
      <c s="33" t="s">
        <v>6413</v>
      </c>
      <c s="34">
        <v>13.2</v>
      </c>
      <c s="35">
        <v>0</v>
      </c>
      <c s="36">
        <f>ROUND(ROUND(H545,2)*ROUND(G545,3),2)</f>
      </c>
      <c r="O545">
        <f>(I545*21)/100</f>
      </c>
      <c t="s">
        <v>28</v>
      </c>
    </row>
    <row r="546" spans="1:5" ht="38.25">
      <c r="A546" s="37" t="s">
        <v>56</v>
      </c>
      <c r="E546" s="38" t="s">
        <v>6424</v>
      </c>
    </row>
    <row r="547" spans="1:5" ht="12.75">
      <c r="A547" s="39" t="s">
        <v>57</v>
      </c>
      <c r="E547" s="40" t="s">
        <v>53</v>
      </c>
    </row>
    <row r="548" spans="1:5" ht="12.75">
      <c r="A548" t="s">
        <v>58</v>
      </c>
      <c r="E548" s="38" t="s">
        <v>53</v>
      </c>
    </row>
    <row r="549" spans="1:16" ht="25.5">
      <c r="A549" s="26" t="s">
        <v>51</v>
      </c>
      <c s="31" t="s">
        <v>6425</v>
      </c>
      <c s="31" t="s">
        <v>6422</v>
      </c>
      <c s="26" t="s">
        <v>34</v>
      </c>
      <c s="32" t="s">
        <v>6423</v>
      </c>
      <c s="33" t="s">
        <v>6413</v>
      </c>
      <c s="34">
        <v>88</v>
      </c>
      <c s="35">
        <v>0</v>
      </c>
      <c s="36">
        <f>ROUND(ROUND(H549,2)*ROUND(G549,3),2)</f>
      </c>
      <c r="O549">
        <f>(I549*21)/100</f>
      </c>
      <c t="s">
        <v>28</v>
      </c>
    </row>
    <row r="550" spans="1:5" ht="38.25">
      <c r="A550" s="37" t="s">
        <v>56</v>
      </c>
      <c r="E550" s="38" t="s">
        <v>6424</v>
      </c>
    </row>
    <row r="551" spans="1:5" ht="12.75">
      <c r="A551" s="39" t="s">
        <v>57</v>
      </c>
      <c r="E551" s="40" t="s">
        <v>53</v>
      </c>
    </row>
    <row r="552" spans="1:5" ht="12.75">
      <c r="A552" t="s">
        <v>58</v>
      </c>
      <c r="E552" s="38" t="s">
        <v>53</v>
      </c>
    </row>
    <row r="553" spans="1:16" ht="38.25">
      <c r="A553" s="26" t="s">
        <v>51</v>
      </c>
      <c s="31" t="s">
        <v>6426</v>
      </c>
      <c s="31" t="s">
        <v>6427</v>
      </c>
      <c s="26" t="s">
        <v>53</v>
      </c>
      <c s="32" t="s">
        <v>6419</v>
      </c>
      <c s="33" t="s">
        <v>6413</v>
      </c>
      <c s="34">
        <v>14.05</v>
      </c>
      <c s="35">
        <v>0</v>
      </c>
      <c s="36">
        <f>ROUND(ROUND(H553,2)*ROUND(G553,3),2)</f>
      </c>
      <c r="O553">
        <f>(I553*21)/100</f>
      </c>
      <c t="s">
        <v>28</v>
      </c>
    </row>
    <row r="554" spans="1:5" ht="38.25">
      <c r="A554" s="37" t="s">
        <v>56</v>
      </c>
      <c r="E554" s="38" t="s">
        <v>6420</v>
      </c>
    </row>
    <row r="555" spans="1:5" ht="12.75">
      <c r="A555" s="39" t="s">
        <v>57</v>
      </c>
      <c r="E555" s="40" t="s">
        <v>53</v>
      </c>
    </row>
    <row r="556" spans="1:5" ht="12.75">
      <c r="A556" t="s">
        <v>58</v>
      </c>
      <c r="E556" s="38" t="s">
        <v>53</v>
      </c>
    </row>
    <row r="557" spans="1:16" ht="25.5">
      <c r="A557" s="26" t="s">
        <v>51</v>
      </c>
      <c s="31" t="s">
        <v>6428</v>
      </c>
      <c s="31" t="s">
        <v>6429</v>
      </c>
      <c s="26" t="s">
        <v>53</v>
      </c>
      <c s="32" t="s">
        <v>6430</v>
      </c>
      <c s="33" t="s">
        <v>6413</v>
      </c>
      <c s="34">
        <v>7.18</v>
      </c>
      <c s="35">
        <v>0</v>
      </c>
      <c s="36">
        <f>ROUND(ROUND(H557,2)*ROUND(G557,3),2)</f>
      </c>
      <c r="O557">
        <f>(I557*21)/100</f>
      </c>
      <c t="s">
        <v>28</v>
      </c>
    </row>
    <row r="558" spans="1:5" ht="25.5">
      <c r="A558" s="37" t="s">
        <v>56</v>
      </c>
      <c r="E558" s="38" t="s">
        <v>6430</v>
      </c>
    </row>
    <row r="559" spans="1:5" ht="12.75">
      <c r="A559" s="39" t="s">
        <v>57</v>
      </c>
      <c r="E559" s="40" t="s">
        <v>53</v>
      </c>
    </row>
    <row r="560" spans="1:5" ht="12.75">
      <c r="A560" t="s">
        <v>58</v>
      </c>
      <c r="E560" s="38" t="s">
        <v>53</v>
      </c>
    </row>
    <row r="561" spans="1:16" ht="12.75">
      <c r="A561" s="26" t="s">
        <v>51</v>
      </c>
      <c s="31" t="s">
        <v>6431</v>
      </c>
      <c s="31" t="s">
        <v>6432</v>
      </c>
      <c s="26" t="s">
        <v>53</v>
      </c>
      <c s="32" t="s">
        <v>6433</v>
      </c>
      <c s="33" t="s">
        <v>6413</v>
      </c>
      <c s="34">
        <v>5.86</v>
      </c>
      <c s="35">
        <v>0</v>
      </c>
      <c s="36">
        <f>ROUND(ROUND(H561,2)*ROUND(G561,3),2)</f>
      </c>
      <c r="O561">
        <f>(I561*21)/100</f>
      </c>
      <c t="s">
        <v>28</v>
      </c>
    </row>
    <row r="562" spans="1:5" ht="12.75">
      <c r="A562" s="37" t="s">
        <v>56</v>
      </c>
      <c r="E562" s="38" t="s">
        <v>6433</v>
      </c>
    </row>
    <row r="563" spans="1:5" ht="12.75">
      <c r="A563" s="39" t="s">
        <v>57</v>
      </c>
      <c r="E563" s="40" t="s">
        <v>53</v>
      </c>
    </row>
    <row r="564" spans="1:5" ht="12.75">
      <c r="A564" t="s">
        <v>58</v>
      </c>
      <c r="E564" s="38" t="s">
        <v>53</v>
      </c>
    </row>
    <row r="565" spans="1:16" ht="25.5">
      <c r="A565" s="26" t="s">
        <v>51</v>
      </c>
      <c s="31" t="s">
        <v>6434</v>
      </c>
      <c s="31" t="s">
        <v>6435</v>
      </c>
      <c s="26" t="s">
        <v>53</v>
      </c>
      <c s="32" t="s">
        <v>6436</v>
      </c>
      <c s="33" t="s">
        <v>6413</v>
      </c>
      <c s="34">
        <v>8.52</v>
      </c>
      <c s="35">
        <v>0</v>
      </c>
      <c s="36">
        <f>ROUND(ROUND(H565,2)*ROUND(G565,3),2)</f>
      </c>
      <c r="O565">
        <f>(I565*21)/100</f>
      </c>
      <c t="s">
        <v>28</v>
      </c>
    </row>
    <row r="566" spans="1:5" ht="25.5">
      <c r="A566" s="37" t="s">
        <v>56</v>
      </c>
      <c r="E566" s="38" t="s">
        <v>6436</v>
      </c>
    </row>
    <row r="567" spans="1:5" ht="12.75">
      <c r="A567" s="39" t="s">
        <v>57</v>
      </c>
      <c r="E567" s="40" t="s">
        <v>53</v>
      </c>
    </row>
    <row r="568" spans="1:5" ht="12.75">
      <c r="A568" t="s">
        <v>58</v>
      </c>
      <c r="E568" s="38" t="s">
        <v>53</v>
      </c>
    </row>
    <row r="569" spans="1:16" ht="25.5">
      <c r="A569" s="26" t="s">
        <v>51</v>
      </c>
      <c s="31" t="s">
        <v>6437</v>
      </c>
      <c s="31" t="s">
        <v>6438</v>
      </c>
      <c s="26" t="s">
        <v>53</v>
      </c>
      <c s="32" t="s">
        <v>6439</v>
      </c>
      <c s="33" t="s">
        <v>6413</v>
      </c>
      <c s="34">
        <v>111</v>
      </c>
      <c s="35">
        <v>0</v>
      </c>
      <c s="36">
        <f>ROUND(ROUND(H569,2)*ROUND(G569,3),2)</f>
      </c>
      <c r="O569">
        <f>(I569*21)/100</f>
      </c>
      <c t="s">
        <v>28</v>
      </c>
    </row>
    <row r="570" spans="1:5" ht="25.5">
      <c r="A570" s="37" t="s">
        <v>56</v>
      </c>
      <c r="E570" s="38" t="s">
        <v>6439</v>
      </c>
    </row>
    <row r="571" spans="1:5" ht="12.75">
      <c r="A571" s="39" t="s">
        <v>57</v>
      </c>
      <c r="E571" s="40" t="s">
        <v>53</v>
      </c>
    </row>
    <row r="572" spans="1:5" ht="12.75">
      <c r="A572" t="s">
        <v>58</v>
      </c>
      <c r="E572" s="38" t="s">
        <v>53</v>
      </c>
    </row>
    <row r="573" spans="1:16" ht="25.5">
      <c r="A573" s="26" t="s">
        <v>51</v>
      </c>
      <c s="31" t="s">
        <v>6440</v>
      </c>
      <c s="31" t="s">
        <v>6441</v>
      </c>
      <c s="26" t="s">
        <v>53</v>
      </c>
      <c s="32" t="s">
        <v>6442</v>
      </c>
      <c s="33" t="s">
        <v>892</v>
      </c>
      <c s="34">
        <v>8</v>
      </c>
      <c s="35">
        <v>0</v>
      </c>
      <c s="36">
        <f>ROUND(ROUND(H573,2)*ROUND(G573,3),2)</f>
      </c>
      <c r="O573">
        <f>(I573*21)/100</f>
      </c>
      <c t="s">
        <v>28</v>
      </c>
    </row>
    <row r="574" spans="1:5" ht="38.25">
      <c r="A574" s="37" t="s">
        <v>56</v>
      </c>
      <c r="E574" s="38" t="s">
        <v>6443</v>
      </c>
    </row>
    <row r="575" spans="1:5" ht="12.75">
      <c r="A575" s="39" t="s">
        <v>57</v>
      </c>
      <c r="E575" s="40" t="s">
        <v>53</v>
      </c>
    </row>
    <row r="576" spans="1:5" ht="12.75">
      <c r="A576" t="s">
        <v>58</v>
      </c>
      <c r="E576" s="38" t="s">
        <v>53</v>
      </c>
    </row>
    <row r="577" spans="1:16" ht="25.5">
      <c r="A577" s="26" t="s">
        <v>51</v>
      </c>
      <c s="31" t="s">
        <v>6444</v>
      </c>
      <c s="31" t="s">
        <v>6445</v>
      </c>
      <c s="26" t="s">
        <v>53</v>
      </c>
      <c s="32" t="s">
        <v>6446</v>
      </c>
      <c s="33" t="s">
        <v>6413</v>
      </c>
      <c s="34">
        <v>40</v>
      </c>
      <c s="35">
        <v>0</v>
      </c>
      <c s="36">
        <f>ROUND(ROUND(H577,2)*ROUND(G577,3),2)</f>
      </c>
      <c r="O577">
        <f>(I577*21)/100</f>
      </c>
      <c t="s">
        <v>28</v>
      </c>
    </row>
    <row r="578" spans="1:5" ht="25.5">
      <c r="A578" s="37" t="s">
        <v>56</v>
      </c>
      <c r="E578" s="38" t="s">
        <v>6446</v>
      </c>
    </row>
    <row r="579" spans="1:5" ht="12.75">
      <c r="A579" s="39" t="s">
        <v>57</v>
      </c>
      <c r="E579" s="40" t="s">
        <v>53</v>
      </c>
    </row>
    <row r="580" spans="1:5" ht="12.75">
      <c r="A580" t="s">
        <v>58</v>
      </c>
      <c r="E580" s="38" t="s">
        <v>53</v>
      </c>
    </row>
    <row r="581" spans="1:16" ht="25.5">
      <c r="A581" s="26" t="s">
        <v>51</v>
      </c>
      <c s="31" t="s">
        <v>6447</v>
      </c>
      <c s="31" t="s">
        <v>6448</v>
      </c>
      <c s="26" t="s">
        <v>53</v>
      </c>
      <c s="32" t="s">
        <v>6449</v>
      </c>
      <c s="33" t="s">
        <v>6413</v>
      </c>
      <c s="34">
        <v>3.1</v>
      </c>
      <c s="35">
        <v>0</v>
      </c>
      <c s="36">
        <f>ROUND(ROUND(H581,2)*ROUND(G581,3),2)</f>
      </c>
      <c r="O581">
        <f>(I581*21)/100</f>
      </c>
      <c t="s">
        <v>28</v>
      </c>
    </row>
    <row r="582" spans="1:5" ht="25.5">
      <c r="A582" s="37" t="s">
        <v>56</v>
      </c>
      <c r="E582" s="38" t="s">
        <v>6449</v>
      </c>
    </row>
    <row r="583" spans="1:5" ht="12.75">
      <c r="A583" s="39" t="s">
        <v>57</v>
      </c>
      <c r="E583" s="40" t="s">
        <v>53</v>
      </c>
    </row>
    <row r="584" spans="1:5" ht="12.75">
      <c r="A584" t="s">
        <v>58</v>
      </c>
      <c r="E584" s="38" t="s">
        <v>53</v>
      </c>
    </row>
    <row r="585" spans="1:16" ht="25.5">
      <c r="A585" s="26" t="s">
        <v>51</v>
      </c>
      <c s="31" t="s">
        <v>6450</v>
      </c>
      <c s="31" t="s">
        <v>6451</v>
      </c>
      <c s="26" t="s">
        <v>53</v>
      </c>
      <c s="32" t="s">
        <v>6452</v>
      </c>
      <c s="33" t="s">
        <v>6413</v>
      </c>
      <c s="34">
        <v>7.6</v>
      </c>
      <c s="35">
        <v>0</v>
      </c>
      <c s="36">
        <f>ROUND(ROUND(H585,2)*ROUND(G585,3),2)</f>
      </c>
      <c r="O585">
        <f>(I585*21)/100</f>
      </c>
      <c t="s">
        <v>28</v>
      </c>
    </row>
    <row r="586" spans="1:5" ht="38.25">
      <c r="A586" s="37" t="s">
        <v>56</v>
      </c>
      <c r="E586" s="38" t="s">
        <v>6453</v>
      </c>
    </row>
    <row r="587" spans="1:5" ht="12.75">
      <c r="A587" s="39" t="s">
        <v>57</v>
      </c>
      <c r="E587" s="40" t="s">
        <v>53</v>
      </c>
    </row>
    <row r="588" spans="1:5" ht="12.75">
      <c r="A588" t="s">
        <v>58</v>
      </c>
      <c r="E588" s="38" t="s">
        <v>53</v>
      </c>
    </row>
    <row r="589" spans="1:16" ht="25.5">
      <c r="A589" s="26" t="s">
        <v>51</v>
      </c>
      <c s="31" t="s">
        <v>6454</v>
      </c>
      <c s="31" t="s">
        <v>6455</v>
      </c>
      <c s="26" t="s">
        <v>53</v>
      </c>
      <c s="32" t="s">
        <v>6456</v>
      </c>
      <c s="33" t="s">
        <v>6413</v>
      </c>
      <c s="34">
        <v>121.5</v>
      </c>
      <c s="35">
        <v>0</v>
      </c>
      <c s="36">
        <f>ROUND(ROUND(H589,2)*ROUND(G589,3),2)</f>
      </c>
      <c r="O589">
        <f>(I589*21)/100</f>
      </c>
      <c t="s">
        <v>28</v>
      </c>
    </row>
    <row r="590" spans="1:5" ht="38.25">
      <c r="A590" s="37" t="s">
        <v>56</v>
      </c>
      <c r="E590" s="38" t="s">
        <v>6457</v>
      </c>
    </row>
    <row r="591" spans="1:5" ht="12.75">
      <c r="A591" s="39" t="s">
        <v>57</v>
      </c>
      <c r="E591" s="40" t="s">
        <v>53</v>
      </c>
    </row>
    <row r="592" spans="1:5" ht="12.75">
      <c r="A592" t="s">
        <v>58</v>
      </c>
      <c r="E592" s="38" t="s">
        <v>53</v>
      </c>
    </row>
    <row r="593" spans="1:16" ht="25.5">
      <c r="A593" s="26" t="s">
        <v>51</v>
      </c>
      <c s="31" t="s">
        <v>6458</v>
      </c>
      <c s="31" t="s">
        <v>6459</v>
      </c>
      <c s="26" t="s">
        <v>53</v>
      </c>
      <c s="32" t="s">
        <v>6460</v>
      </c>
      <c s="33" t="s">
        <v>6413</v>
      </c>
      <c s="34">
        <v>7.6</v>
      </c>
      <c s="35">
        <v>0</v>
      </c>
      <c s="36">
        <f>ROUND(ROUND(H593,2)*ROUND(G593,3),2)</f>
      </c>
      <c r="O593">
        <f>(I593*21)/100</f>
      </c>
      <c t="s">
        <v>28</v>
      </c>
    </row>
    <row r="594" spans="1:5" ht="38.25">
      <c r="A594" s="37" t="s">
        <v>56</v>
      </c>
      <c r="E594" s="38" t="s">
        <v>6461</v>
      </c>
    </row>
    <row r="595" spans="1:5" ht="12.75">
      <c r="A595" s="39" t="s">
        <v>57</v>
      </c>
      <c r="E595" s="40" t="s">
        <v>53</v>
      </c>
    </row>
    <row r="596" spans="1:5" ht="12.75">
      <c r="A596" t="s">
        <v>58</v>
      </c>
      <c r="E596" s="38" t="s">
        <v>53</v>
      </c>
    </row>
    <row r="597" spans="1:16" ht="25.5">
      <c r="A597" s="26" t="s">
        <v>51</v>
      </c>
      <c s="31" t="s">
        <v>6462</v>
      </c>
      <c s="31" t="s">
        <v>6463</v>
      </c>
      <c s="26" t="s">
        <v>53</v>
      </c>
      <c s="32" t="s">
        <v>6464</v>
      </c>
      <c s="33" t="s">
        <v>6413</v>
      </c>
      <c s="34">
        <v>8.5</v>
      </c>
      <c s="35">
        <v>0</v>
      </c>
      <c s="36">
        <f>ROUND(ROUND(H597,2)*ROUND(G597,3),2)</f>
      </c>
      <c r="O597">
        <f>(I597*21)/100</f>
      </c>
      <c t="s">
        <v>28</v>
      </c>
    </row>
    <row r="598" spans="1:5" ht="38.25">
      <c r="A598" s="37" t="s">
        <v>56</v>
      </c>
      <c r="E598" s="38" t="s">
        <v>6465</v>
      </c>
    </row>
    <row r="599" spans="1:5" ht="12.75">
      <c r="A599" s="39" t="s">
        <v>57</v>
      </c>
      <c r="E599" s="40" t="s">
        <v>53</v>
      </c>
    </row>
    <row r="600" spans="1:5" ht="12.75">
      <c r="A600" t="s">
        <v>58</v>
      </c>
      <c r="E600" s="38" t="s">
        <v>53</v>
      </c>
    </row>
    <row r="601" spans="1:18" ht="12.75" customHeight="1">
      <c r="A601" s="6" t="s">
        <v>48</v>
      </c>
      <c s="6"/>
      <c s="44" t="s">
        <v>5857</v>
      </c>
      <c s="6"/>
      <c s="29" t="s">
        <v>5858</v>
      </c>
      <c s="6"/>
      <c s="6"/>
      <c s="6"/>
      <c s="46">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371</v>
      </c>
      <c s="31" t="s">
        <v>6466</v>
      </c>
      <c s="26" t="s">
        <v>53</v>
      </c>
      <c s="32" t="s">
        <v>6467</v>
      </c>
      <c s="33" t="s">
        <v>114</v>
      </c>
      <c s="34">
        <v>456.64</v>
      </c>
      <c s="35">
        <v>0</v>
      </c>
      <c s="36">
        <f>ROUND(ROUND(H602,2)*ROUND(G602,3),2)</f>
      </c>
      <c r="O602">
        <f>(I602*21)/100</f>
      </c>
      <c t="s">
        <v>28</v>
      </c>
    </row>
    <row r="603" spans="1:5" ht="12.75">
      <c r="A603" s="37" t="s">
        <v>56</v>
      </c>
      <c r="E603" s="38" t="s">
        <v>6467</v>
      </c>
    </row>
    <row r="604" spans="1:5" ht="51">
      <c r="A604" s="39" t="s">
        <v>57</v>
      </c>
      <c r="E604" s="40" t="s">
        <v>6468</v>
      </c>
    </row>
    <row r="605" spans="1:5" ht="12.75">
      <c r="A605" t="s">
        <v>58</v>
      </c>
      <c r="E605" s="38" t="s">
        <v>53</v>
      </c>
    </row>
    <row r="606" spans="1:16" ht="12.75">
      <c r="A606" s="26" t="s">
        <v>51</v>
      </c>
      <c s="31" t="s">
        <v>378</v>
      </c>
      <c s="31" t="s">
        <v>6469</v>
      </c>
      <c s="26" t="s">
        <v>53</v>
      </c>
      <c s="32" t="s">
        <v>6470</v>
      </c>
      <c s="33" t="s">
        <v>114</v>
      </c>
      <c s="34">
        <v>218.4</v>
      </c>
      <c s="35">
        <v>0</v>
      </c>
      <c s="36">
        <f>ROUND(ROUND(H606,2)*ROUND(G606,3),2)</f>
      </c>
      <c r="O606">
        <f>(I606*21)/100</f>
      </c>
      <c t="s">
        <v>28</v>
      </c>
    </row>
    <row r="607" spans="1:5" ht="12.75">
      <c r="A607" s="37" t="s">
        <v>56</v>
      </c>
      <c r="E607" s="38" t="s">
        <v>6470</v>
      </c>
    </row>
    <row r="608" spans="1:5" ht="409.5">
      <c r="A608" s="39" t="s">
        <v>57</v>
      </c>
      <c r="E608" s="40" t="s">
        <v>6471</v>
      </c>
    </row>
    <row r="609" spans="1:5" ht="12.75">
      <c r="A609" t="s">
        <v>58</v>
      </c>
      <c r="E609" s="38" t="s">
        <v>53</v>
      </c>
    </row>
    <row r="610" spans="1:16" ht="12.75">
      <c r="A610" s="26" t="s">
        <v>51</v>
      </c>
      <c s="31" t="s">
        <v>343</v>
      </c>
      <c s="31" t="s">
        <v>6472</v>
      </c>
      <c s="26" t="s">
        <v>53</v>
      </c>
      <c s="32" t="s">
        <v>6473</v>
      </c>
      <c s="33" t="s">
        <v>65</v>
      </c>
      <c s="34">
        <v>3</v>
      </c>
      <c s="35">
        <v>0</v>
      </c>
      <c s="36">
        <f>ROUND(ROUND(H610,2)*ROUND(G610,3),2)</f>
      </c>
      <c r="O610">
        <f>(I610*21)/100</f>
      </c>
      <c t="s">
        <v>28</v>
      </c>
    </row>
    <row r="611" spans="1:5" ht="12.75">
      <c r="A611" s="37" t="s">
        <v>56</v>
      </c>
      <c r="E611" s="38" t="s">
        <v>6473</v>
      </c>
    </row>
    <row r="612" spans="1:5" ht="12.75">
      <c r="A612" s="39" t="s">
        <v>57</v>
      </c>
      <c r="E612" s="40" t="s">
        <v>53</v>
      </c>
    </row>
    <row r="613" spans="1:5" ht="12.75">
      <c r="A613" t="s">
        <v>58</v>
      </c>
      <c r="E613" s="38" t="s">
        <v>53</v>
      </c>
    </row>
    <row r="614" spans="1:16" ht="12.75">
      <c r="A614" s="26" t="s">
        <v>51</v>
      </c>
      <c s="31" t="s">
        <v>347</v>
      </c>
      <c s="31" t="s">
        <v>6472</v>
      </c>
      <c s="26" t="s">
        <v>34</v>
      </c>
      <c s="32" t="s">
        <v>6474</v>
      </c>
      <c s="33" t="s">
        <v>65</v>
      </c>
      <c s="34">
        <v>1</v>
      </c>
      <c s="35">
        <v>0</v>
      </c>
      <c s="36">
        <f>ROUND(ROUND(H614,2)*ROUND(G614,3),2)</f>
      </c>
      <c r="O614">
        <f>(I614*21)/100</f>
      </c>
      <c t="s">
        <v>28</v>
      </c>
    </row>
    <row r="615" spans="1:5" ht="12.75">
      <c r="A615" s="37" t="s">
        <v>56</v>
      </c>
      <c r="E615" s="38" t="s">
        <v>6474</v>
      </c>
    </row>
    <row r="616" spans="1:5" ht="12.75">
      <c r="A616" s="39" t="s">
        <v>57</v>
      </c>
      <c r="E616" s="40" t="s">
        <v>53</v>
      </c>
    </row>
    <row r="617" spans="1:5" ht="12.75">
      <c r="A617" t="s">
        <v>58</v>
      </c>
      <c r="E617" s="38" t="s">
        <v>53</v>
      </c>
    </row>
    <row r="618" spans="1:16" ht="12.75">
      <c r="A618" s="26" t="s">
        <v>51</v>
      </c>
      <c s="31" t="s">
        <v>360</v>
      </c>
      <c s="31" t="s">
        <v>6475</v>
      </c>
      <c s="26" t="s">
        <v>53</v>
      </c>
      <c s="32" t="s">
        <v>6476</v>
      </c>
      <c s="33" t="s">
        <v>65</v>
      </c>
      <c s="34">
        <v>5</v>
      </c>
      <c s="35">
        <v>0</v>
      </c>
      <c s="36">
        <f>ROUND(ROUND(H618,2)*ROUND(G618,3),2)</f>
      </c>
      <c r="O618">
        <f>(I618*21)/100</f>
      </c>
      <c t="s">
        <v>28</v>
      </c>
    </row>
    <row r="619" spans="1:5" ht="12.75">
      <c r="A619" s="37" t="s">
        <v>56</v>
      </c>
      <c r="E619" s="38" t="s">
        <v>6476</v>
      </c>
    </row>
    <row r="620" spans="1:5" ht="89.25">
      <c r="A620" s="39" t="s">
        <v>57</v>
      </c>
      <c r="E620" s="40" t="s">
        <v>6477</v>
      </c>
    </row>
    <row r="621" spans="1:5" ht="12.75">
      <c r="A621" t="s">
        <v>58</v>
      </c>
      <c r="E621" s="38" t="s">
        <v>53</v>
      </c>
    </row>
    <row r="622" spans="1:16" ht="12.75">
      <c r="A622" s="26" t="s">
        <v>51</v>
      </c>
      <c s="31" t="s">
        <v>351</v>
      </c>
      <c s="31" t="s">
        <v>6478</v>
      </c>
      <c s="26" t="s">
        <v>53</v>
      </c>
      <c s="32" t="s">
        <v>6479</v>
      </c>
      <c s="33" t="s">
        <v>65</v>
      </c>
      <c s="34">
        <v>13</v>
      </c>
      <c s="35">
        <v>0</v>
      </c>
      <c s="36">
        <f>ROUND(ROUND(H622,2)*ROUND(G622,3),2)</f>
      </c>
      <c r="O622">
        <f>(I622*21)/100</f>
      </c>
      <c t="s">
        <v>28</v>
      </c>
    </row>
    <row r="623" spans="1:5" ht="12.75">
      <c r="A623" s="37" t="s">
        <v>56</v>
      </c>
      <c r="E623" s="38" t="s">
        <v>6479</v>
      </c>
    </row>
    <row r="624" spans="1:5" ht="63.75">
      <c r="A624" s="39" t="s">
        <v>57</v>
      </c>
      <c r="E624" s="40" t="s">
        <v>6480</v>
      </c>
    </row>
    <row r="625" spans="1:5" ht="12.75">
      <c r="A625" t="s">
        <v>58</v>
      </c>
      <c r="E625" s="38" t="s">
        <v>53</v>
      </c>
    </row>
    <row r="626" spans="1:16" ht="12.75">
      <c r="A626" s="26" t="s">
        <v>51</v>
      </c>
      <c s="31" t="s">
        <v>355</v>
      </c>
      <c s="31" t="s">
        <v>6481</v>
      </c>
      <c s="26" t="s">
        <v>53</v>
      </c>
      <c s="32" t="s">
        <v>6482</v>
      </c>
      <c s="33" t="s">
        <v>65</v>
      </c>
      <c s="34">
        <v>9</v>
      </c>
      <c s="35">
        <v>0</v>
      </c>
      <c s="36">
        <f>ROUND(ROUND(H626,2)*ROUND(G626,3),2)</f>
      </c>
      <c r="O626">
        <f>(I626*21)/100</f>
      </c>
      <c t="s">
        <v>28</v>
      </c>
    </row>
    <row r="627" spans="1:5" ht="12.75">
      <c r="A627" s="37" t="s">
        <v>56</v>
      </c>
      <c r="E627" s="38" t="s">
        <v>6482</v>
      </c>
    </row>
    <row r="628" spans="1:5" ht="63.75">
      <c r="A628" s="39" t="s">
        <v>57</v>
      </c>
      <c r="E628" s="40" t="s">
        <v>6483</v>
      </c>
    </row>
    <row r="629" spans="1:5" ht="12.75">
      <c r="A629" t="s">
        <v>58</v>
      </c>
      <c r="E629" s="38" t="s">
        <v>53</v>
      </c>
    </row>
    <row r="630" spans="1:16" ht="12.75">
      <c r="A630" s="26" t="s">
        <v>51</v>
      </c>
      <c s="31" t="s">
        <v>338</v>
      </c>
      <c s="31" t="s">
        <v>6481</v>
      </c>
      <c s="26" t="s">
        <v>34</v>
      </c>
      <c s="32" t="s">
        <v>6484</v>
      </c>
      <c s="33" t="s">
        <v>65</v>
      </c>
      <c s="34">
        <v>5</v>
      </c>
      <c s="35">
        <v>0</v>
      </c>
      <c s="36">
        <f>ROUND(ROUND(H630,2)*ROUND(G630,3),2)</f>
      </c>
      <c r="O630">
        <f>(I630*21)/100</f>
      </c>
      <c t="s">
        <v>28</v>
      </c>
    </row>
    <row r="631" spans="1:5" ht="12.75">
      <c r="A631" s="37" t="s">
        <v>56</v>
      </c>
      <c r="E631" s="38" t="s">
        <v>6484</v>
      </c>
    </row>
    <row r="632" spans="1:5" ht="63.75">
      <c r="A632" s="39" t="s">
        <v>57</v>
      </c>
      <c r="E632" s="40" t="s">
        <v>6485</v>
      </c>
    </row>
    <row r="633" spans="1:5" ht="12.75">
      <c r="A633" t="s">
        <v>58</v>
      </c>
      <c r="E633" s="38" t="s">
        <v>53</v>
      </c>
    </row>
    <row r="634" spans="1:16" ht="12.75">
      <c r="A634" s="26" t="s">
        <v>51</v>
      </c>
      <c s="31" t="s">
        <v>331</v>
      </c>
      <c s="31" t="s">
        <v>6481</v>
      </c>
      <c s="26" t="s">
        <v>28</v>
      </c>
      <c s="32" t="s">
        <v>6486</v>
      </c>
      <c s="33" t="s">
        <v>65</v>
      </c>
      <c s="34">
        <v>4</v>
      </c>
      <c s="35">
        <v>0</v>
      </c>
      <c s="36">
        <f>ROUND(ROUND(H634,2)*ROUND(G634,3),2)</f>
      </c>
      <c r="O634">
        <f>(I634*21)/100</f>
      </c>
      <c t="s">
        <v>28</v>
      </c>
    </row>
    <row r="635" spans="1:5" ht="12.75">
      <c r="A635" s="37" t="s">
        <v>56</v>
      </c>
      <c r="E635" s="38" t="s">
        <v>6486</v>
      </c>
    </row>
    <row r="636" spans="1:5" ht="63.75">
      <c r="A636" s="39" t="s">
        <v>57</v>
      </c>
      <c r="E636" s="40" t="s">
        <v>6487</v>
      </c>
    </row>
    <row r="637" spans="1:5" ht="12.75">
      <c r="A637" t="s">
        <v>58</v>
      </c>
      <c r="E637" s="38" t="s">
        <v>53</v>
      </c>
    </row>
    <row r="638" spans="1:16" ht="12.75">
      <c r="A638" s="26" t="s">
        <v>51</v>
      </c>
      <c s="31" t="s">
        <v>335</v>
      </c>
      <c s="31" t="s">
        <v>6481</v>
      </c>
      <c s="26" t="s">
        <v>26</v>
      </c>
      <c s="32" t="s">
        <v>6488</v>
      </c>
      <c s="33" t="s">
        <v>65</v>
      </c>
      <c s="34">
        <v>2</v>
      </c>
      <c s="35">
        <v>0</v>
      </c>
      <c s="36">
        <f>ROUND(ROUND(H638,2)*ROUND(G638,3),2)</f>
      </c>
      <c r="O638">
        <f>(I638*21)/100</f>
      </c>
      <c t="s">
        <v>28</v>
      </c>
    </row>
    <row r="639" spans="1:5" ht="12.75">
      <c r="A639" s="37" t="s">
        <v>56</v>
      </c>
      <c r="E639" s="38" t="s">
        <v>6488</v>
      </c>
    </row>
    <row r="640" spans="1:5" ht="12.75">
      <c r="A640" s="39" t="s">
        <v>57</v>
      </c>
      <c r="E640" s="40" t="s">
        <v>53</v>
      </c>
    </row>
    <row r="641" spans="1:5" ht="12.75">
      <c r="A641" t="s">
        <v>58</v>
      </c>
      <c r="E641" s="38" t="s">
        <v>53</v>
      </c>
    </row>
    <row r="642" spans="1:16" ht="25.5">
      <c r="A642" s="26" t="s">
        <v>51</v>
      </c>
      <c s="31" t="s">
        <v>531</v>
      </c>
      <c s="31" t="s">
        <v>6481</v>
      </c>
      <c s="26" t="s">
        <v>38</v>
      </c>
      <c s="32" t="s">
        <v>6489</v>
      </c>
      <c s="33" t="s">
        <v>65</v>
      </c>
      <c s="34">
        <v>1</v>
      </c>
      <c s="35">
        <v>0</v>
      </c>
      <c s="36">
        <f>ROUND(ROUND(H642,2)*ROUND(G642,3),2)</f>
      </c>
      <c r="O642">
        <f>(I642*21)/100</f>
      </c>
      <c t="s">
        <v>28</v>
      </c>
    </row>
    <row r="643" spans="1:5" ht="25.5">
      <c r="A643" s="37" t="s">
        <v>56</v>
      </c>
      <c r="E643" s="38" t="s">
        <v>6489</v>
      </c>
    </row>
    <row r="644" spans="1:5" ht="38.25">
      <c r="A644" s="39" t="s">
        <v>57</v>
      </c>
      <c r="E644" s="40" t="s">
        <v>6490</v>
      </c>
    </row>
    <row r="645" spans="1:5" ht="12.75">
      <c r="A645" t="s">
        <v>58</v>
      </c>
      <c r="E645" s="38" t="s">
        <v>53</v>
      </c>
    </row>
    <row r="646" spans="1:16" ht="12.75">
      <c r="A646" s="26" t="s">
        <v>51</v>
      </c>
      <c s="31" t="s">
        <v>535</v>
      </c>
      <c s="31" t="s">
        <v>6491</v>
      </c>
      <c s="26" t="s">
        <v>53</v>
      </c>
      <c s="32" t="s">
        <v>6492</v>
      </c>
      <c s="33" t="s">
        <v>65</v>
      </c>
      <c s="34">
        <v>1</v>
      </c>
      <c s="35">
        <v>0</v>
      </c>
      <c s="36">
        <f>ROUND(ROUND(H646,2)*ROUND(G646,3),2)</f>
      </c>
      <c r="O646">
        <f>(I646*21)/100</f>
      </c>
      <c t="s">
        <v>28</v>
      </c>
    </row>
    <row r="647" spans="1:5" ht="12.75">
      <c r="A647" s="37" t="s">
        <v>56</v>
      </c>
      <c r="E647" s="38" t="s">
        <v>6492</v>
      </c>
    </row>
    <row r="648" spans="1:5" ht="51">
      <c r="A648" s="39" t="s">
        <v>57</v>
      </c>
      <c r="E648" s="40" t="s">
        <v>6493</v>
      </c>
    </row>
    <row r="649" spans="1:5" ht="12.75">
      <c r="A649" t="s">
        <v>58</v>
      </c>
      <c r="E649" s="38" t="s">
        <v>53</v>
      </c>
    </row>
    <row r="650" spans="1:16" ht="25.5">
      <c r="A650" s="26" t="s">
        <v>51</v>
      </c>
      <c s="31" t="s">
        <v>745</v>
      </c>
      <c s="31" t="s">
        <v>6494</v>
      </c>
      <c s="26" t="s">
        <v>53</v>
      </c>
      <c s="32" t="s">
        <v>6495</v>
      </c>
      <c s="33" t="s">
        <v>114</v>
      </c>
      <c s="34">
        <v>434.895</v>
      </c>
      <c s="35">
        <v>0</v>
      </c>
      <c s="36">
        <f>ROUND(ROUND(H650,2)*ROUND(G650,3),2)</f>
      </c>
      <c r="O650">
        <f>(I650*21)/100</f>
      </c>
      <c t="s">
        <v>28</v>
      </c>
    </row>
    <row r="651" spans="1:5" ht="25.5">
      <c r="A651" s="37" t="s">
        <v>56</v>
      </c>
      <c r="E651" s="38" t="s">
        <v>6495</v>
      </c>
    </row>
    <row r="652" spans="1:5" ht="38.25">
      <c r="A652" s="39" t="s">
        <v>57</v>
      </c>
      <c r="E652" s="40" t="s">
        <v>6496</v>
      </c>
    </row>
    <row r="653" spans="1:5" ht="12.75">
      <c r="A653" t="s">
        <v>58</v>
      </c>
      <c r="E653" s="38" t="s">
        <v>53</v>
      </c>
    </row>
    <row r="654" spans="1:16" ht="38.25">
      <c r="A654" s="26" t="s">
        <v>51</v>
      </c>
      <c s="31" t="s">
        <v>6497</v>
      </c>
      <c s="31" t="s">
        <v>6498</v>
      </c>
      <c s="26" t="s">
        <v>53</v>
      </c>
      <c s="32" t="s">
        <v>6499</v>
      </c>
      <c s="33" t="s">
        <v>114</v>
      </c>
      <c s="34">
        <v>218.4</v>
      </c>
      <c s="35">
        <v>0</v>
      </c>
      <c s="36">
        <f>ROUND(ROUND(H654,2)*ROUND(G654,3),2)</f>
      </c>
      <c r="O654">
        <f>(I654*21)/100</f>
      </c>
      <c t="s">
        <v>28</v>
      </c>
    </row>
    <row r="655" spans="1:5" ht="38.25">
      <c r="A655" s="37" t="s">
        <v>56</v>
      </c>
      <c r="E655" s="38" t="s">
        <v>6500</v>
      </c>
    </row>
    <row r="656" spans="1:5" ht="409.5">
      <c r="A656" s="39" t="s">
        <v>57</v>
      </c>
      <c r="E656" s="40" t="s">
        <v>6471</v>
      </c>
    </row>
    <row r="657" spans="1:5" ht="12.75">
      <c r="A657" t="s">
        <v>58</v>
      </c>
      <c r="E657" s="38" t="s">
        <v>53</v>
      </c>
    </row>
    <row r="658" spans="1:16" ht="12.75">
      <c r="A658" s="26" t="s">
        <v>51</v>
      </c>
      <c s="31" t="s">
        <v>6501</v>
      </c>
      <c s="31" t="s">
        <v>6502</v>
      </c>
      <c s="26" t="s">
        <v>53</v>
      </c>
      <c s="32" t="s">
        <v>6503</v>
      </c>
      <c s="33" t="s">
        <v>65</v>
      </c>
      <c s="34">
        <v>40</v>
      </c>
      <c s="35">
        <v>0</v>
      </c>
      <c s="36">
        <f>ROUND(ROUND(H658,2)*ROUND(G658,3),2)</f>
      </c>
      <c r="O658">
        <f>(I658*21)/100</f>
      </c>
      <c t="s">
        <v>28</v>
      </c>
    </row>
    <row r="659" spans="1:5" ht="12.75">
      <c r="A659" s="37" t="s">
        <v>56</v>
      </c>
      <c r="E659" s="38" t="s">
        <v>6503</v>
      </c>
    </row>
    <row r="660" spans="1:5" ht="12.75">
      <c r="A660" s="39" t="s">
        <v>57</v>
      </c>
      <c r="E660" s="40" t="s">
        <v>53</v>
      </c>
    </row>
    <row r="661" spans="1:5" ht="12.75">
      <c r="A661" t="s">
        <v>58</v>
      </c>
      <c r="E661" s="38" t="s">
        <v>53</v>
      </c>
    </row>
    <row r="662" spans="1:16" ht="12.75">
      <c r="A662" s="26" t="s">
        <v>51</v>
      </c>
      <c s="31" t="s">
        <v>6504</v>
      </c>
      <c s="31" t="s">
        <v>6505</v>
      </c>
      <c s="26" t="s">
        <v>53</v>
      </c>
      <c s="32" t="s">
        <v>6506</v>
      </c>
      <c s="33" t="s">
        <v>65</v>
      </c>
      <c s="34">
        <v>4</v>
      </c>
      <c s="35">
        <v>0</v>
      </c>
      <c s="36">
        <f>ROUND(ROUND(H662,2)*ROUND(G662,3),2)</f>
      </c>
      <c r="O662">
        <f>(I662*21)/100</f>
      </c>
      <c t="s">
        <v>28</v>
      </c>
    </row>
    <row r="663" spans="1:5" ht="12.75">
      <c r="A663" s="37" t="s">
        <v>56</v>
      </c>
      <c r="E663" s="38" t="s">
        <v>6506</v>
      </c>
    </row>
    <row r="664" spans="1:5" ht="51">
      <c r="A664" s="39" t="s">
        <v>57</v>
      </c>
      <c r="E664" s="40" t="s">
        <v>6507</v>
      </c>
    </row>
    <row r="665" spans="1:5" ht="12.75">
      <c r="A665" t="s">
        <v>58</v>
      </c>
      <c r="E665" s="38" t="s">
        <v>53</v>
      </c>
    </row>
    <row r="666" spans="1:16" ht="25.5">
      <c r="A666" s="26" t="s">
        <v>51</v>
      </c>
      <c s="31" t="s">
        <v>6508</v>
      </c>
      <c s="31" t="s">
        <v>6509</v>
      </c>
      <c s="26" t="s">
        <v>53</v>
      </c>
      <c s="32" t="s">
        <v>6510</v>
      </c>
      <c s="33" t="s">
        <v>5753</v>
      </c>
      <c s="34">
        <v>113880.947</v>
      </c>
      <c s="35">
        <v>0</v>
      </c>
      <c s="36">
        <f>ROUND(ROUND(H666,2)*ROUND(G666,3),2)</f>
      </c>
      <c r="O666">
        <f>(I666*21)/100</f>
      </c>
      <c t="s">
        <v>28</v>
      </c>
    </row>
    <row r="667" spans="1:5" ht="25.5">
      <c r="A667" s="37" t="s">
        <v>56</v>
      </c>
      <c r="E667" s="38" t="s">
        <v>6510</v>
      </c>
    </row>
    <row r="668" spans="1:5" ht="12.75">
      <c r="A668" s="39" t="s">
        <v>57</v>
      </c>
      <c r="E668" s="40" t="s">
        <v>53</v>
      </c>
    </row>
    <row r="669" spans="1:5" ht="12.75">
      <c r="A669" t="s">
        <v>58</v>
      </c>
      <c r="E669" s="38" t="s">
        <v>53</v>
      </c>
    </row>
    <row r="670" spans="1:16" ht="25.5">
      <c r="A670" s="26" t="s">
        <v>51</v>
      </c>
      <c s="31" t="s">
        <v>6511</v>
      </c>
      <c s="31" t="s">
        <v>6512</v>
      </c>
      <c s="26" t="s">
        <v>53</v>
      </c>
      <c s="32" t="s">
        <v>6513</v>
      </c>
      <c s="33" t="s">
        <v>892</v>
      </c>
      <c s="34">
        <v>1</v>
      </c>
      <c s="35">
        <v>0</v>
      </c>
      <c s="36">
        <f>ROUND(ROUND(H670,2)*ROUND(G670,3),2)</f>
      </c>
      <c r="O670">
        <f>(I670*21)/100</f>
      </c>
      <c t="s">
        <v>28</v>
      </c>
    </row>
    <row r="671" spans="1:5" ht="51">
      <c r="A671" s="37" t="s">
        <v>56</v>
      </c>
      <c r="E671" s="38" t="s">
        <v>6514</v>
      </c>
    </row>
    <row r="672" spans="1:5" ht="12.75">
      <c r="A672" s="39" t="s">
        <v>57</v>
      </c>
      <c r="E672" s="40" t="s">
        <v>53</v>
      </c>
    </row>
    <row r="673" spans="1:5" ht="12.75">
      <c r="A673" t="s">
        <v>58</v>
      </c>
      <c r="E673" s="38" t="s">
        <v>53</v>
      </c>
    </row>
    <row r="674" spans="1:16" ht="25.5">
      <c r="A674" s="26" t="s">
        <v>51</v>
      </c>
      <c s="31" t="s">
        <v>6515</v>
      </c>
      <c s="31" t="s">
        <v>6516</v>
      </c>
      <c s="26" t="s">
        <v>53</v>
      </c>
      <c s="32" t="s">
        <v>6517</v>
      </c>
      <c s="33" t="s">
        <v>892</v>
      </c>
      <c s="34">
        <v>1</v>
      </c>
      <c s="35">
        <v>0</v>
      </c>
      <c s="36">
        <f>ROUND(ROUND(H674,2)*ROUND(G674,3),2)</f>
      </c>
      <c r="O674">
        <f>(I674*21)/100</f>
      </c>
      <c t="s">
        <v>28</v>
      </c>
    </row>
    <row r="675" spans="1:5" ht="51">
      <c r="A675" s="37" t="s">
        <v>56</v>
      </c>
      <c r="E675" s="38" t="s">
        <v>6518</v>
      </c>
    </row>
    <row r="676" spans="1:5" ht="12.75">
      <c r="A676" s="39" t="s">
        <v>57</v>
      </c>
      <c r="E676" s="40" t="s">
        <v>53</v>
      </c>
    </row>
    <row r="677" spans="1:5" ht="12.75">
      <c r="A677" t="s">
        <v>58</v>
      </c>
      <c r="E677" s="38" t="s">
        <v>53</v>
      </c>
    </row>
    <row r="678" spans="1:16" ht="38.25">
      <c r="A678" s="26" t="s">
        <v>51</v>
      </c>
      <c s="31" t="s">
        <v>6519</v>
      </c>
      <c s="31" t="s">
        <v>6520</v>
      </c>
      <c s="26" t="s">
        <v>53</v>
      </c>
      <c s="32" t="s">
        <v>6521</v>
      </c>
      <c s="33" t="s">
        <v>892</v>
      </c>
      <c s="34">
        <v>1</v>
      </c>
      <c s="35">
        <v>0</v>
      </c>
      <c s="36">
        <f>ROUND(ROUND(H678,2)*ROUND(G678,3),2)</f>
      </c>
      <c r="O678">
        <f>(I678*21)/100</f>
      </c>
      <c t="s">
        <v>28</v>
      </c>
    </row>
    <row r="679" spans="1:5" ht="51">
      <c r="A679" s="37" t="s">
        <v>56</v>
      </c>
      <c r="E679" s="38" t="s">
        <v>6522</v>
      </c>
    </row>
    <row r="680" spans="1:5" ht="12.75">
      <c r="A680" s="39" t="s">
        <v>57</v>
      </c>
      <c r="E680" s="40" t="s">
        <v>53</v>
      </c>
    </row>
    <row r="681" spans="1:5" ht="12.75">
      <c r="A681" t="s">
        <v>58</v>
      </c>
      <c r="E681" s="38" t="s">
        <v>53</v>
      </c>
    </row>
    <row r="682" spans="1:16" ht="12.75">
      <c r="A682" s="26" t="s">
        <v>51</v>
      </c>
      <c s="31" t="s">
        <v>6523</v>
      </c>
      <c s="31" t="s">
        <v>6524</v>
      </c>
      <c s="26" t="s">
        <v>53</v>
      </c>
      <c s="32" t="s">
        <v>6525</v>
      </c>
      <c s="33" t="s">
        <v>892</v>
      </c>
      <c s="34">
        <v>1</v>
      </c>
      <c s="35">
        <v>0</v>
      </c>
      <c s="36">
        <f>ROUND(ROUND(H682,2)*ROUND(G682,3),2)</f>
      </c>
      <c r="O682">
        <f>(I682*21)/100</f>
      </c>
      <c t="s">
        <v>28</v>
      </c>
    </row>
    <row r="683" spans="1:5" ht="12.75">
      <c r="A683" s="37" t="s">
        <v>56</v>
      </c>
      <c r="E683" s="38" t="s">
        <v>6525</v>
      </c>
    </row>
    <row r="684" spans="1:5" ht="12.75">
      <c r="A684" s="39" t="s">
        <v>57</v>
      </c>
      <c r="E684" s="40" t="s">
        <v>53</v>
      </c>
    </row>
    <row r="685" spans="1:5" ht="12.75">
      <c r="A685" t="s">
        <v>58</v>
      </c>
      <c r="E685" s="38" t="s">
        <v>53</v>
      </c>
    </row>
    <row r="686" spans="1:16" ht="38.25">
      <c r="A686" s="26" t="s">
        <v>51</v>
      </c>
      <c s="31" t="s">
        <v>6526</v>
      </c>
      <c s="31" t="s">
        <v>6527</v>
      </c>
      <c s="26" t="s">
        <v>53</v>
      </c>
      <c s="32" t="s">
        <v>6528</v>
      </c>
      <c s="33" t="s">
        <v>892</v>
      </c>
      <c s="34">
        <v>1</v>
      </c>
      <c s="35">
        <v>0</v>
      </c>
      <c s="36">
        <f>ROUND(ROUND(H686,2)*ROUND(G686,3),2)</f>
      </c>
      <c r="O686">
        <f>(I686*21)/100</f>
      </c>
      <c t="s">
        <v>28</v>
      </c>
    </row>
    <row r="687" spans="1:5" ht="63.75">
      <c r="A687" s="37" t="s">
        <v>56</v>
      </c>
      <c r="E687" s="38" t="s">
        <v>6529</v>
      </c>
    </row>
    <row r="688" spans="1:5" ht="12.75">
      <c r="A688" s="39" t="s">
        <v>57</v>
      </c>
      <c r="E688" s="40" t="s">
        <v>53</v>
      </c>
    </row>
    <row r="689" spans="1:5" ht="12.75">
      <c r="A689" t="s">
        <v>58</v>
      </c>
      <c r="E689" s="38" t="s">
        <v>53</v>
      </c>
    </row>
    <row r="690" spans="1:16" ht="25.5">
      <c r="A690" s="26" t="s">
        <v>51</v>
      </c>
      <c s="31" t="s">
        <v>6530</v>
      </c>
      <c s="31" t="s">
        <v>6531</v>
      </c>
      <c s="26" t="s">
        <v>53</v>
      </c>
      <c s="32" t="s">
        <v>6532</v>
      </c>
      <c s="33" t="s">
        <v>892</v>
      </c>
      <c s="34">
        <v>1</v>
      </c>
      <c s="35">
        <v>0</v>
      </c>
      <c s="36">
        <f>ROUND(ROUND(H690,2)*ROUND(G690,3),2)</f>
      </c>
      <c r="O690">
        <f>(I690*21)/100</f>
      </c>
      <c t="s">
        <v>28</v>
      </c>
    </row>
    <row r="691" spans="1:5" ht="51">
      <c r="A691" s="37" t="s">
        <v>56</v>
      </c>
      <c r="E691" s="38" t="s">
        <v>6533</v>
      </c>
    </row>
    <row r="692" spans="1:5" ht="12.75">
      <c r="A692" s="39" t="s">
        <v>57</v>
      </c>
      <c r="E692" s="40" t="s">
        <v>53</v>
      </c>
    </row>
    <row r="693" spans="1:5" ht="12.75">
      <c r="A693" t="s">
        <v>58</v>
      </c>
      <c r="E693" s="38" t="s">
        <v>53</v>
      </c>
    </row>
    <row r="694" spans="1:16" ht="25.5">
      <c r="A694" s="26" t="s">
        <v>51</v>
      </c>
      <c s="31" t="s">
        <v>6534</v>
      </c>
      <c s="31" t="s">
        <v>6535</v>
      </c>
      <c s="26" t="s">
        <v>53</v>
      </c>
      <c s="32" t="s">
        <v>6536</v>
      </c>
      <c s="33" t="s">
        <v>892</v>
      </c>
      <c s="34">
        <v>1</v>
      </c>
      <c s="35">
        <v>0</v>
      </c>
      <c s="36">
        <f>ROUND(ROUND(H694,2)*ROUND(G694,3),2)</f>
      </c>
      <c r="O694">
        <f>(I694*21)/100</f>
      </c>
      <c t="s">
        <v>28</v>
      </c>
    </row>
    <row r="695" spans="1:5" ht="51">
      <c r="A695" s="37" t="s">
        <v>56</v>
      </c>
      <c r="E695" s="38" t="s">
        <v>6537</v>
      </c>
    </row>
    <row r="696" spans="1:5" ht="12.75">
      <c r="A696" s="39" t="s">
        <v>57</v>
      </c>
      <c r="E696" s="40" t="s">
        <v>53</v>
      </c>
    </row>
    <row r="697" spans="1:5" ht="12.75">
      <c r="A697" t="s">
        <v>58</v>
      </c>
      <c r="E697" s="38" t="s">
        <v>53</v>
      </c>
    </row>
    <row r="698" spans="1:16" ht="25.5">
      <c r="A698" s="26" t="s">
        <v>51</v>
      </c>
      <c s="31" t="s">
        <v>6538</v>
      </c>
      <c s="31" t="s">
        <v>6539</v>
      </c>
      <c s="26" t="s">
        <v>53</v>
      </c>
      <c s="32" t="s">
        <v>6540</v>
      </c>
      <c s="33" t="s">
        <v>892</v>
      </c>
      <c s="34">
        <v>1</v>
      </c>
      <c s="35">
        <v>0</v>
      </c>
      <c s="36">
        <f>ROUND(ROUND(H698,2)*ROUND(G698,3),2)</f>
      </c>
      <c r="O698">
        <f>(I698*21)/100</f>
      </c>
      <c t="s">
        <v>28</v>
      </c>
    </row>
    <row r="699" spans="1:5" ht="63.75">
      <c r="A699" s="37" t="s">
        <v>56</v>
      </c>
      <c r="E699" s="38" t="s">
        <v>6541</v>
      </c>
    </row>
    <row r="700" spans="1:5" ht="12.75">
      <c r="A700" s="39" t="s">
        <v>57</v>
      </c>
      <c r="E700" s="40" t="s">
        <v>53</v>
      </c>
    </row>
    <row r="701" spans="1:5" ht="12.75">
      <c r="A701" t="s">
        <v>58</v>
      </c>
      <c r="E701" s="38" t="s">
        <v>53</v>
      </c>
    </row>
    <row r="702" spans="1:16" ht="25.5">
      <c r="A702" s="26" t="s">
        <v>51</v>
      </c>
      <c s="31" t="s">
        <v>6542</v>
      </c>
      <c s="31" t="s">
        <v>6543</v>
      </c>
      <c s="26" t="s">
        <v>53</v>
      </c>
      <c s="32" t="s">
        <v>6544</v>
      </c>
      <c s="33" t="s">
        <v>892</v>
      </c>
      <c s="34">
        <v>1</v>
      </c>
      <c s="35">
        <v>0</v>
      </c>
      <c s="36">
        <f>ROUND(ROUND(H702,2)*ROUND(G702,3),2)</f>
      </c>
      <c r="O702">
        <f>(I702*21)/100</f>
      </c>
      <c t="s">
        <v>28</v>
      </c>
    </row>
    <row r="703" spans="1:5" ht="63.75">
      <c r="A703" s="37" t="s">
        <v>56</v>
      </c>
      <c r="E703" s="38" t="s">
        <v>6545</v>
      </c>
    </row>
    <row r="704" spans="1:5" ht="12.75">
      <c r="A704" s="39" t="s">
        <v>57</v>
      </c>
      <c r="E704" s="40" t="s">
        <v>53</v>
      </c>
    </row>
    <row r="705" spans="1:5" ht="12.75">
      <c r="A705" t="s">
        <v>58</v>
      </c>
      <c r="E705" s="38" t="s">
        <v>53</v>
      </c>
    </row>
    <row r="706" spans="1:16" ht="25.5">
      <c r="A706" s="26" t="s">
        <v>51</v>
      </c>
      <c s="31" t="s">
        <v>6546</v>
      </c>
      <c s="31" t="s">
        <v>6547</v>
      </c>
      <c s="26" t="s">
        <v>53</v>
      </c>
      <c s="32" t="s">
        <v>6548</v>
      </c>
      <c s="33" t="s">
        <v>892</v>
      </c>
      <c s="34">
        <v>1</v>
      </c>
      <c s="35">
        <v>0</v>
      </c>
      <c s="36">
        <f>ROUND(ROUND(H706,2)*ROUND(G706,3),2)</f>
      </c>
      <c r="O706">
        <f>(I706*21)/100</f>
      </c>
      <c t="s">
        <v>28</v>
      </c>
    </row>
    <row r="707" spans="1:5" ht="63.75">
      <c r="A707" s="37" t="s">
        <v>56</v>
      </c>
      <c r="E707" s="38" t="s">
        <v>6549</v>
      </c>
    </row>
    <row r="708" spans="1:5" ht="12.75">
      <c r="A708" s="39" t="s">
        <v>57</v>
      </c>
      <c r="E708" s="40" t="s">
        <v>53</v>
      </c>
    </row>
    <row r="709" spans="1:5" ht="12.75">
      <c r="A709" t="s">
        <v>58</v>
      </c>
      <c r="E709" s="38" t="s">
        <v>53</v>
      </c>
    </row>
    <row r="710" spans="1:16" ht="25.5">
      <c r="A710" s="26" t="s">
        <v>51</v>
      </c>
      <c s="31" t="s">
        <v>6550</v>
      </c>
      <c s="31" t="s">
        <v>6551</v>
      </c>
      <c s="26" t="s">
        <v>53</v>
      </c>
      <c s="32" t="s">
        <v>6552</v>
      </c>
      <c s="33" t="s">
        <v>892</v>
      </c>
      <c s="34">
        <v>1</v>
      </c>
      <c s="35">
        <v>0</v>
      </c>
      <c s="36">
        <f>ROUND(ROUND(H710,2)*ROUND(G710,3),2)</f>
      </c>
      <c r="O710">
        <f>(I710*21)/100</f>
      </c>
      <c t="s">
        <v>28</v>
      </c>
    </row>
    <row r="711" spans="1:5" ht="25.5">
      <c r="A711" s="37" t="s">
        <v>56</v>
      </c>
      <c r="E711" s="38" t="s">
        <v>6552</v>
      </c>
    </row>
    <row r="712" spans="1:5" ht="12.75">
      <c r="A712" s="39" t="s">
        <v>57</v>
      </c>
      <c r="E712" s="40" t="s">
        <v>53</v>
      </c>
    </row>
    <row r="713" spans="1:5" ht="12.75">
      <c r="A713" t="s">
        <v>58</v>
      </c>
      <c r="E713" s="38" t="s">
        <v>53</v>
      </c>
    </row>
    <row r="714" spans="1:16" ht="25.5">
      <c r="A714" s="26" t="s">
        <v>51</v>
      </c>
      <c s="31" t="s">
        <v>6553</v>
      </c>
      <c s="31" t="s">
        <v>6554</v>
      </c>
      <c s="26" t="s">
        <v>53</v>
      </c>
      <c s="32" t="s">
        <v>6555</v>
      </c>
      <c s="33" t="s">
        <v>2590</v>
      </c>
      <c s="34">
        <v>11.97</v>
      </c>
      <c s="35">
        <v>0</v>
      </c>
      <c s="36">
        <f>ROUND(ROUND(H714,2)*ROUND(G714,3),2)</f>
      </c>
      <c r="O714">
        <f>(I714*21)/100</f>
      </c>
      <c t="s">
        <v>28</v>
      </c>
    </row>
    <row r="715" spans="1:5" ht="25.5">
      <c r="A715" s="37" t="s">
        <v>56</v>
      </c>
      <c r="E715" s="38" t="s">
        <v>6555</v>
      </c>
    </row>
    <row r="716" spans="1:5" ht="12.75">
      <c r="A716" s="39" t="s">
        <v>57</v>
      </c>
      <c r="E716" s="40" t="s">
        <v>53</v>
      </c>
    </row>
    <row r="717" spans="1:5" ht="12.75">
      <c r="A717" t="s">
        <v>58</v>
      </c>
      <c r="E717" s="38" t="s">
        <v>53</v>
      </c>
    </row>
    <row r="718" spans="1:16" ht="25.5">
      <c r="A718" s="26" t="s">
        <v>51</v>
      </c>
      <c s="31" t="s">
        <v>6556</v>
      </c>
      <c s="31" t="s">
        <v>6557</v>
      </c>
      <c s="26" t="s">
        <v>53</v>
      </c>
      <c s="32" t="s">
        <v>6558</v>
      </c>
      <c s="33" t="s">
        <v>2590</v>
      </c>
      <c s="34">
        <v>29.572</v>
      </c>
      <c s="35">
        <v>0</v>
      </c>
      <c s="36">
        <f>ROUND(ROUND(H718,2)*ROUND(G718,3),2)</f>
      </c>
      <c r="O718">
        <f>(I718*21)/100</f>
      </c>
      <c t="s">
        <v>28</v>
      </c>
    </row>
    <row r="719" spans="1:5" ht="25.5">
      <c r="A719" s="37" t="s">
        <v>56</v>
      </c>
      <c r="E719" s="38" t="s">
        <v>6558</v>
      </c>
    </row>
    <row r="720" spans="1:5" ht="12.75">
      <c r="A720" s="39" t="s">
        <v>57</v>
      </c>
      <c r="E720" s="40" t="s">
        <v>53</v>
      </c>
    </row>
    <row r="721" spans="1:5" ht="12.75">
      <c r="A721" t="s">
        <v>58</v>
      </c>
      <c r="E721" s="38" t="s">
        <v>53</v>
      </c>
    </row>
    <row r="722" spans="1:16" ht="38.25">
      <c r="A722" s="26" t="s">
        <v>51</v>
      </c>
      <c s="31" t="s">
        <v>6559</v>
      </c>
      <c s="31" t="s">
        <v>6560</v>
      </c>
      <c s="26" t="s">
        <v>53</v>
      </c>
      <c s="32" t="s">
        <v>6561</v>
      </c>
      <c s="33" t="s">
        <v>6413</v>
      </c>
      <c s="34">
        <v>5.05</v>
      </c>
      <c s="35">
        <v>0</v>
      </c>
      <c s="36">
        <f>ROUND(ROUND(H722,2)*ROUND(G722,3),2)</f>
      </c>
      <c r="O722">
        <f>(I722*21)/100</f>
      </c>
      <c t="s">
        <v>28</v>
      </c>
    </row>
    <row r="723" spans="1:5" ht="51">
      <c r="A723" s="37" t="s">
        <v>56</v>
      </c>
      <c r="E723" s="38" t="s">
        <v>6562</v>
      </c>
    </row>
    <row r="724" spans="1:5" ht="12.75">
      <c r="A724" s="39" t="s">
        <v>57</v>
      </c>
      <c r="E724" s="40" t="s">
        <v>53</v>
      </c>
    </row>
    <row r="725" spans="1:5" ht="12.75">
      <c r="A725" t="s">
        <v>58</v>
      </c>
      <c r="E725" s="38" t="s">
        <v>53</v>
      </c>
    </row>
    <row r="726" spans="1:16" ht="25.5">
      <c r="A726" s="26" t="s">
        <v>51</v>
      </c>
      <c s="31" t="s">
        <v>6563</v>
      </c>
      <c s="31" t="s">
        <v>6564</v>
      </c>
      <c s="26" t="s">
        <v>53</v>
      </c>
      <c s="32" t="s">
        <v>6565</v>
      </c>
      <c s="33" t="s">
        <v>2590</v>
      </c>
      <c s="34">
        <v>416.356</v>
      </c>
      <c s="35">
        <v>0</v>
      </c>
      <c s="36">
        <f>ROUND(ROUND(H726,2)*ROUND(G726,3),2)</f>
      </c>
      <c r="O726">
        <f>(I726*21)/100</f>
      </c>
      <c t="s">
        <v>28</v>
      </c>
    </row>
    <row r="727" spans="1:5" ht="25.5">
      <c r="A727" s="37" t="s">
        <v>56</v>
      </c>
      <c r="E727" s="38" t="s">
        <v>6565</v>
      </c>
    </row>
    <row r="728" spans="1:5" ht="12.75">
      <c r="A728" s="39" t="s">
        <v>57</v>
      </c>
      <c r="E728" s="40" t="s">
        <v>53</v>
      </c>
    </row>
    <row r="729" spans="1:5" ht="12.75">
      <c r="A729" t="s">
        <v>58</v>
      </c>
      <c r="E729" s="38" t="s">
        <v>53</v>
      </c>
    </row>
    <row r="730" spans="1:16" ht="38.25">
      <c r="A730" s="26" t="s">
        <v>51</v>
      </c>
      <c s="31" t="s">
        <v>6566</v>
      </c>
      <c s="31" t="s">
        <v>6567</v>
      </c>
      <c s="26" t="s">
        <v>53</v>
      </c>
      <c s="32" t="s">
        <v>6568</v>
      </c>
      <c s="33" t="s">
        <v>6413</v>
      </c>
      <c s="34">
        <v>17.1</v>
      </c>
      <c s="35">
        <v>0</v>
      </c>
      <c s="36">
        <f>ROUND(ROUND(H730,2)*ROUND(G730,3),2)</f>
      </c>
      <c r="O730">
        <f>(I730*21)/100</f>
      </c>
      <c t="s">
        <v>28</v>
      </c>
    </row>
    <row r="731" spans="1:5" ht="51">
      <c r="A731" s="37" t="s">
        <v>56</v>
      </c>
      <c r="E731" s="38" t="s">
        <v>6569</v>
      </c>
    </row>
    <row r="732" spans="1:5" ht="12.75">
      <c r="A732" s="39" t="s">
        <v>57</v>
      </c>
      <c r="E732" s="40" t="s">
        <v>53</v>
      </c>
    </row>
    <row r="733" spans="1:5" ht="12.75">
      <c r="A733" t="s">
        <v>58</v>
      </c>
      <c r="E733" s="38" t="s">
        <v>53</v>
      </c>
    </row>
    <row r="734" spans="1:16" ht="38.25">
      <c r="A734" s="26" t="s">
        <v>51</v>
      </c>
      <c s="31" t="s">
        <v>6570</v>
      </c>
      <c s="31" t="s">
        <v>6571</v>
      </c>
      <c s="26" t="s">
        <v>53</v>
      </c>
      <c s="32" t="s">
        <v>6572</v>
      </c>
      <c s="33" t="s">
        <v>6413</v>
      </c>
      <c s="34">
        <v>58.23</v>
      </c>
      <c s="35">
        <v>0</v>
      </c>
      <c s="36">
        <f>ROUND(ROUND(H734,2)*ROUND(G734,3),2)</f>
      </c>
      <c r="O734">
        <f>(I734*21)/100</f>
      </c>
      <c t="s">
        <v>28</v>
      </c>
    </row>
    <row r="735" spans="1:5" ht="51">
      <c r="A735" s="37" t="s">
        <v>56</v>
      </c>
      <c r="E735" s="38" t="s">
        <v>6573</v>
      </c>
    </row>
    <row r="736" spans="1:5" ht="12.75">
      <c r="A736" s="39" t="s">
        <v>57</v>
      </c>
      <c r="E736" s="40" t="s">
        <v>53</v>
      </c>
    </row>
    <row r="737" spans="1:5" ht="12.75">
      <c r="A737" t="s">
        <v>58</v>
      </c>
      <c r="E737" s="38" t="s">
        <v>53</v>
      </c>
    </row>
    <row r="738" spans="1:16" ht="38.25">
      <c r="A738" s="26" t="s">
        <v>51</v>
      </c>
      <c s="31" t="s">
        <v>6574</v>
      </c>
      <c s="31" t="s">
        <v>6575</v>
      </c>
      <c s="26" t="s">
        <v>53</v>
      </c>
      <c s="32" t="s">
        <v>6576</v>
      </c>
      <c s="33" t="s">
        <v>892</v>
      </c>
      <c s="34">
        <v>2</v>
      </c>
      <c s="35">
        <v>0</v>
      </c>
      <c s="36">
        <f>ROUND(ROUND(H738,2)*ROUND(G738,3),2)</f>
      </c>
      <c r="O738">
        <f>(I738*21)/100</f>
      </c>
      <c t="s">
        <v>28</v>
      </c>
    </row>
    <row r="739" spans="1:5" ht="38.25">
      <c r="A739" s="37" t="s">
        <v>56</v>
      </c>
      <c r="E739" s="38" t="s">
        <v>6577</v>
      </c>
    </row>
    <row r="740" spans="1:5" ht="12.75">
      <c r="A740" s="39" t="s">
        <v>57</v>
      </c>
      <c r="E740" s="40" t="s">
        <v>53</v>
      </c>
    </row>
    <row r="741" spans="1:5" ht="12.75">
      <c r="A741" t="s">
        <v>58</v>
      </c>
      <c r="E741" s="38" t="s">
        <v>53</v>
      </c>
    </row>
    <row r="742" spans="1:16" ht="25.5">
      <c r="A742" s="26" t="s">
        <v>51</v>
      </c>
      <c s="31" t="s">
        <v>6578</v>
      </c>
      <c s="31" t="s">
        <v>6579</v>
      </c>
      <c s="26" t="s">
        <v>53</v>
      </c>
      <c s="32" t="s">
        <v>6580</v>
      </c>
      <c s="33" t="s">
        <v>892</v>
      </c>
      <c s="34">
        <v>5</v>
      </c>
      <c s="35">
        <v>0</v>
      </c>
      <c s="36">
        <f>ROUND(ROUND(H742,2)*ROUND(G742,3),2)</f>
      </c>
      <c r="O742">
        <f>(I742*21)/100</f>
      </c>
      <c t="s">
        <v>28</v>
      </c>
    </row>
    <row r="743" spans="1:5" ht="25.5">
      <c r="A743" s="37" t="s">
        <v>56</v>
      </c>
      <c r="E743" s="38" t="s">
        <v>6580</v>
      </c>
    </row>
    <row r="744" spans="1:5" ht="12.75">
      <c r="A744" s="39" t="s">
        <v>57</v>
      </c>
      <c r="E744" s="40" t="s">
        <v>53</v>
      </c>
    </row>
    <row r="745" spans="1:5" ht="12.75">
      <c r="A745" t="s">
        <v>58</v>
      </c>
      <c r="E745" s="38" t="s">
        <v>53</v>
      </c>
    </row>
    <row r="746" spans="1:16" ht="25.5">
      <c r="A746" s="26" t="s">
        <v>51</v>
      </c>
      <c s="31" t="s">
        <v>6581</v>
      </c>
      <c s="31" t="s">
        <v>6582</v>
      </c>
      <c s="26" t="s">
        <v>53</v>
      </c>
      <c s="32" t="s">
        <v>6583</v>
      </c>
      <c s="33" t="s">
        <v>2590</v>
      </c>
      <c s="34">
        <v>206.9</v>
      </c>
      <c s="35">
        <v>0</v>
      </c>
      <c s="36">
        <f>ROUND(ROUND(H746,2)*ROUND(G746,3),2)</f>
      </c>
      <c r="O746">
        <f>(I746*21)/100</f>
      </c>
      <c t="s">
        <v>28</v>
      </c>
    </row>
    <row r="747" spans="1:5" ht="25.5">
      <c r="A747" s="37" t="s">
        <v>56</v>
      </c>
      <c r="E747" s="38" t="s">
        <v>6583</v>
      </c>
    </row>
    <row r="748" spans="1:5" ht="12.75">
      <c r="A748" s="39" t="s">
        <v>57</v>
      </c>
      <c r="E748" s="40" t="s">
        <v>53</v>
      </c>
    </row>
    <row r="749" spans="1:5" ht="12.75">
      <c r="A749" t="s">
        <v>58</v>
      </c>
      <c r="E749" s="38" t="s">
        <v>53</v>
      </c>
    </row>
    <row r="750" spans="1:16" ht="25.5">
      <c r="A750" s="26" t="s">
        <v>51</v>
      </c>
      <c s="31" t="s">
        <v>6584</v>
      </c>
      <c s="31" t="s">
        <v>6585</v>
      </c>
      <c s="26" t="s">
        <v>53</v>
      </c>
      <c s="32" t="s">
        <v>6583</v>
      </c>
      <c s="33" t="s">
        <v>2590</v>
      </c>
      <c s="34">
        <v>47.3</v>
      </c>
      <c s="35">
        <v>0</v>
      </c>
      <c s="36">
        <f>ROUND(ROUND(H750,2)*ROUND(G750,3),2)</f>
      </c>
      <c r="O750">
        <f>(I750*21)/100</f>
      </c>
      <c t="s">
        <v>28</v>
      </c>
    </row>
    <row r="751" spans="1:5" ht="25.5">
      <c r="A751" s="37" t="s">
        <v>56</v>
      </c>
      <c r="E751" s="38" t="s">
        <v>6583</v>
      </c>
    </row>
    <row r="752" spans="1:5" ht="12.75">
      <c r="A752" s="39" t="s">
        <v>57</v>
      </c>
      <c r="E752" s="40" t="s">
        <v>53</v>
      </c>
    </row>
    <row r="753" spans="1:5" ht="12.75">
      <c r="A753" t="s">
        <v>58</v>
      </c>
      <c r="E753" s="38" t="s">
        <v>53</v>
      </c>
    </row>
    <row r="754" spans="1:16" ht="25.5">
      <c r="A754" s="26" t="s">
        <v>51</v>
      </c>
      <c s="31" t="s">
        <v>6586</v>
      </c>
      <c s="31" t="s">
        <v>6587</v>
      </c>
      <c s="26" t="s">
        <v>53</v>
      </c>
      <c s="32" t="s">
        <v>6588</v>
      </c>
      <c s="33" t="s">
        <v>2590</v>
      </c>
      <c s="34">
        <v>114.457</v>
      </c>
      <c s="35">
        <v>0</v>
      </c>
      <c s="36">
        <f>ROUND(ROUND(H754,2)*ROUND(G754,3),2)</f>
      </c>
      <c r="O754">
        <f>(I754*21)/100</f>
      </c>
      <c t="s">
        <v>28</v>
      </c>
    </row>
    <row r="755" spans="1:5" ht="25.5">
      <c r="A755" s="37" t="s">
        <v>56</v>
      </c>
      <c r="E755" s="38" t="s">
        <v>6588</v>
      </c>
    </row>
    <row r="756" spans="1:5" ht="12.75">
      <c r="A756" s="39" t="s">
        <v>57</v>
      </c>
      <c r="E756" s="40" t="s">
        <v>53</v>
      </c>
    </row>
    <row r="757" spans="1:5" ht="12.75">
      <c r="A757" t="s">
        <v>58</v>
      </c>
      <c r="E757" s="38" t="s">
        <v>53</v>
      </c>
    </row>
    <row r="758" spans="1:16" ht="38.25">
      <c r="A758" s="26" t="s">
        <v>51</v>
      </c>
      <c s="31" t="s">
        <v>6589</v>
      </c>
      <c s="31" t="s">
        <v>6590</v>
      </c>
      <c s="26" t="s">
        <v>53</v>
      </c>
      <c s="32" t="s">
        <v>6591</v>
      </c>
      <c s="33" t="s">
        <v>892</v>
      </c>
      <c s="34">
        <v>1</v>
      </c>
      <c s="35">
        <v>0</v>
      </c>
      <c s="36">
        <f>ROUND(ROUND(H758,2)*ROUND(G758,3),2)</f>
      </c>
      <c r="O758">
        <f>(I758*21)/100</f>
      </c>
      <c t="s">
        <v>28</v>
      </c>
    </row>
    <row r="759" spans="1:5" ht="38.25">
      <c r="A759" s="37" t="s">
        <v>56</v>
      </c>
      <c r="E759" s="38" t="s">
        <v>6592</v>
      </c>
    </row>
    <row r="760" spans="1:5" ht="12.75">
      <c r="A760" s="39" t="s">
        <v>57</v>
      </c>
      <c r="E760" s="40" t="s">
        <v>53</v>
      </c>
    </row>
    <row r="761" spans="1:5" ht="12.75">
      <c r="A761" t="s">
        <v>58</v>
      </c>
      <c r="E761" s="38" t="s">
        <v>53</v>
      </c>
    </row>
    <row r="762" spans="1:16" ht="38.25">
      <c r="A762" s="26" t="s">
        <v>51</v>
      </c>
      <c s="31" t="s">
        <v>6593</v>
      </c>
      <c s="31" t="s">
        <v>6594</v>
      </c>
      <c s="26" t="s">
        <v>53</v>
      </c>
      <c s="32" t="s">
        <v>6595</v>
      </c>
      <c s="33" t="s">
        <v>892</v>
      </c>
      <c s="34">
        <v>1</v>
      </c>
      <c s="35">
        <v>0</v>
      </c>
      <c s="36">
        <f>ROUND(ROUND(H762,2)*ROUND(G762,3),2)</f>
      </c>
      <c r="O762">
        <f>(I762*21)/100</f>
      </c>
      <c t="s">
        <v>28</v>
      </c>
    </row>
    <row r="763" spans="1:5" ht="38.25">
      <c r="A763" s="37" t="s">
        <v>56</v>
      </c>
      <c r="E763" s="38" t="s">
        <v>6596</v>
      </c>
    </row>
    <row r="764" spans="1:5" ht="12.75">
      <c r="A764" s="39" t="s">
        <v>57</v>
      </c>
      <c r="E764" s="40" t="s">
        <v>53</v>
      </c>
    </row>
    <row r="765" spans="1:5" ht="12.75">
      <c r="A765" t="s">
        <v>58</v>
      </c>
      <c r="E765" s="38" t="s">
        <v>53</v>
      </c>
    </row>
    <row r="766" spans="1:16" ht="38.25">
      <c r="A766" s="26" t="s">
        <v>51</v>
      </c>
      <c s="31" t="s">
        <v>6597</v>
      </c>
      <c s="31" t="s">
        <v>6598</v>
      </c>
      <c s="26" t="s">
        <v>53</v>
      </c>
      <c s="32" t="s">
        <v>6599</v>
      </c>
      <c s="33" t="s">
        <v>892</v>
      </c>
      <c s="34">
        <v>1</v>
      </c>
      <c s="35">
        <v>0</v>
      </c>
      <c s="36">
        <f>ROUND(ROUND(H766,2)*ROUND(G766,3),2)</f>
      </c>
      <c r="O766">
        <f>(I766*21)/100</f>
      </c>
      <c t="s">
        <v>28</v>
      </c>
    </row>
    <row r="767" spans="1:5" ht="38.25">
      <c r="A767" s="37" t="s">
        <v>56</v>
      </c>
      <c r="E767" s="38" t="s">
        <v>6600</v>
      </c>
    </row>
    <row r="768" spans="1:5" ht="12.75">
      <c r="A768" s="39" t="s">
        <v>57</v>
      </c>
      <c r="E768" s="40" t="s">
        <v>53</v>
      </c>
    </row>
    <row r="769" spans="1:5" ht="12.75">
      <c r="A769" t="s">
        <v>58</v>
      </c>
      <c r="E769" s="38" t="s">
        <v>53</v>
      </c>
    </row>
    <row r="770" spans="1:16" ht="25.5">
      <c r="A770" s="26" t="s">
        <v>51</v>
      </c>
      <c s="31" t="s">
        <v>6601</v>
      </c>
      <c s="31" t="s">
        <v>6602</v>
      </c>
      <c s="26" t="s">
        <v>53</v>
      </c>
      <c s="32" t="s">
        <v>6603</v>
      </c>
      <c s="33" t="s">
        <v>55</v>
      </c>
      <c s="34">
        <v>21.314</v>
      </c>
      <c s="35">
        <v>0</v>
      </c>
      <c s="36">
        <f>ROUND(ROUND(H770,2)*ROUND(G770,3),2)</f>
      </c>
      <c r="O770">
        <f>(I770*21)/100</f>
      </c>
      <c t="s">
        <v>28</v>
      </c>
    </row>
    <row r="771" spans="1:5" ht="38.25">
      <c r="A771" s="37" t="s">
        <v>56</v>
      </c>
      <c r="E771" s="38" t="s">
        <v>6604</v>
      </c>
    </row>
    <row r="772" spans="1:5" ht="12.75">
      <c r="A772" s="39" t="s">
        <v>57</v>
      </c>
      <c r="E772" s="40" t="s">
        <v>53</v>
      </c>
    </row>
    <row r="773" spans="1:5" ht="12.75">
      <c r="A773" t="s">
        <v>58</v>
      </c>
      <c r="E773" s="38" t="s">
        <v>53</v>
      </c>
    </row>
    <row r="774" spans="1:16" ht="25.5">
      <c r="A774" s="26" t="s">
        <v>51</v>
      </c>
      <c s="31" t="s">
        <v>6605</v>
      </c>
      <c s="31" t="s">
        <v>6606</v>
      </c>
      <c s="26" t="s">
        <v>53</v>
      </c>
      <c s="32" t="s">
        <v>6607</v>
      </c>
      <c s="33" t="s">
        <v>2590</v>
      </c>
      <c s="34">
        <v>300</v>
      </c>
      <c s="35">
        <v>0</v>
      </c>
      <c s="36">
        <f>ROUND(ROUND(H774,2)*ROUND(G774,3),2)</f>
      </c>
      <c r="O774">
        <f>(I774*21)/100</f>
      </c>
      <c t="s">
        <v>28</v>
      </c>
    </row>
    <row r="775" spans="1:5" ht="51">
      <c r="A775" s="37" t="s">
        <v>56</v>
      </c>
      <c r="E775" s="38" t="s">
        <v>6608</v>
      </c>
    </row>
    <row r="776" spans="1:5" ht="12.75">
      <c r="A776" s="39" t="s">
        <v>57</v>
      </c>
      <c r="E776" s="40" t="s">
        <v>53</v>
      </c>
    </row>
    <row r="777" spans="1:5" ht="12.75">
      <c r="A777" t="s">
        <v>58</v>
      </c>
      <c r="E777" s="38" t="s">
        <v>53</v>
      </c>
    </row>
    <row r="778" spans="1:16" ht="25.5">
      <c r="A778" s="26" t="s">
        <v>51</v>
      </c>
      <c s="31" t="s">
        <v>6609</v>
      </c>
      <c s="31" t="s">
        <v>6610</v>
      </c>
      <c s="26" t="s">
        <v>53</v>
      </c>
      <c s="32" t="s">
        <v>6611</v>
      </c>
      <c s="33" t="s">
        <v>2590</v>
      </c>
      <c s="34">
        <v>225</v>
      </c>
      <c s="35">
        <v>0</v>
      </c>
      <c s="36">
        <f>ROUND(ROUND(H778,2)*ROUND(G778,3),2)</f>
      </c>
      <c r="O778">
        <f>(I778*21)/100</f>
      </c>
      <c t="s">
        <v>28</v>
      </c>
    </row>
    <row r="779" spans="1:5" ht="38.25">
      <c r="A779" s="37" t="s">
        <v>56</v>
      </c>
      <c r="E779" s="38" t="s">
        <v>6612</v>
      </c>
    </row>
    <row r="780" spans="1:5" ht="12.75">
      <c r="A780" s="39" t="s">
        <v>57</v>
      </c>
      <c r="E780" s="40" t="s">
        <v>53</v>
      </c>
    </row>
    <row r="781" spans="1:5" ht="12.75">
      <c r="A781" t="s">
        <v>58</v>
      </c>
      <c r="E781" s="38" t="s">
        <v>53</v>
      </c>
    </row>
    <row r="782" spans="1:16" ht="25.5">
      <c r="A782" s="26" t="s">
        <v>51</v>
      </c>
      <c s="31" t="s">
        <v>6613</v>
      </c>
      <c s="31" t="s">
        <v>6614</v>
      </c>
      <c s="26" t="s">
        <v>53</v>
      </c>
      <c s="32" t="s">
        <v>6611</v>
      </c>
      <c s="33" t="s">
        <v>2590</v>
      </c>
      <c s="34">
        <v>225</v>
      </c>
      <c s="35">
        <v>0</v>
      </c>
      <c s="36">
        <f>ROUND(ROUND(H782,2)*ROUND(G782,3),2)</f>
      </c>
      <c r="O782">
        <f>(I782*21)/100</f>
      </c>
      <c t="s">
        <v>28</v>
      </c>
    </row>
    <row r="783" spans="1:5" ht="38.25">
      <c r="A783" s="37" t="s">
        <v>56</v>
      </c>
      <c r="E783" s="38" t="s">
        <v>6615</v>
      </c>
    </row>
    <row r="784" spans="1:5" ht="12.75">
      <c r="A784" s="39" t="s">
        <v>57</v>
      </c>
      <c r="E784" s="40" t="s">
        <v>53</v>
      </c>
    </row>
    <row r="785" spans="1:5" ht="12.75">
      <c r="A785" t="s">
        <v>58</v>
      </c>
      <c r="E785" s="38" t="s">
        <v>53</v>
      </c>
    </row>
    <row r="786" spans="1:16" ht="25.5">
      <c r="A786" s="26" t="s">
        <v>51</v>
      </c>
      <c s="31" t="s">
        <v>6616</v>
      </c>
      <c s="31" t="s">
        <v>6617</v>
      </c>
      <c s="26" t="s">
        <v>53</v>
      </c>
      <c s="32" t="s">
        <v>6618</v>
      </c>
      <c s="33" t="s">
        <v>6413</v>
      </c>
      <c s="34">
        <v>4</v>
      </c>
      <c s="35">
        <v>0</v>
      </c>
      <c s="36">
        <f>ROUND(ROUND(H786,2)*ROUND(G786,3),2)</f>
      </c>
      <c r="O786">
        <f>(I786*21)/100</f>
      </c>
      <c t="s">
        <v>28</v>
      </c>
    </row>
    <row r="787" spans="1:5" ht="38.25">
      <c r="A787" s="37" t="s">
        <v>56</v>
      </c>
      <c r="E787" s="38" t="s">
        <v>6619</v>
      </c>
    </row>
    <row r="788" spans="1:5" ht="12.75">
      <c r="A788" s="39" t="s">
        <v>57</v>
      </c>
      <c r="E788" s="40" t="s">
        <v>53</v>
      </c>
    </row>
    <row r="789" spans="1:5" ht="12.75">
      <c r="A789" t="s">
        <v>58</v>
      </c>
      <c r="E789" s="38" t="s">
        <v>53</v>
      </c>
    </row>
    <row r="790" spans="1:16" ht="25.5">
      <c r="A790" s="26" t="s">
        <v>51</v>
      </c>
      <c s="31" t="s">
        <v>6620</v>
      </c>
      <c s="31" t="s">
        <v>6621</v>
      </c>
      <c s="26" t="s">
        <v>53</v>
      </c>
      <c s="32" t="s">
        <v>6622</v>
      </c>
      <c s="33" t="s">
        <v>892</v>
      </c>
      <c s="34">
        <v>2</v>
      </c>
      <c s="35">
        <v>0</v>
      </c>
      <c s="36">
        <f>ROUND(ROUND(H790,2)*ROUND(G790,3),2)</f>
      </c>
      <c r="O790">
        <f>(I790*21)/100</f>
      </c>
      <c t="s">
        <v>28</v>
      </c>
    </row>
    <row r="791" spans="1:5" ht="38.25">
      <c r="A791" s="37" t="s">
        <v>56</v>
      </c>
      <c r="E791" s="38" t="s">
        <v>6623</v>
      </c>
    </row>
    <row r="792" spans="1:5" ht="12.75">
      <c r="A792" s="39" t="s">
        <v>57</v>
      </c>
      <c r="E792" s="40" t="s">
        <v>53</v>
      </c>
    </row>
    <row r="793" spans="1:5" ht="12.75">
      <c r="A793" t="s">
        <v>58</v>
      </c>
      <c r="E793" s="38" t="s">
        <v>53</v>
      </c>
    </row>
    <row r="794" spans="1:16" ht="25.5">
      <c r="A794" s="26" t="s">
        <v>51</v>
      </c>
      <c s="31" t="s">
        <v>6624</v>
      </c>
      <c s="31" t="s">
        <v>6625</v>
      </c>
      <c s="26" t="s">
        <v>53</v>
      </c>
      <c s="32" t="s">
        <v>6626</v>
      </c>
      <c s="33" t="s">
        <v>2590</v>
      </c>
      <c s="34">
        <v>69.575</v>
      </c>
      <c s="35">
        <v>0</v>
      </c>
      <c s="36">
        <f>ROUND(ROUND(H794,2)*ROUND(G794,3),2)</f>
      </c>
      <c r="O794">
        <f>(I794*21)/100</f>
      </c>
      <c t="s">
        <v>28</v>
      </c>
    </row>
    <row r="795" spans="1:5" ht="25.5">
      <c r="A795" s="37" t="s">
        <v>56</v>
      </c>
      <c r="E795" s="38" t="s">
        <v>6626</v>
      </c>
    </row>
    <row r="796" spans="1:5" ht="12.75">
      <c r="A796" s="39" t="s">
        <v>57</v>
      </c>
      <c r="E796" s="40" t="s">
        <v>53</v>
      </c>
    </row>
    <row r="797" spans="1:5" ht="12.75">
      <c r="A797" t="s">
        <v>58</v>
      </c>
      <c r="E797" s="38" t="s">
        <v>53</v>
      </c>
    </row>
    <row r="798" spans="1:16" ht="25.5">
      <c r="A798" s="26" t="s">
        <v>51</v>
      </c>
      <c s="31" t="s">
        <v>6627</v>
      </c>
      <c s="31" t="s">
        <v>6628</v>
      </c>
      <c s="26" t="s">
        <v>53</v>
      </c>
      <c s="32" t="s">
        <v>6629</v>
      </c>
      <c s="33" t="s">
        <v>2590</v>
      </c>
      <c s="34">
        <v>45.788</v>
      </c>
      <c s="35">
        <v>0</v>
      </c>
      <c s="36">
        <f>ROUND(ROUND(H798,2)*ROUND(G798,3),2)</f>
      </c>
      <c r="O798">
        <f>(I798*21)/100</f>
      </c>
      <c t="s">
        <v>28</v>
      </c>
    </row>
    <row r="799" spans="1:5" ht="25.5">
      <c r="A799" s="37" t="s">
        <v>56</v>
      </c>
      <c r="E799" s="38" t="s">
        <v>6629</v>
      </c>
    </row>
    <row r="800" spans="1:5" ht="12.75">
      <c r="A800" s="39" t="s">
        <v>57</v>
      </c>
      <c r="E800" s="40" t="s">
        <v>53</v>
      </c>
    </row>
    <row r="801" spans="1:5" ht="12.75">
      <c r="A801" t="s">
        <v>58</v>
      </c>
      <c r="E801" s="38" t="s">
        <v>53</v>
      </c>
    </row>
    <row r="802" spans="1:16" ht="25.5">
      <c r="A802" s="26" t="s">
        <v>51</v>
      </c>
      <c s="31" t="s">
        <v>6630</v>
      </c>
      <c s="31" t="s">
        <v>6631</v>
      </c>
      <c s="26" t="s">
        <v>53</v>
      </c>
      <c s="32" t="s">
        <v>6632</v>
      </c>
      <c s="33" t="s">
        <v>892</v>
      </c>
      <c s="34">
        <v>1</v>
      </c>
      <c s="35">
        <v>0</v>
      </c>
      <c s="36">
        <f>ROUND(ROUND(H802,2)*ROUND(G802,3),2)</f>
      </c>
      <c r="O802">
        <f>(I802*21)/100</f>
      </c>
      <c t="s">
        <v>28</v>
      </c>
    </row>
    <row r="803" spans="1:5" ht="38.25">
      <c r="A803" s="37" t="s">
        <v>56</v>
      </c>
      <c r="E803" s="38" t="s">
        <v>6633</v>
      </c>
    </row>
    <row r="804" spans="1:5" ht="12.75">
      <c r="A804" s="39" t="s">
        <v>57</v>
      </c>
      <c r="E804" s="40" t="s">
        <v>53</v>
      </c>
    </row>
    <row r="805" spans="1:5" ht="12.75">
      <c r="A805" t="s">
        <v>58</v>
      </c>
      <c r="E805" s="38" t="s">
        <v>53</v>
      </c>
    </row>
    <row r="806" spans="1:16" ht="25.5">
      <c r="A806" s="26" t="s">
        <v>51</v>
      </c>
      <c s="31" t="s">
        <v>6634</v>
      </c>
      <c s="31" t="s">
        <v>6635</v>
      </c>
      <c s="26" t="s">
        <v>53</v>
      </c>
      <c s="32" t="s">
        <v>6636</v>
      </c>
      <c s="33" t="s">
        <v>2590</v>
      </c>
      <c s="34">
        <v>228.8</v>
      </c>
      <c s="35">
        <v>0</v>
      </c>
      <c s="36">
        <f>ROUND(ROUND(H806,2)*ROUND(G806,3),2)</f>
      </c>
      <c r="O806">
        <f>(I806*21)/100</f>
      </c>
      <c t="s">
        <v>28</v>
      </c>
    </row>
    <row r="807" spans="1:5" ht="25.5">
      <c r="A807" s="37" t="s">
        <v>56</v>
      </c>
      <c r="E807" s="38" t="s">
        <v>6636</v>
      </c>
    </row>
    <row r="808" spans="1:5" ht="12.75">
      <c r="A808" s="39" t="s">
        <v>57</v>
      </c>
      <c r="E808" s="40" t="s">
        <v>53</v>
      </c>
    </row>
    <row r="809" spans="1:5" ht="12.75">
      <c r="A809" t="s">
        <v>58</v>
      </c>
      <c r="E809" s="38" t="s">
        <v>53</v>
      </c>
    </row>
    <row r="810" spans="1:16" ht="25.5">
      <c r="A810" s="26" t="s">
        <v>51</v>
      </c>
      <c s="31" t="s">
        <v>6637</v>
      </c>
      <c s="31" t="s">
        <v>6638</v>
      </c>
      <c s="26" t="s">
        <v>53</v>
      </c>
      <c s="32" t="s">
        <v>6639</v>
      </c>
      <c s="33" t="s">
        <v>892</v>
      </c>
      <c s="34">
        <v>5</v>
      </c>
      <c s="35">
        <v>0</v>
      </c>
      <c s="36">
        <f>ROUND(ROUND(H810,2)*ROUND(G810,3),2)</f>
      </c>
      <c r="O810">
        <f>(I810*21)/100</f>
      </c>
      <c t="s">
        <v>28</v>
      </c>
    </row>
    <row r="811" spans="1:5" ht="25.5">
      <c r="A811" s="37" t="s">
        <v>56</v>
      </c>
      <c r="E811" s="38" t="s">
        <v>6640</v>
      </c>
    </row>
    <row r="812" spans="1:5" ht="12.75">
      <c r="A812" s="39" t="s">
        <v>57</v>
      </c>
      <c r="E812" s="40" t="s">
        <v>53</v>
      </c>
    </row>
    <row r="813" spans="1:5" ht="12.75">
      <c r="A813" t="s">
        <v>58</v>
      </c>
      <c r="E813" s="38" t="s">
        <v>53</v>
      </c>
    </row>
    <row r="814" spans="1:16" ht="25.5">
      <c r="A814" s="26" t="s">
        <v>51</v>
      </c>
      <c s="31" t="s">
        <v>6641</v>
      </c>
      <c s="31" t="s">
        <v>6642</v>
      </c>
      <c s="26" t="s">
        <v>53</v>
      </c>
      <c s="32" t="s">
        <v>6643</v>
      </c>
      <c s="33" t="s">
        <v>2590</v>
      </c>
      <c s="34">
        <v>27.632</v>
      </c>
      <c s="35">
        <v>0</v>
      </c>
      <c s="36">
        <f>ROUND(ROUND(H814,2)*ROUND(G814,3),2)</f>
      </c>
      <c r="O814">
        <f>(I814*21)/100</f>
      </c>
      <c t="s">
        <v>28</v>
      </c>
    </row>
    <row r="815" spans="1:5" ht="38.25">
      <c r="A815" s="37" t="s">
        <v>56</v>
      </c>
      <c r="E815" s="38" t="s">
        <v>6644</v>
      </c>
    </row>
    <row r="816" spans="1:5" ht="12.75">
      <c r="A816" s="39" t="s">
        <v>57</v>
      </c>
      <c r="E816" s="40" t="s">
        <v>53</v>
      </c>
    </row>
    <row r="817" spans="1:5" ht="12.75">
      <c r="A817" t="s">
        <v>58</v>
      </c>
      <c r="E817" s="38" t="s">
        <v>53</v>
      </c>
    </row>
    <row r="818" spans="1:16" ht="25.5">
      <c r="A818" s="26" t="s">
        <v>51</v>
      </c>
      <c s="31" t="s">
        <v>6645</v>
      </c>
      <c s="31" t="s">
        <v>6646</v>
      </c>
      <c s="26" t="s">
        <v>53</v>
      </c>
      <c s="32" t="s">
        <v>6647</v>
      </c>
      <c s="33" t="s">
        <v>2590</v>
      </c>
      <c s="34">
        <v>32.4</v>
      </c>
      <c s="35">
        <v>0</v>
      </c>
      <c s="36">
        <f>ROUND(ROUND(H818,2)*ROUND(G818,3),2)</f>
      </c>
      <c r="O818">
        <f>(I818*21)/100</f>
      </c>
      <c t="s">
        <v>28</v>
      </c>
    </row>
    <row r="819" spans="1:5" ht="38.25">
      <c r="A819" s="37" t="s">
        <v>56</v>
      </c>
      <c r="E819" s="38" t="s">
        <v>6648</v>
      </c>
    </row>
    <row r="820" spans="1:5" ht="12.75">
      <c r="A820" s="39" t="s">
        <v>57</v>
      </c>
      <c r="E820" s="40" t="s">
        <v>53</v>
      </c>
    </row>
    <row r="821" spans="1:5" ht="12.75">
      <c r="A821" t="s">
        <v>58</v>
      </c>
      <c r="E821" s="38" t="s">
        <v>53</v>
      </c>
    </row>
    <row r="822" spans="1:16" ht="25.5">
      <c r="A822" s="26" t="s">
        <v>51</v>
      </c>
      <c s="31" t="s">
        <v>6649</v>
      </c>
      <c s="31" t="s">
        <v>6650</v>
      </c>
      <c s="26" t="s">
        <v>53</v>
      </c>
      <c s="32" t="s">
        <v>6651</v>
      </c>
      <c s="33" t="s">
        <v>2590</v>
      </c>
      <c s="34">
        <v>4914.684</v>
      </c>
      <c s="35">
        <v>0</v>
      </c>
      <c s="36">
        <f>ROUND(ROUND(H822,2)*ROUND(G822,3),2)</f>
      </c>
      <c r="O822">
        <f>(I822*21)/100</f>
      </c>
      <c t="s">
        <v>28</v>
      </c>
    </row>
    <row r="823" spans="1:5" ht="51">
      <c r="A823" s="37" t="s">
        <v>56</v>
      </c>
      <c r="E823" s="38" t="s">
        <v>6652</v>
      </c>
    </row>
    <row r="824" spans="1:5" ht="12.75">
      <c r="A824" s="39" t="s">
        <v>57</v>
      </c>
      <c r="E824" s="40" t="s">
        <v>53</v>
      </c>
    </row>
    <row r="825" spans="1:5" ht="12.75">
      <c r="A825" t="s">
        <v>58</v>
      </c>
      <c r="E825" s="38" t="s">
        <v>53</v>
      </c>
    </row>
    <row r="826" spans="1:16" ht="25.5">
      <c r="A826" s="26" t="s">
        <v>51</v>
      </c>
      <c s="31" t="s">
        <v>6653</v>
      </c>
      <c s="31" t="s">
        <v>6654</v>
      </c>
      <c s="26" t="s">
        <v>53</v>
      </c>
      <c s="32" t="s">
        <v>6655</v>
      </c>
      <c s="33" t="s">
        <v>2590</v>
      </c>
      <c s="34">
        <v>2</v>
      </c>
      <c s="35">
        <v>0</v>
      </c>
      <c s="36">
        <f>ROUND(ROUND(H826,2)*ROUND(G826,3),2)</f>
      </c>
      <c r="O826">
        <f>(I826*21)/100</f>
      </c>
      <c t="s">
        <v>28</v>
      </c>
    </row>
    <row r="827" spans="1:5" ht="38.25">
      <c r="A827" s="37" t="s">
        <v>56</v>
      </c>
      <c r="E827" s="38" t="s">
        <v>6656</v>
      </c>
    </row>
    <row r="828" spans="1:5" ht="12.75">
      <c r="A828" s="39" t="s">
        <v>57</v>
      </c>
      <c r="E828" s="40" t="s">
        <v>53</v>
      </c>
    </row>
    <row r="829" spans="1:5" ht="12.75">
      <c r="A829" t="s">
        <v>58</v>
      </c>
      <c r="E829" s="38" t="s">
        <v>53</v>
      </c>
    </row>
    <row r="830" spans="1:16" ht="25.5">
      <c r="A830" s="26" t="s">
        <v>51</v>
      </c>
      <c s="31" t="s">
        <v>6657</v>
      </c>
      <c s="31" t="s">
        <v>6658</v>
      </c>
      <c s="26" t="s">
        <v>53</v>
      </c>
      <c s="32" t="s">
        <v>6659</v>
      </c>
      <c s="33" t="s">
        <v>2590</v>
      </c>
      <c s="34">
        <v>280</v>
      </c>
      <c s="35">
        <v>0</v>
      </c>
      <c s="36">
        <f>ROUND(ROUND(H830,2)*ROUND(G830,3),2)</f>
      </c>
      <c r="O830">
        <f>(I830*21)/100</f>
      </c>
      <c t="s">
        <v>28</v>
      </c>
    </row>
    <row r="831" spans="1:5" ht="51">
      <c r="A831" s="37" t="s">
        <v>56</v>
      </c>
      <c r="E831" s="38" t="s">
        <v>6660</v>
      </c>
    </row>
    <row r="832" spans="1:5" ht="12.75">
      <c r="A832" s="39" t="s">
        <v>57</v>
      </c>
      <c r="E832" s="40" t="s">
        <v>53</v>
      </c>
    </row>
    <row r="833" spans="1:5" ht="12.75">
      <c r="A833" t="s">
        <v>58</v>
      </c>
      <c r="E833" s="38" t="s">
        <v>53</v>
      </c>
    </row>
    <row r="834" spans="1:16" ht="38.25">
      <c r="A834" s="26" t="s">
        <v>51</v>
      </c>
      <c s="31" t="s">
        <v>6661</v>
      </c>
      <c s="31" t="s">
        <v>6662</v>
      </c>
      <c s="26" t="s">
        <v>53</v>
      </c>
      <c s="32" t="s">
        <v>6663</v>
      </c>
      <c s="33" t="s">
        <v>2590</v>
      </c>
      <c s="34">
        <v>60</v>
      </c>
      <c s="35">
        <v>0</v>
      </c>
      <c s="36">
        <f>ROUND(ROUND(H834,2)*ROUND(G834,3),2)</f>
      </c>
      <c r="O834">
        <f>(I834*21)/100</f>
      </c>
      <c t="s">
        <v>28</v>
      </c>
    </row>
    <row r="835" spans="1:5" ht="63.75">
      <c r="A835" s="37" t="s">
        <v>56</v>
      </c>
      <c r="E835" s="38" t="s">
        <v>6664</v>
      </c>
    </row>
    <row r="836" spans="1:5" ht="12.75">
      <c r="A836" s="39" t="s">
        <v>57</v>
      </c>
      <c r="E836" s="40" t="s">
        <v>53</v>
      </c>
    </row>
    <row r="837" spans="1:5" ht="12.75">
      <c r="A837" t="s">
        <v>58</v>
      </c>
      <c r="E837" s="38" t="s">
        <v>53</v>
      </c>
    </row>
    <row r="838" spans="1:16" ht="38.25">
      <c r="A838" s="26" t="s">
        <v>51</v>
      </c>
      <c s="31" t="s">
        <v>6665</v>
      </c>
      <c s="31" t="s">
        <v>6666</v>
      </c>
      <c s="26" t="s">
        <v>53</v>
      </c>
      <c s="32" t="s">
        <v>6667</v>
      </c>
      <c s="33" t="s">
        <v>2590</v>
      </c>
      <c s="34">
        <v>45</v>
      </c>
      <c s="35">
        <v>0</v>
      </c>
      <c s="36">
        <f>ROUND(ROUND(H838,2)*ROUND(G838,3),2)</f>
      </c>
      <c r="O838">
        <f>(I838*21)/100</f>
      </c>
      <c t="s">
        <v>28</v>
      </c>
    </row>
    <row r="839" spans="1:5" ht="51">
      <c r="A839" s="37" t="s">
        <v>56</v>
      </c>
      <c r="E839" s="38" t="s">
        <v>6668</v>
      </c>
    </row>
    <row r="840" spans="1:5" ht="12.75">
      <c r="A840" s="39" t="s">
        <v>57</v>
      </c>
      <c r="E840" s="40" t="s">
        <v>53</v>
      </c>
    </row>
    <row r="841" spans="1:5" ht="12.75">
      <c r="A841" t="s">
        <v>58</v>
      </c>
      <c r="E841" s="38" t="s">
        <v>53</v>
      </c>
    </row>
    <row r="842" spans="1:18" ht="12.75" customHeight="1">
      <c r="A842" s="6" t="s">
        <v>48</v>
      </c>
      <c s="6"/>
      <c s="44" t="s">
        <v>5875</v>
      </c>
      <c s="6"/>
      <c s="29" t="s">
        <v>5876</v>
      </c>
      <c s="6"/>
      <c s="6"/>
      <c s="6"/>
      <c s="46">
        <f>0+Q842</f>
      </c>
      <c r="O842">
        <f>0+R842</f>
      </c>
      <c r="Q842">
        <f>0+I843+I847+I851+I855+I859+I863+I867+I871</f>
      </c>
      <c>
        <f>0+O843+O847+O851+O855+O859+O863+O867+O871</f>
      </c>
    </row>
    <row r="843" spans="1:16" ht="25.5">
      <c r="A843" s="26" t="s">
        <v>51</v>
      </c>
      <c s="31" t="s">
        <v>561</v>
      </c>
      <c s="31" t="s">
        <v>6669</v>
      </c>
      <c s="26" t="s">
        <v>53</v>
      </c>
      <c s="32" t="s">
        <v>6670</v>
      </c>
      <c s="33" t="s">
        <v>114</v>
      </c>
      <c s="34">
        <v>49.137</v>
      </c>
      <c s="35">
        <v>0</v>
      </c>
      <c s="36">
        <f>ROUND(ROUND(H843,2)*ROUND(G843,3),2)</f>
      </c>
      <c r="O843">
        <f>(I843*21)/100</f>
      </c>
      <c t="s">
        <v>28</v>
      </c>
    </row>
    <row r="844" spans="1:5" ht="25.5">
      <c r="A844" s="37" t="s">
        <v>56</v>
      </c>
      <c r="E844" s="38" t="s">
        <v>6670</v>
      </c>
    </row>
    <row r="845" spans="1:5" ht="76.5">
      <c r="A845" s="39" t="s">
        <v>57</v>
      </c>
      <c r="E845" s="40" t="s">
        <v>6671</v>
      </c>
    </row>
    <row r="846" spans="1:5" ht="12.75">
      <c r="A846" t="s">
        <v>58</v>
      </c>
      <c r="E846" s="38" t="s">
        <v>53</v>
      </c>
    </row>
    <row r="847" spans="1:16" ht="25.5">
      <c r="A847" s="26" t="s">
        <v>51</v>
      </c>
      <c s="31" t="s">
        <v>699</v>
      </c>
      <c s="31" t="s">
        <v>6672</v>
      </c>
      <c s="26" t="s">
        <v>53</v>
      </c>
      <c s="32" t="s">
        <v>6673</v>
      </c>
      <c s="33" t="s">
        <v>114</v>
      </c>
      <c s="34">
        <v>221.089</v>
      </c>
      <c s="35">
        <v>0</v>
      </c>
      <c s="36">
        <f>ROUND(ROUND(H847,2)*ROUND(G847,3),2)</f>
      </c>
      <c r="O847">
        <f>(I847*21)/100</f>
      </c>
      <c t="s">
        <v>28</v>
      </c>
    </row>
    <row r="848" spans="1:5" ht="25.5">
      <c r="A848" s="37" t="s">
        <v>56</v>
      </c>
      <c r="E848" s="38" t="s">
        <v>6673</v>
      </c>
    </row>
    <row r="849" spans="1:5" ht="293.25">
      <c r="A849" s="39" t="s">
        <v>57</v>
      </c>
      <c r="E849" s="40" t="s">
        <v>6674</v>
      </c>
    </row>
    <row r="850" spans="1:5" ht="12.75">
      <c r="A850" t="s">
        <v>58</v>
      </c>
      <c r="E850" s="38" t="s">
        <v>53</v>
      </c>
    </row>
    <row r="851" spans="1:16" ht="12.75">
      <c r="A851" s="26" t="s">
        <v>51</v>
      </c>
      <c s="31" t="s">
        <v>6675</v>
      </c>
      <c s="31" t="s">
        <v>6676</v>
      </c>
      <c s="26" t="s">
        <v>53</v>
      </c>
      <c s="32" t="s">
        <v>6677</v>
      </c>
      <c s="33" t="s">
        <v>114</v>
      </c>
      <c s="34">
        <v>245.66</v>
      </c>
      <c s="35">
        <v>0</v>
      </c>
      <c s="36">
        <f>ROUND(ROUND(H851,2)*ROUND(G851,3),2)</f>
      </c>
      <c r="O851">
        <f>(I851*21)/100</f>
      </c>
      <c t="s">
        <v>28</v>
      </c>
    </row>
    <row r="852" spans="1:5" ht="12.75">
      <c r="A852" s="37" t="s">
        <v>56</v>
      </c>
      <c r="E852" s="38" t="s">
        <v>6677</v>
      </c>
    </row>
    <row r="853" spans="1:5" ht="12.75">
      <c r="A853" s="39" t="s">
        <v>57</v>
      </c>
      <c r="E853" s="40" t="s">
        <v>6678</v>
      </c>
    </row>
    <row r="854" spans="1:5" ht="12.75">
      <c r="A854" t="s">
        <v>58</v>
      </c>
      <c r="E854" s="38" t="s">
        <v>53</v>
      </c>
    </row>
    <row r="855" spans="1:16" ht="12.75">
      <c r="A855" s="26" t="s">
        <v>51</v>
      </c>
      <c s="31" t="s">
        <v>6679</v>
      </c>
      <c s="31" t="s">
        <v>6680</v>
      </c>
      <c s="26" t="s">
        <v>53</v>
      </c>
      <c s="32" t="s">
        <v>6681</v>
      </c>
      <c s="33" t="s">
        <v>114</v>
      </c>
      <c s="34">
        <v>245.66</v>
      </c>
      <c s="35">
        <v>0</v>
      </c>
      <c s="36">
        <f>ROUND(ROUND(H855,2)*ROUND(G855,3),2)</f>
      </c>
      <c r="O855">
        <f>(I855*21)/100</f>
      </c>
      <c t="s">
        <v>28</v>
      </c>
    </row>
    <row r="856" spans="1:5" ht="12.75">
      <c r="A856" s="37" t="s">
        <v>56</v>
      </c>
      <c r="E856" s="38" t="s">
        <v>6681</v>
      </c>
    </row>
    <row r="857" spans="1:5" ht="12.75">
      <c r="A857" s="39" t="s">
        <v>57</v>
      </c>
      <c r="E857" s="40" t="s">
        <v>53</v>
      </c>
    </row>
    <row r="858" spans="1:5" ht="12.75">
      <c r="A858" t="s">
        <v>58</v>
      </c>
      <c r="E858" s="38" t="s">
        <v>53</v>
      </c>
    </row>
    <row r="859" spans="1:16" ht="25.5">
      <c r="A859" s="26" t="s">
        <v>51</v>
      </c>
      <c s="31" t="s">
        <v>6682</v>
      </c>
      <c s="31" t="s">
        <v>6683</v>
      </c>
      <c s="26" t="s">
        <v>53</v>
      </c>
      <c s="32" t="s">
        <v>6684</v>
      </c>
      <c s="33" t="s">
        <v>114</v>
      </c>
      <c s="34">
        <v>44.67</v>
      </c>
      <c s="35">
        <v>0</v>
      </c>
      <c s="36">
        <f>ROUND(ROUND(H859,2)*ROUND(G859,3),2)</f>
      </c>
      <c r="O859">
        <f>(I859*21)/100</f>
      </c>
      <c t="s">
        <v>28</v>
      </c>
    </row>
    <row r="860" spans="1:5" ht="25.5">
      <c r="A860" s="37" t="s">
        <v>56</v>
      </c>
      <c r="E860" s="38" t="s">
        <v>6684</v>
      </c>
    </row>
    <row r="861" spans="1:5" ht="63.75">
      <c r="A861" s="39" t="s">
        <v>57</v>
      </c>
      <c r="E861" s="40" t="s">
        <v>6685</v>
      </c>
    </row>
    <row r="862" spans="1:5" ht="12.75">
      <c r="A862" t="s">
        <v>58</v>
      </c>
      <c r="E862" s="38" t="s">
        <v>53</v>
      </c>
    </row>
    <row r="863" spans="1:16" ht="25.5">
      <c r="A863" s="26" t="s">
        <v>51</v>
      </c>
      <c s="31" t="s">
        <v>6686</v>
      </c>
      <c s="31" t="s">
        <v>6687</v>
      </c>
      <c s="26" t="s">
        <v>53</v>
      </c>
      <c s="32" t="s">
        <v>6688</v>
      </c>
      <c s="33" t="s">
        <v>114</v>
      </c>
      <c s="34">
        <v>200.99</v>
      </c>
      <c s="35">
        <v>0</v>
      </c>
      <c s="36">
        <f>ROUND(ROUND(H863,2)*ROUND(G863,3),2)</f>
      </c>
      <c r="O863">
        <f>(I863*21)/100</f>
      </c>
      <c t="s">
        <v>28</v>
      </c>
    </row>
    <row r="864" spans="1:5" ht="38.25">
      <c r="A864" s="37" t="s">
        <v>56</v>
      </c>
      <c r="E864" s="38" t="s">
        <v>6689</v>
      </c>
    </row>
    <row r="865" spans="1:5" ht="280.5">
      <c r="A865" s="39" t="s">
        <v>57</v>
      </c>
      <c r="E865" s="40" t="s">
        <v>6690</v>
      </c>
    </row>
    <row r="866" spans="1:5" ht="12.75">
      <c r="A866" t="s">
        <v>58</v>
      </c>
      <c r="E866" s="38" t="s">
        <v>6691</v>
      </c>
    </row>
    <row r="867" spans="1:16" ht="12.75">
      <c r="A867" s="26" t="s">
        <v>51</v>
      </c>
      <c s="31" t="s">
        <v>6692</v>
      </c>
      <c s="31" t="s">
        <v>6693</v>
      </c>
      <c s="26" t="s">
        <v>53</v>
      </c>
      <c s="32" t="s">
        <v>6694</v>
      </c>
      <c s="33" t="s">
        <v>114</v>
      </c>
      <c s="34">
        <v>73.79</v>
      </c>
      <c s="35">
        <v>0</v>
      </c>
      <c s="36">
        <f>ROUND(ROUND(H867,2)*ROUND(G867,3),2)</f>
      </c>
      <c r="O867">
        <f>(I867*21)/100</f>
      </c>
      <c t="s">
        <v>28</v>
      </c>
    </row>
    <row r="868" spans="1:5" ht="12.75">
      <c r="A868" s="37" t="s">
        <v>56</v>
      </c>
      <c r="E868" s="38" t="s">
        <v>6694</v>
      </c>
    </row>
    <row r="869" spans="1:5" ht="114.75">
      <c r="A869" s="39" t="s">
        <v>57</v>
      </c>
      <c r="E869" s="40" t="s">
        <v>6695</v>
      </c>
    </row>
    <row r="870" spans="1:5" ht="12.75">
      <c r="A870" t="s">
        <v>58</v>
      </c>
      <c r="E870" s="38" t="s">
        <v>53</v>
      </c>
    </row>
    <row r="871" spans="1:16" ht="25.5">
      <c r="A871" s="26" t="s">
        <v>51</v>
      </c>
      <c s="31" t="s">
        <v>6696</v>
      </c>
      <c s="31" t="s">
        <v>6697</v>
      </c>
      <c s="26" t="s">
        <v>53</v>
      </c>
      <c s="32" t="s">
        <v>6698</v>
      </c>
      <c s="33" t="s">
        <v>5753</v>
      </c>
      <c s="34">
        <v>6399.081</v>
      </c>
      <c s="35">
        <v>0</v>
      </c>
      <c s="36">
        <f>ROUND(ROUND(H871,2)*ROUND(G871,3),2)</f>
      </c>
      <c r="O871">
        <f>(I871*21)/100</f>
      </c>
      <c t="s">
        <v>28</v>
      </c>
    </row>
    <row r="872" spans="1:5" ht="25.5">
      <c r="A872" s="37" t="s">
        <v>56</v>
      </c>
      <c r="E872" s="38" t="s">
        <v>6698</v>
      </c>
    </row>
    <row r="873" spans="1:5" ht="12.75">
      <c r="A873" s="39" t="s">
        <v>57</v>
      </c>
      <c r="E873" s="40" t="s">
        <v>53</v>
      </c>
    </row>
    <row r="874" spans="1:5" ht="12.75">
      <c r="A874" t="s">
        <v>58</v>
      </c>
      <c r="E874" s="38" t="s">
        <v>53</v>
      </c>
    </row>
    <row r="875" spans="1:18" ht="12.75" customHeight="1">
      <c r="A875" s="6" t="s">
        <v>48</v>
      </c>
      <c s="6"/>
      <c s="44" t="s">
        <v>6699</v>
      </c>
      <c s="6"/>
      <c s="29" t="s">
        <v>6700</v>
      </c>
      <c s="6"/>
      <c s="6"/>
      <c s="6"/>
      <c s="46">
        <f>0+Q875</f>
      </c>
      <c r="O875">
        <f>0+R875</f>
      </c>
      <c r="Q875">
        <f>0+I876+I880+I884+I888+I892+I896+I900</f>
      </c>
      <c>
        <f>0+O876+O880+O884+O888+O892+O896+O900</f>
      </c>
    </row>
    <row r="876" spans="1:16" ht="12.75">
      <c r="A876" s="26" t="s">
        <v>51</v>
      </c>
      <c s="31" t="s">
        <v>539</v>
      </c>
      <c s="31" t="s">
        <v>6701</v>
      </c>
      <c s="26" t="s">
        <v>53</v>
      </c>
      <c s="32" t="s">
        <v>6702</v>
      </c>
      <c s="33" t="s">
        <v>114</v>
      </c>
      <c s="34">
        <v>371.67</v>
      </c>
      <c s="35">
        <v>0</v>
      </c>
      <c s="36">
        <f>ROUND(ROUND(H876,2)*ROUND(G876,3),2)</f>
      </c>
      <c r="O876">
        <f>(I876*21)/100</f>
      </c>
      <c t="s">
        <v>28</v>
      </c>
    </row>
    <row r="877" spans="1:5" ht="12.75">
      <c r="A877" s="37" t="s">
        <v>56</v>
      </c>
      <c r="E877" s="38" t="s">
        <v>6702</v>
      </c>
    </row>
    <row r="878" spans="1:5" ht="127.5">
      <c r="A878" s="39" t="s">
        <v>57</v>
      </c>
      <c r="E878" s="40" t="s">
        <v>6703</v>
      </c>
    </row>
    <row r="879" spans="1:5" ht="12.75">
      <c r="A879" t="s">
        <v>58</v>
      </c>
      <c r="E879" s="38" t="s">
        <v>53</v>
      </c>
    </row>
    <row r="880" spans="1:16" ht="12.75">
      <c r="A880" s="26" t="s">
        <v>51</v>
      </c>
      <c s="31" t="s">
        <v>543</v>
      </c>
      <c s="31" t="s">
        <v>6704</v>
      </c>
      <c s="26" t="s">
        <v>53</v>
      </c>
      <c s="32" t="s">
        <v>6705</v>
      </c>
      <c s="33" t="s">
        <v>114</v>
      </c>
      <c s="34">
        <v>47.528</v>
      </c>
      <c s="35">
        <v>0</v>
      </c>
      <c s="36">
        <f>ROUND(ROUND(H880,2)*ROUND(G880,3),2)</f>
      </c>
      <c r="O880">
        <f>(I880*21)/100</f>
      </c>
      <c t="s">
        <v>28</v>
      </c>
    </row>
    <row r="881" spans="1:5" ht="12.75">
      <c r="A881" s="37" t="s">
        <v>56</v>
      </c>
      <c r="E881" s="38" t="s">
        <v>6705</v>
      </c>
    </row>
    <row r="882" spans="1:5" ht="76.5">
      <c r="A882" s="39" t="s">
        <v>57</v>
      </c>
      <c r="E882" s="40" t="s">
        <v>6706</v>
      </c>
    </row>
    <row r="883" spans="1:5" ht="12.75">
      <c r="A883" t="s">
        <v>58</v>
      </c>
      <c r="E883" s="38" t="s">
        <v>53</v>
      </c>
    </row>
    <row r="884" spans="1:16" ht="12.75">
      <c r="A884" s="26" t="s">
        <v>51</v>
      </c>
      <c s="31" t="s">
        <v>551</v>
      </c>
      <c s="31" t="s">
        <v>6707</v>
      </c>
      <c s="26" t="s">
        <v>53</v>
      </c>
      <c s="32" t="s">
        <v>6708</v>
      </c>
      <c s="33" t="s">
        <v>55</v>
      </c>
      <c s="34">
        <v>354.952</v>
      </c>
      <c s="35">
        <v>0</v>
      </c>
      <c s="36">
        <f>ROUND(ROUND(H884,2)*ROUND(G884,3),2)</f>
      </c>
      <c r="O884">
        <f>(I884*21)/100</f>
      </c>
      <c t="s">
        <v>28</v>
      </c>
    </row>
    <row r="885" spans="1:5" ht="12.75">
      <c r="A885" s="37" t="s">
        <v>56</v>
      </c>
      <c r="E885" s="38" t="s">
        <v>6708</v>
      </c>
    </row>
    <row r="886" spans="1:5" ht="12.75">
      <c r="A886" s="39" t="s">
        <v>57</v>
      </c>
      <c r="E886" s="40" t="s">
        <v>53</v>
      </c>
    </row>
    <row r="887" spans="1:5" ht="12.75">
      <c r="A887" t="s">
        <v>58</v>
      </c>
      <c r="E887" s="38" t="s">
        <v>53</v>
      </c>
    </row>
    <row r="888" spans="1:16" ht="38.25">
      <c r="A888" s="26" t="s">
        <v>51</v>
      </c>
      <c s="31" t="s">
        <v>6709</v>
      </c>
      <c s="31" t="s">
        <v>6710</v>
      </c>
      <c s="26" t="s">
        <v>53</v>
      </c>
      <c s="32" t="s">
        <v>6711</v>
      </c>
      <c s="33" t="s">
        <v>55</v>
      </c>
      <c s="34">
        <v>45.7</v>
      </c>
      <c s="35">
        <v>0</v>
      </c>
      <c s="36">
        <f>ROUND(ROUND(H888,2)*ROUND(G888,3),2)</f>
      </c>
      <c r="O888">
        <f>(I888*21)/100</f>
      </c>
      <c t="s">
        <v>28</v>
      </c>
    </row>
    <row r="889" spans="1:5" ht="38.25">
      <c r="A889" s="37" t="s">
        <v>56</v>
      </c>
      <c r="E889" s="38" t="s">
        <v>6712</v>
      </c>
    </row>
    <row r="890" spans="1:5" ht="63.75">
      <c r="A890" s="39" t="s">
        <v>57</v>
      </c>
      <c r="E890" s="40" t="s">
        <v>6713</v>
      </c>
    </row>
    <row r="891" spans="1:5" ht="12.75">
      <c r="A891" t="s">
        <v>58</v>
      </c>
      <c r="E891" s="38" t="s">
        <v>53</v>
      </c>
    </row>
    <row r="892" spans="1:16" ht="25.5">
      <c r="A892" s="26" t="s">
        <v>51</v>
      </c>
      <c s="31" t="s">
        <v>6714</v>
      </c>
      <c s="31" t="s">
        <v>6715</v>
      </c>
      <c s="26" t="s">
        <v>53</v>
      </c>
      <c s="32" t="s">
        <v>6716</v>
      </c>
      <c s="33" t="s">
        <v>55</v>
      </c>
      <c s="34">
        <v>341.3</v>
      </c>
      <c s="35">
        <v>0</v>
      </c>
      <c s="36">
        <f>ROUND(ROUND(H892,2)*ROUND(G892,3),2)</f>
      </c>
      <c r="O892">
        <f>(I892*21)/100</f>
      </c>
      <c t="s">
        <v>28</v>
      </c>
    </row>
    <row r="893" spans="1:5" ht="25.5">
      <c r="A893" s="37" t="s">
        <v>56</v>
      </c>
      <c r="E893" s="38" t="s">
        <v>6716</v>
      </c>
    </row>
    <row r="894" spans="1:5" ht="140.25">
      <c r="A894" s="39" t="s">
        <v>57</v>
      </c>
      <c r="E894" s="40" t="s">
        <v>6717</v>
      </c>
    </row>
    <row r="895" spans="1:5" ht="12.75">
      <c r="A895" t="s">
        <v>58</v>
      </c>
      <c r="E895" s="38" t="s">
        <v>53</v>
      </c>
    </row>
    <row r="896" spans="1:16" ht="25.5">
      <c r="A896" s="26" t="s">
        <v>51</v>
      </c>
      <c s="31" t="s">
        <v>6718</v>
      </c>
      <c s="31" t="s">
        <v>6719</v>
      </c>
      <c s="26" t="s">
        <v>53</v>
      </c>
      <c s="32" t="s">
        <v>6720</v>
      </c>
      <c s="33" t="s">
        <v>114</v>
      </c>
      <c s="34">
        <v>371.67</v>
      </c>
      <c s="35">
        <v>0</v>
      </c>
      <c s="36">
        <f>ROUND(ROUND(H896,2)*ROUND(G896,3),2)</f>
      </c>
      <c r="O896">
        <f>(I896*21)/100</f>
      </c>
      <c t="s">
        <v>28</v>
      </c>
    </row>
    <row r="897" spans="1:5" ht="25.5">
      <c r="A897" s="37" t="s">
        <v>56</v>
      </c>
      <c r="E897" s="38" t="s">
        <v>6720</v>
      </c>
    </row>
    <row r="898" spans="1:5" ht="140.25">
      <c r="A898" s="39" t="s">
        <v>57</v>
      </c>
      <c r="E898" s="40" t="s">
        <v>6721</v>
      </c>
    </row>
    <row r="899" spans="1:5" ht="51">
      <c r="A899" t="s">
        <v>58</v>
      </c>
      <c r="E899" s="38" t="s">
        <v>6722</v>
      </c>
    </row>
    <row r="900" spans="1:16" ht="25.5">
      <c r="A900" s="26" t="s">
        <v>51</v>
      </c>
      <c s="31" t="s">
        <v>6723</v>
      </c>
      <c s="31" t="s">
        <v>6724</v>
      </c>
      <c s="26" t="s">
        <v>53</v>
      </c>
      <c s="32" t="s">
        <v>6725</v>
      </c>
      <c s="33" t="s">
        <v>5753</v>
      </c>
      <c s="34">
        <v>8726.315</v>
      </c>
      <c s="35">
        <v>0</v>
      </c>
      <c s="36">
        <f>ROUND(ROUND(H900,2)*ROUND(G900,3),2)</f>
      </c>
      <c r="O900">
        <f>(I900*21)/100</f>
      </c>
      <c t="s">
        <v>28</v>
      </c>
    </row>
    <row r="901" spans="1:5" ht="38.25">
      <c r="A901" s="37" t="s">
        <v>56</v>
      </c>
      <c r="E901" s="38" t="s">
        <v>6726</v>
      </c>
    </row>
    <row r="902" spans="1:5" ht="12.75">
      <c r="A902" s="39" t="s">
        <v>57</v>
      </c>
      <c r="E902" s="40" t="s">
        <v>53</v>
      </c>
    </row>
    <row r="903" spans="1:5" ht="12.75">
      <c r="A903" t="s">
        <v>58</v>
      </c>
      <c r="E903" s="38" t="s">
        <v>53</v>
      </c>
    </row>
    <row r="904" spans="1:18" ht="12.75" customHeight="1">
      <c r="A904" s="6" t="s">
        <v>48</v>
      </c>
      <c s="6"/>
      <c s="44" t="s">
        <v>6727</v>
      </c>
      <c s="6"/>
      <c s="29" t="s">
        <v>6728</v>
      </c>
      <c s="6"/>
      <c s="6"/>
      <c s="6"/>
      <c s="46">
        <f>0+Q904</f>
      </c>
      <c r="O904">
        <f>0+R904</f>
      </c>
      <c r="Q904">
        <f>0+I905+I909+I913+I917+I921+I925+I929+I933+I937</f>
      </c>
      <c>
        <f>0+O905+O909+O913+O917+O921+O925+O929+O933+O937</f>
      </c>
    </row>
    <row r="905" spans="1:16" ht="12.75">
      <c r="A905" s="26" t="s">
        <v>51</v>
      </c>
      <c s="31" t="s">
        <v>46</v>
      </c>
      <c s="31" t="s">
        <v>6729</v>
      </c>
      <c s="26" t="s">
        <v>53</v>
      </c>
      <c s="32" t="s">
        <v>6730</v>
      </c>
      <c s="33" t="s">
        <v>114</v>
      </c>
      <c s="34">
        <v>21.26</v>
      </c>
      <c s="35">
        <v>0</v>
      </c>
      <c s="36">
        <f>ROUND(ROUND(H905,2)*ROUND(G905,3),2)</f>
      </c>
      <c r="O905">
        <f>(I905*21)/100</f>
      </c>
      <c t="s">
        <v>28</v>
      </c>
    </row>
    <row r="906" spans="1:5" ht="12.75">
      <c r="A906" s="37" t="s">
        <v>56</v>
      </c>
      <c r="E906" s="38" t="s">
        <v>6730</v>
      </c>
    </row>
    <row r="907" spans="1:5" ht="38.25">
      <c r="A907" s="39" t="s">
        <v>57</v>
      </c>
      <c r="E907" s="40" t="s">
        <v>6731</v>
      </c>
    </row>
    <row r="908" spans="1:5" ht="12.75">
      <c r="A908" t="s">
        <v>58</v>
      </c>
      <c r="E908" s="38" t="s">
        <v>53</v>
      </c>
    </row>
    <row r="909" spans="1:16" ht="12.75">
      <c r="A909" s="26" t="s">
        <v>51</v>
      </c>
      <c s="31" t="s">
        <v>95</v>
      </c>
      <c s="31" t="s">
        <v>6732</v>
      </c>
      <c s="26" t="s">
        <v>53</v>
      </c>
      <c s="32" t="s">
        <v>6730</v>
      </c>
      <c s="33" t="s">
        <v>114</v>
      </c>
      <c s="34">
        <v>10.901</v>
      </c>
      <c s="35">
        <v>0</v>
      </c>
      <c s="36">
        <f>ROUND(ROUND(H909,2)*ROUND(G909,3),2)</f>
      </c>
      <c r="O909">
        <f>(I909*21)/100</f>
      </c>
      <c t="s">
        <v>28</v>
      </c>
    </row>
    <row r="910" spans="1:5" ht="12.75">
      <c r="A910" s="37" t="s">
        <v>56</v>
      </c>
      <c r="E910" s="38" t="s">
        <v>6730</v>
      </c>
    </row>
    <row r="911" spans="1:5" ht="12.75">
      <c r="A911" s="39" t="s">
        <v>57</v>
      </c>
      <c r="E911" s="40" t="s">
        <v>53</v>
      </c>
    </row>
    <row r="912" spans="1:5" ht="12.75">
      <c r="A912" t="s">
        <v>58</v>
      </c>
      <c r="E912" s="38" t="s">
        <v>53</v>
      </c>
    </row>
    <row r="913" spans="1:16" ht="12.75">
      <c r="A913" s="26" t="s">
        <v>51</v>
      </c>
      <c s="31" t="s">
        <v>310</v>
      </c>
      <c s="31" t="s">
        <v>6733</v>
      </c>
      <c s="26" t="s">
        <v>53</v>
      </c>
      <c s="32" t="s">
        <v>6734</v>
      </c>
      <c s="33" t="s">
        <v>114</v>
      </c>
      <c s="34">
        <v>99.132</v>
      </c>
      <c s="35">
        <v>0</v>
      </c>
      <c s="36">
        <f>ROUND(ROUND(H913,2)*ROUND(G913,3),2)</f>
      </c>
      <c r="O913">
        <f>(I913*21)/100</f>
      </c>
      <c t="s">
        <v>28</v>
      </c>
    </row>
    <row r="914" spans="1:5" ht="12.75">
      <c r="A914" s="37" t="s">
        <v>56</v>
      </c>
      <c r="E914" s="38" t="s">
        <v>6734</v>
      </c>
    </row>
    <row r="915" spans="1:5" ht="12.75">
      <c r="A915" s="39" t="s">
        <v>57</v>
      </c>
      <c r="E915" s="40" t="s">
        <v>53</v>
      </c>
    </row>
    <row r="916" spans="1:5" ht="12.75">
      <c r="A916" t="s">
        <v>58</v>
      </c>
      <c r="E916" s="38" t="s">
        <v>53</v>
      </c>
    </row>
    <row r="917" spans="1:16" ht="12.75">
      <c r="A917" s="26" t="s">
        <v>51</v>
      </c>
      <c s="31" t="s">
        <v>6735</v>
      </c>
      <c s="31" t="s">
        <v>6736</v>
      </c>
      <c s="26" t="s">
        <v>53</v>
      </c>
      <c s="32" t="s">
        <v>6737</v>
      </c>
      <c s="33" t="s">
        <v>114</v>
      </c>
      <c s="34">
        <v>121.29</v>
      </c>
      <c s="35">
        <v>0</v>
      </c>
      <c s="36">
        <f>ROUND(ROUND(H917,2)*ROUND(G917,3),2)</f>
      </c>
      <c r="O917">
        <f>(I917*21)/100</f>
      </c>
      <c t="s">
        <v>28</v>
      </c>
    </row>
    <row r="918" spans="1:5" ht="12.75">
      <c r="A918" s="37" t="s">
        <v>56</v>
      </c>
      <c r="E918" s="38" t="s">
        <v>6737</v>
      </c>
    </row>
    <row r="919" spans="1:5" ht="12.75">
      <c r="A919" s="39" t="s">
        <v>57</v>
      </c>
      <c r="E919" s="40" t="s">
        <v>53</v>
      </c>
    </row>
    <row r="920" spans="1:5" ht="12.75">
      <c r="A920" t="s">
        <v>58</v>
      </c>
      <c r="E920" s="38" t="s">
        <v>53</v>
      </c>
    </row>
    <row r="921" spans="1:16" ht="12.75">
      <c r="A921" s="26" t="s">
        <v>51</v>
      </c>
      <c s="31" t="s">
        <v>6738</v>
      </c>
      <c s="31" t="s">
        <v>6739</v>
      </c>
      <c s="26" t="s">
        <v>53</v>
      </c>
      <c s="32" t="s">
        <v>6740</v>
      </c>
      <c s="33" t="s">
        <v>114</v>
      </c>
      <c s="34">
        <v>121.29</v>
      </c>
      <c s="35">
        <v>0</v>
      </c>
      <c s="36">
        <f>ROUND(ROUND(H921,2)*ROUND(G921,3),2)</f>
      </c>
      <c r="O921">
        <f>(I921*21)/100</f>
      </c>
      <c t="s">
        <v>28</v>
      </c>
    </row>
    <row r="922" spans="1:5" ht="12.75">
      <c r="A922" s="37" t="s">
        <v>56</v>
      </c>
      <c r="E922" s="38" t="s">
        <v>6740</v>
      </c>
    </row>
    <row r="923" spans="1:5" ht="12.75">
      <c r="A923" s="39" t="s">
        <v>57</v>
      </c>
      <c r="E923" s="40" t="s">
        <v>53</v>
      </c>
    </row>
    <row r="924" spans="1:5" ht="12.75">
      <c r="A924" t="s">
        <v>58</v>
      </c>
      <c r="E924" s="38" t="s">
        <v>53</v>
      </c>
    </row>
    <row r="925" spans="1:16" ht="25.5">
      <c r="A925" s="26" t="s">
        <v>51</v>
      </c>
      <c s="31" t="s">
        <v>6741</v>
      </c>
      <c s="31" t="s">
        <v>6742</v>
      </c>
      <c s="26" t="s">
        <v>53</v>
      </c>
      <c s="32" t="s">
        <v>6743</v>
      </c>
      <c s="33" t="s">
        <v>114</v>
      </c>
      <c s="34">
        <v>121.29</v>
      </c>
      <c s="35">
        <v>0</v>
      </c>
      <c s="36">
        <f>ROUND(ROUND(H925,2)*ROUND(G925,3),2)</f>
      </c>
      <c r="O925">
        <f>(I925*21)/100</f>
      </c>
      <c t="s">
        <v>28</v>
      </c>
    </row>
    <row r="926" spans="1:5" ht="25.5">
      <c r="A926" s="37" t="s">
        <v>56</v>
      </c>
      <c r="E926" s="38" t="s">
        <v>6743</v>
      </c>
    </row>
    <row r="927" spans="1:5" ht="102">
      <c r="A927" s="39" t="s">
        <v>57</v>
      </c>
      <c r="E927" s="40" t="s">
        <v>6744</v>
      </c>
    </row>
    <row r="928" spans="1:5" ht="12.75">
      <c r="A928" t="s">
        <v>58</v>
      </c>
      <c r="E928" s="38" t="s">
        <v>53</v>
      </c>
    </row>
    <row r="929" spans="1:16" ht="25.5">
      <c r="A929" s="26" t="s">
        <v>51</v>
      </c>
      <c s="31" t="s">
        <v>6745</v>
      </c>
      <c s="31" t="s">
        <v>6746</v>
      </c>
      <c s="26" t="s">
        <v>53</v>
      </c>
      <c s="32" t="s">
        <v>6747</v>
      </c>
      <c s="33" t="s">
        <v>114</v>
      </c>
      <c s="34">
        <v>90.12</v>
      </c>
      <c s="35">
        <v>0</v>
      </c>
      <c s="36">
        <f>ROUND(ROUND(H929,2)*ROUND(G929,3),2)</f>
      </c>
      <c r="O929">
        <f>(I929*21)/100</f>
      </c>
      <c t="s">
        <v>28</v>
      </c>
    </row>
    <row r="930" spans="1:5" ht="25.5">
      <c r="A930" s="37" t="s">
        <v>56</v>
      </c>
      <c r="E930" s="38" t="s">
        <v>6747</v>
      </c>
    </row>
    <row r="931" spans="1:5" ht="51">
      <c r="A931" s="39" t="s">
        <v>57</v>
      </c>
      <c r="E931" s="40" t="s">
        <v>6748</v>
      </c>
    </row>
    <row r="932" spans="1:5" ht="12.75">
      <c r="A932" t="s">
        <v>58</v>
      </c>
      <c r="E932" s="38" t="s">
        <v>53</v>
      </c>
    </row>
    <row r="933" spans="1:16" ht="12.75">
      <c r="A933" s="26" t="s">
        <v>51</v>
      </c>
      <c s="31" t="s">
        <v>6749</v>
      </c>
      <c s="31" t="s">
        <v>6750</v>
      </c>
      <c s="26" t="s">
        <v>53</v>
      </c>
      <c s="32" t="s">
        <v>6751</v>
      </c>
      <c s="33" t="s">
        <v>114</v>
      </c>
      <c s="34">
        <v>31.17</v>
      </c>
      <c s="35">
        <v>0</v>
      </c>
      <c s="36">
        <f>ROUND(ROUND(H933,2)*ROUND(G933,3),2)</f>
      </c>
      <c r="O933">
        <f>(I933*21)/100</f>
      </c>
      <c t="s">
        <v>28</v>
      </c>
    </row>
    <row r="934" spans="1:5" ht="12.75">
      <c r="A934" s="37" t="s">
        <v>56</v>
      </c>
      <c r="E934" s="38" t="s">
        <v>6751</v>
      </c>
    </row>
    <row r="935" spans="1:5" ht="63.75">
      <c r="A935" s="39" t="s">
        <v>57</v>
      </c>
      <c r="E935" s="40" t="s">
        <v>6752</v>
      </c>
    </row>
    <row r="936" spans="1:5" ht="12.75">
      <c r="A936" t="s">
        <v>58</v>
      </c>
      <c r="E936" s="38" t="s">
        <v>53</v>
      </c>
    </row>
    <row r="937" spans="1:16" ht="25.5">
      <c r="A937" s="26" t="s">
        <v>51</v>
      </c>
      <c s="31" t="s">
        <v>6753</v>
      </c>
      <c s="31" t="s">
        <v>6754</v>
      </c>
      <c s="26" t="s">
        <v>53</v>
      </c>
      <c s="32" t="s">
        <v>6755</v>
      </c>
      <c s="33" t="s">
        <v>5753</v>
      </c>
      <c s="34">
        <v>1566.06</v>
      </c>
      <c s="35">
        <v>0</v>
      </c>
      <c s="36">
        <f>ROUND(ROUND(H937,2)*ROUND(G937,3),2)</f>
      </c>
      <c r="O937">
        <f>(I937*21)/100</f>
      </c>
      <c t="s">
        <v>28</v>
      </c>
    </row>
    <row r="938" spans="1:5" ht="25.5">
      <c r="A938" s="37" t="s">
        <v>56</v>
      </c>
      <c r="E938" s="38" t="s">
        <v>6755</v>
      </c>
    </row>
    <row r="939" spans="1:5" ht="12.75">
      <c r="A939" s="39" t="s">
        <v>57</v>
      </c>
      <c r="E939" s="40" t="s">
        <v>53</v>
      </c>
    </row>
    <row r="940" spans="1:5" ht="12.75">
      <c r="A940" t="s">
        <v>58</v>
      </c>
      <c r="E940" s="38" t="s">
        <v>53</v>
      </c>
    </row>
    <row r="941" spans="1:18" ht="12.75" customHeight="1">
      <c r="A941" s="6" t="s">
        <v>48</v>
      </c>
      <c s="6"/>
      <c s="44" t="s">
        <v>5879</v>
      </c>
      <c s="6"/>
      <c s="29" t="s">
        <v>5880</v>
      </c>
      <c s="6"/>
      <c s="6"/>
      <c s="6"/>
      <c s="46">
        <f>0+Q941</f>
      </c>
      <c r="O941">
        <f>0+R941</f>
      </c>
      <c r="Q941">
        <f>0+I942+I946+I950+I954+I958+I962+I966</f>
      </c>
      <c>
        <f>0+O942+O946+O950+O954+O958+O962+O966</f>
      </c>
    </row>
    <row r="942" spans="1:16" ht="12.75">
      <c r="A942" s="26" t="s">
        <v>51</v>
      </c>
      <c s="31" t="s">
        <v>6756</v>
      </c>
      <c s="31" t="s">
        <v>5881</v>
      </c>
      <c s="26" t="s">
        <v>53</v>
      </c>
      <c s="32" t="s">
        <v>5882</v>
      </c>
      <c s="33" t="s">
        <v>114</v>
      </c>
      <c s="34">
        <v>53.4</v>
      </c>
      <c s="35">
        <v>0</v>
      </c>
      <c s="36">
        <f>ROUND(ROUND(H942,2)*ROUND(G942,3),2)</f>
      </c>
      <c r="O942">
        <f>(I942*21)/100</f>
      </c>
      <c t="s">
        <v>28</v>
      </c>
    </row>
    <row r="943" spans="1:5" ht="12.75">
      <c r="A943" s="37" t="s">
        <v>56</v>
      </c>
      <c r="E943" s="38" t="s">
        <v>5882</v>
      </c>
    </row>
    <row r="944" spans="1:5" ht="12.75">
      <c r="A944" s="39" t="s">
        <v>57</v>
      </c>
      <c r="E944" s="40" t="s">
        <v>6757</v>
      </c>
    </row>
    <row r="945" spans="1:5" ht="12.75">
      <c r="A945" t="s">
        <v>58</v>
      </c>
      <c r="E945" s="38" t="s">
        <v>53</v>
      </c>
    </row>
    <row r="946" spans="1:16" ht="12.75">
      <c r="A946" s="26" t="s">
        <v>51</v>
      </c>
      <c s="31" t="s">
        <v>6758</v>
      </c>
      <c s="31" t="s">
        <v>6759</v>
      </c>
      <c s="26" t="s">
        <v>53</v>
      </c>
      <c s="32" t="s">
        <v>6760</v>
      </c>
      <c s="33" t="s">
        <v>114</v>
      </c>
      <c s="34">
        <v>13.57</v>
      </c>
      <c s="35">
        <v>0</v>
      </c>
      <c s="36">
        <f>ROUND(ROUND(H946,2)*ROUND(G946,3),2)</f>
      </c>
      <c r="O946">
        <f>(I946*21)/100</f>
      </c>
      <c t="s">
        <v>28</v>
      </c>
    </row>
    <row r="947" spans="1:5" ht="12.75">
      <c r="A947" s="37" t="s">
        <v>56</v>
      </c>
      <c r="E947" s="38" t="s">
        <v>6760</v>
      </c>
    </row>
    <row r="948" spans="1:5" ht="12.75">
      <c r="A948" s="39" t="s">
        <v>57</v>
      </c>
      <c r="E948" s="40" t="s">
        <v>53</v>
      </c>
    </row>
    <row r="949" spans="1:5" ht="12.75">
      <c r="A949" t="s">
        <v>58</v>
      </c>
      <c r="E949" s="38" t="s">
        <v>53</v>
      </c>
    </row>
    <row r="950" spans="1:16" ht="12.75">
      <c r="A950" s="26" t="s">
        <v>51</v>
      </c>
      <c s="31" t="s">
        <v>6761</v>
      </c>
      <c s="31" t="s">
        <v>6762</v>
      </c>
      <c s="26" t="s">
        <v>53</v>
      </c>
      <c s="32" t="s">
        <v>6763</v>
      </c>
      <c s="33" t="s">
        <v>114</v>
      </c>
      <c s="34">
        <v>39.83</v>
      </c>
      <c s="35">
        <v>0</v>
      </c>
      <c s="36">
        <f>ROUND(ROUND(H950,2)*ROUND(G950,3),2)</f>
      </c>
      <c r="O950">
        <f>(I950*21)/100</f>
      </c>
      <c t="s">
        <v>28</v>
      </c>
    </row>
    <row r="951" spans="1:5" ht="12.75">
      <c r="A951" s="37" t="s">
        <v>56</v>
      </c>
      <c r="E951" s="38" t="s">
        <v>6763</v>
      </c>
    </row>
    <row r="952" spans="1:5" ht="12.75">
      <c r="A952" s="39" t="s">
        <v>57</v>
      </c>
      <c r="E952" s="40" t="s">
        <v>53</v>
      </c>
    </row>
    <row r="953" spans="1:5" ht="12.75">
      <c r="A953" t="s">
        <v>58</v>
      </c>
      <c r="E953" s="38" t="s">
        <v>53</v>
      </c>
    </row>
    <row r="954" spans="1:16" ht="12.75">
      <c r="A954" s="26" t="s">
        <v>51</v>
      </c>
      <c s="31" t="s">
        <v>6764</v>
      </c>
      <c s="31" t="s">
        <v>6765</v>
      </c>
      <c s="26" t="s">
        <v>53</v>
      </c>
      <c s="32" t="s">
        <v>6766</v>
      </c>
      <c s="33" t="s">
        <v>114</v>
      </c>
      <c s="34">
        <v>13.57</v>
      </c>
      <c s="35">
        <v>0</v>
      </c>
      <c s="36">
        <f>ROUND(ROUND(H954,2)*ROUND(G954,3),2)</f>
      </c>
      <c r="O954">
        <f>(I954*21)/100</f>
      </c>
      <c t="s">
        <v>28</v>
      </c>
    </row>
    <row r="955" spans="1:5" ht="12.75">
      <c r="A955" s="37" t="s">
        <v>56</v>
      </c>
      <c r="E955" s="38" t="s">
        <v>6766</v>
      </c>
    </row>
    <row r="956" spans="1:5" ht="38.25">
      <c r="A956" s="39" t="s">
        <v>57</v>
      </c>
      <c r="E956" s="40" t="s">
        <v>6767</v>
      </c>
    </row>
    <row r="957" spans="1:5" ht="12.75">
      <c r="A957" t="s">
        <v>58</v>
      </c>
      <c r="E957" s="38" t="s">
        <v>53</v>
      </c>
    </row>
    <row r="958" spans="1:16" ht="12.75">
      <c r="A958" s="26" t="s">
        <v>51</v>
      </c>
      <c s="31" t="s">
        <v>6768</v>
      </c>
      <c s="31" t="s">
        <v>6769</v>
      </c>
      <c s="26" t="s">
        <v>53</v>
      </c>
      <c s="32" t="s">
        <v>6770</v>
      </c>
      <c s="33" t="s">
        <v>114</v>
      </c>
      <c s="34">
        <v>39.83</v>
      </c>
      <c s="35">
        <v>0</v>
      </c>
      <c s="36">
        <f>ROUND(ROUND(H958,2)*ROUND(G958,3),2)</f>
      </c>
      <c r="O958">
        <f>(I958*21)/100</f>
      </c>
      <c t="s">
        <v>28</v>
      </c>
    </row>
    <row r="959" spans="1:5" ht="12.75">
      <c r="A959" s="37" t="s">
        <v>56</v>
      </c>
      <c r="E959" s="38" t="s">
        <v>6770</v>
      </c>
    </row>
    <row r="960" spans="1:5" ht="12.75">
      <c r="A960" s="39" t="s">
        <v>57</v>
      </c>
      <c r="E960" s="40" t="s">
        <v>53</v>
      </c>
    </row>
    <row r="961" spans="1:5" ht="12.75">
      <c r="A961" t="s">
        <v>58</v>
      </c>
      <c r="E961" s="38" t="s">
        <v>53</v>
      </c>
    </row>
    <row r="962" spans="1:16" ht="12.75">
      <c r="A962" s="26" t="s">
        <v>51</v>
      </c>
      <c s="31" t="s">
        <v>6771</v>
      </c>
      <c s="31" t="s">
        <v>6772</v>
      </c>
      <c s="26" t="s">
        <v>53</v>
      </c>
      <c s="32" t="s">
        <v>6773</v>
      </c>
      <c s="33" t="s">
        <v>114</v>
      </c>
      <c s="34">
        <v>39.83</v>
      </c>
      <c s="35">
        <v>0</v>
      </c>
      <c s="36">
        <f>ROUND(ROUND(H962,2)*ROUND(G962,3),2)</f>
      </c>
      <c r="O962">
        <f>(I962*21)/100</f>
      </c>
      <c t="s">
        <v>28</v>
      </c>
    </row>
    <row r="963" spans="1:5" ht="12.75">
      <c r="A963" s="37" t="s">
        <v>56</v>
      </c>
      <c r="E963" s="38" t="s">
        <v>6773</v>
      </c>
    </row>
    <row r="964" spans="1:5" ht="38.25">
      <c r="A964" s="39" t="s">
        <v>57</v>
      </c>
      <c r="E964" s="40" t="s">
        <v>6774</v>
      </c>
    </row>
    <row r="965" spans="1:5" ht="12.75">
      <c r="A965" t="s">
        <v>58</v>
      </c>
      <c r="E965" s="38" t="s">
        <v>53</v>
      </c>
    </row>
    <row r="966" spans="1:16" ht="25.5">
      <c r="A966" s="26" t="s">
        <v>51</v>
      </c>
      <c s="31" t="s">
        <v>6775</v>
      </c>
      <c s="31" t="s">
        <v>6776</v>
      </c>
      <c s="26" t="s">
        <v>53</v>
      </c>
      <c s="32" t="s">
        <v>6777</v>
      </c>
      <c s="33" t="s">
        <v>5753</v>
      </c>
      <c s="34">
        <v>1080.908</v>
      </c>
      <c s="35">
        <v>0</v>
      </c>
      <c s="36">
        <f>ROUND(ROUND(H966,2)*ROUND(G966,3),2)</f>
      </c>
      <c r="O966">
        <f>(I966*21)/100</f>
      </c>
      <c t="s">
        <v>28</v>
      </c>
    </row>
    <row r="967" spans="1:5" ht="25.5">
      <c r="A967" s="37" t="s">
        <v>56</v>
      </c>
      <c r="E967" s="38" t="s">
        <v>6777</v>
      </c>
    </row>
    <row r="968" spans="1:5" ht="12.75">
      <c r="A968" s="39" t="s">
        <v>57</v>
      </c>
      <c r="E968" s="40" t="s">
        <v>53</v>
      </c>
    </row>
    <row r="969" spans="1:5" ht="12.75">
      <c r="A969" t="s">
        <v>58</v>
      </c>
      <c r="E969" s="38" t="s">
        <v>53</v>
      </c>
    </row>
    <row r="970" spans="1:18" ht="12.75" customHeight="1">
      <c r="A970" s="6" t="s">
        <v>48</v>
      </c>
      <c s="6"/>
      <c s="44" t="s">
        <v>6778</v>
      </c>
      <c s="6"/>
      <c s="29" t="s">
        <v>6779</v>
      </c>
      <c s="6"/>
      <c s="6"/>
      <c s="6"/>
      <c s="46">
        <f>0+Q970</f>
      </c>
      <c r="O970">
        <f>0+R970</f>
      </c>
      <c r="Q970">
        <f>0+I971+I975+I979+I983+I987+I991+I995+I999+I1003+I1007+I1011+I1015+I1019</f>
      </c>
      <c>
        <f>0+O971+O975+O979+O983+O987+O991+O995+O999+O1003+O1007+O1011+O1015+O1019</f>
      </c>
    </row>
    <row r="971" spans="1:16" ht="12.75">
      <c r="A971" s="26" t="s">
        <v>51</v>
      </c>
      <c s="31" t="s">
        <v>563</v>
      </c>
      <c s="31" t="s">
        <v>6780</v>
      </c>
      <c s="26" t="s">
        <v>53</v>
      </c>
      <c s="32" t="s">
        <v>6781</v>
      </c>
      <c s="33" t="s">
        <v>114</v>
      </c>
      <c s="34">
        <v>114.279</v>
      </c>
      <c s="35">
        <v>0</v>
      </c>
      <c s="36">
        <f>ROUND(ROUND(H971,2)*ROUND(G971,3),2)</f>
      </c>
      <c r="O971">
        <f>(I971*21)/100</f>
      </c>
      <c t="s">
        <v>28</v>
      </c>
    </row>
    <row r="972" spans="1:5" ht="25.5">
      <c r="A972" s="37" t="s">
        <v>56</v>
      </c>
      <c r="E972" s="38" t="s">
        <v>6782</v>
      </c>
    </row>
    <row r="973" spans="1:5" ht="153">
      <c r="A973" s="39" t="s">
        <v>57</v>
      </c>
      <c r="E973" s="40" t="s">
        <v>6783</v>
      </c>
    </row>
    <row r="974" spans="1:5" ht="12.75">
      <c r="A974" t="s">
        <v>58</v>
      </c>
      <c r="E974" s="38" t="s">
        <v>53</v>
      </c>
    </row>
    <row r="975" spans="1:16" ht="25.5">
      <c r="A975" s="26" t="s">
        <v>51</v>
      </c>
      <c s="31" t="s">
        <v>565</v>
      </c>
      <c s="31" t="s">
        <v>6784</v>
      </c>
      <c s="26" t="s">
        <v>53</v>
      </c>
      <c s="32" t="s">
        <v>6785</v>
      </c>
      <c s="33" t="s">
        <v>114</v>
      </c>
      <c s="34">
        <v>368.184</v>
      </c>
      <c s="35">
        <v>0</v>
      </c>
      <c s="36">
        <f>ROUND(ROUND(H975,2)*ROUND(G975,3),2)</f>
      </c>
      <c r="O975">
        <f>(I975*21)/100</f>
      </c>
      <c t="s">
        <v>28</v>
      </c>
    </row>
    <row r="976" spans="1:5" ht="25.5">
      <c r="A976" s="37" t="s">
        <v>56</v>
      </c>
      <c r="E976" s="38" t="s">
        <v>6785</v>
      </c>
    </row>
    <row r="977" spans="1:5" ht="382.5">
      <c r="A977" s="39" t="s">
        <v>57</v>
      </c>
      <c r="E977" s="40" t="s">
        <v>6786</v>
      </c>
    </row>
    <row r="978" spans="1:5" ht="12.75">
      <c r="A978" t="s">
        <v>58</v>
      </c>
      <c r="E978" s="38" t="s">
        <v>53</v>
      </c>
    </row>
    <row r="979" spans="1:16" ht="25.5">
      <c r="A979" s="26" t="s">
        <v>51</v>
      </c>
      <c s="31" t="s">
        <v>703</v>
      </c>
      <c s="31" t="s">
        <v>6787</v>
      </c>
      <c s="26" t="s">
        <v>53</v>
      </c>
      <c s="32" t="s">
        <v>6788</v>
      </c>
      <c s="33" t="s">
        <v>114</v>
      </c>
      <c s="34">
        <v>35.673</v>
      </c>
      <c s="35">
        <v>0</v>
      </c>
      <c s="36">
        <f>ROUND(ROUND(H979,2)*ROUND(G979,3),2)</f>
      </c>
      <c r="O979">
        <f>(I979*21)/100</f>
      </c>
      <c t="s">
        <v>28</v>
      </c>
    </row>
    <row r="980" spans="1:5" ht="25.5">
      <c r="A980" s="37" t="s">
        <v>56</v>
      </c>
      <c r="E980" s="38" t="s">
        <v>6788</v>
      </c>
    </row>
    <row r="981" spans="1:5" ht="165.75">
      <c r="A981" s="39" t="s">
        <v>57</v>
      </c>
      <c r="E981" s="40" t="s">
        <v>6789</v>
      </c>
    </row>
    <row r="982" spans="1:5" ht="12.75">
      <c r="A982" t="s">
        <v>58</v>
      </c>
      <c r="E982" s="38" t="s">
        <v>53</v>
      </c>
    </row>
    <row r="983" spans="1:16" ht="12.75">
      <c r="A983" s="26" t="s">
        <v>51</v>
      </c>
      <c s="31" t="s">
        <v>587</v>
      </c>
      <c s="31" t="s">
        <v>6790</v>
      </c>
      <c s="26" t="s">
        <v>53</v>
      </c>
      <c s="32" t="s">
        <v>6791</v>
      </c>
      <c s="33" t="s">
        <v>114</v>
      </c>
      <c s="34">
        <v>5.5</v>
      </c>
      <c s="35">
        <v>0</v>
      </c>
      <c s="36">
        <f>ROUND(ROUND(H983,2)*ROUND(G983,3),2)</f>
      </c>
      <c r="O983">
        <f>(I983*21)/100</f>
      </c>
      <c t="s">
        <v>28</v>
      </c>
    </row>
    <row r="984" spans="1:5" ht="12.75">
      <c r="A984" s="37" t="s">
        <v>56</v>
      </c>
      <c r="E984" s="38" t="s">
        <v>6791</v>
      </c>
    </row>
    <row r="985" spans="1:5" ht="12.75">
      <c r="A985" s="39" t="s">
        <v>57</v>
      </c>
      <c r="E985" s="40" t="s">
        <v>53</v>
      </c>
    </row>
    <row r="986" spans="1:5" ht="12.75">
      <c r="A986" t="s">
        <v>58</v>
      </c>
      <c r="E986" s="38" t="s">
        <v>53</v>
      </c>
    </row>
    <row r="987" spans="1:16" ht="12.75">
      <c r="A987" s="26" t="s">
        <v>51</v>
      </c>
      <c s="31" t="s">
        <v>6792</v>
      </c>
      <c s="31" t="s">
        <v>6793</v>
      </c>
      <c s="26" t="s">
        <v>53</v>
      </c>
      <c s="32" t="s">
        <v>6794</v>
      </c>
      <c s="33" t="s">
        <v>114</v>
      </c>
      <c s="34">
        <v>1695.095</v>
      </c>
      <c s="35">
        <v>0</v>
      </c>
      <c s="36">
        <f>ROUND(ROUND(H987,2)*ROUND(G987,3),2)</f>
      </c>
      <c r="O987">
        <f>(I987*21)/100</f>
      </c>
      <c t="s">
        <v>28</v>
      </c>
    </row>
    <row r="988" spans="1:5" ht="12.75">
      <c r="A988" s="37" t="s">
        <v>56</v>
      </c>
      <c r="E988" s="38" t="s">
        <v>6794</v>
      </c>
    </row>
    <row r="989" spans="1:5" ht="51">
      <c r="A989" s="39" t="s">
        <v>57</v>
      </c>
      <c r="E989" s="40" t="s">
        <v>6795</v>
      </c>
    </row>
    <row r="990" spans="1:5" ht="12.75">
      <c r="A990" t="s">
        <v>58</v>
      </c>
      <c r="E990" s="38" t="s">
        <v>53</v>
      </c>
    </row>
    <row r="991" spans="1:16" ht="12.75">
      <c r="A991" s="26" t="s">
        <v>51</v>
      </c>
      <c s="31" t="s">
        <v>6796</v>
      </c>
      <c s="31" t="s">
        <v>6797</v>
      </c>
      <c s="26" t="s">
        <v>53</v>
      </c>
      <c s="32" t="s">
        <v>6798</v>
      </c>
      <c s="33" t="s">
        <v>114</v>
      </c>
      <c s="34">
        <v>1695.095</v>
      </c>
      <c s="35">
        <v>0</v>
      </c>
      <c s="36">
        <f>ROUND(ROUND(H991,2)*ROUND(G991,3),2)</f>
      </c>
      <c r="O991">
        <f>(I991*21)/100</f>
      </c>
      <c t="s">
        <v>28</v>
      </c>
    </row>
    <row r="992" spans="1:5" ht="12.75">
      <c r="A992" s="37" t="s">
        <v>56</v>
      </c>
      <c r="E992" s="38" t="s">
        <v>6798</v>
      </c>
    </row>
    <row r="993" spans="1:5" ht="12.75">
      <c r="A993" s="39" t="s">
        <v>57</v>
      </c>
      <c r="E993" s="40" t="s">
        <v>53</v>
      </c>
    </row>
    <row r="994" spans="1:5" ht="12.75">
      <c r="A994" t="s">
        <v>58</v>
      </c>
      <c r="E994" s="38" t="s">
        <v>53</v>
      </c>
    </row>
    <row r="995" spans="1:16" ht="25.5">
      <c r="A995" s="26" t="s">
        <v>51</v>
      </c>
      <c s="31" t="s">
        <v>6799</v>
      </c>
      <c s="31" t="s">
        <v>6800</v>
      </c>
      <c s="26" t="s">
        <v>53</v>
      </c>
      <c s="32" t="s">
        <v>6801</v>
      </c>
      <c s="33" t="s">
        <v>114</v>
      </c>
      <c s="34">
        <v>103.89</v>
      </c>
      <c s="35">
        <v>0</v>
      </c>
      <c s="36">
        <f>ROUND(ROUND(H995,2)*ROUND(G995,3),2)</f>
      </c>
      <c r="O995">
        <f>(I995*21)/100</f>
      </c>
      <c t="s">
        <v>28</v>
      </c>
    </row>
    <row r="996" spans="1:5" ht="25.5">
      <c r="A996" s="37" t="s">
        <v>56</v>
      </c>
      <c r="E996" s="38" t="s">
        <v>6801</v>
      </c>
    </row>
    <row r="997" spans="1:5" ht="140.25">
      <c r="A997" s="39" t="s">
        <v>57</v>
      </c>
      <c r="E997" s="40" t="s">
        <v>6802</v>
      </c>
    </row>
    <row r="998" spans="1:5" ht="12.75">
      <c r="A998" t="s">
        <v>58</v>
      </c>
      <c r="E998" s="38" t="s">
        <v>6691</v>
      </c>
    </row>
    <row r="999" spans="1:16" ht="25.5">
      <c r="A999" s="26" t="s">
        <v>51</v>
      </c>
      <c s="31" t="s">
        <v>6803</v>
      </c>
      <c s="31" t="s">
        <v>6804</v>
      </c>
      <c s="26" t="s">
        <v>53</v>
      </c>
      <c s="32" t="s">
        <v>6805</v>
      </c>
      <c s="33" t="s">
        <v>114</v>
      </c>
      <c s="34">
        <v>320.16</v>
      </c>
      <c s="35">
        <v>0</v>
      </c>
      <c s="36">
        <f>ROUND(ROUND(H999,2)*ROUND(G999,3),2)</f>
      </c>
      <c r="O999">
        <f>(I999*21)/100</f>
      </c>
      <c t="s">
        <v>28</v>
      </c>
    </row>
    <row r="1000" spans="1:5" ht="25.5">
      <c r="A1000" s="37" t="s">
        <v>56</v>
      </c>
      <c r="E1000" s="38" t="s">
        <v>6805</v>
      </c>
    </row>
    <row r="1001" spans="1:5" ht="357">
      <c r="A1001" s="39" t="s">
        <v>57</v>
      </c>
      <c r="E1001" s="40" t="s">
        <v>6806</v>
      </c>
    </row>
    <row r="1002" spans="1:5" ht="12.75">
      <c r="A1002" t="s">
        <v>58</v>
      </c>
      <c r="E1002" s="38" t="s">
        <v>53</v>
      </c>
    </row>
    <row r="1003" spans="1:16" ht="25.5">
      <c r="A1003" s="26" t="s">
        <v>51</v>
      </c>
      <c s="31" t="s">
        <v>6807</v>
      </c>
      <c s="31" t="s">
        <v>6808</v>
      </c>
      <c s="26" t="s">
        <v>53</v>
      </c>
      <c s="32" t="s">
        <v>6809</v>
      </c>
      <c s="33" t="s">
        <v>114</v>
      </c>
      <c s="34">
        <v>31.02</v>
      </c>
      <c s="35">
        <v>0</v>
      </c>
      <c s="36">
        <f>ROUND(ROUND(H1003,2)*ROUND(G1003,3),2)</f>
      </c>
      <c r="O1003">
        <f>(I1003*21)/100</f>
      </c>
      <c t="s">
        <v>28</v>
      </c>
    </row>
    <row r="1004" spans="1:5" ht="25.5">
      <c r="A1004" s="37" t="s">
        <v>56</v>
      </c>
      <c r="E1004" s="38" t="s">
        <v>6809</v>
      </c>
    </row>
    <row r="1005" spans="1:5" ht="140.25">
      <c r="A1005" s="39" t="s">
        <v>57</v>
      </c>
      <c r="E1005" s="40" t="s">
        <v>6810</v>
      </c>
    </row>
    <row r="1006" spans="1:5" ht="12.75">
      <c r="A1006" t="s">
        <v>58</v>
      </c>
      <c r="E1006" s="38" t="s">
        <v>6691</v>
      </c>
    </row>
    <row r="1007" spans="1:16" ht="25.5">
      <c r="A1007" s="26" t="s">
        <v>51</v>
      </c>
      <c s="31" t="s">
        <v>6811</v>
      </c>
      <c s="31" t="s">
        <v>6812</v>
      </c>
      <c s="26" t="s">
        <v>53</v>
      </c>
      <c s="32" t="s">
        <v>6813</v>
      </c>
      <c s="33" t="s">
        <v>114</v>
      </c>
      <c s="34">
        <v>4</v>
      </c>
      <c s="35">
        <v>0</v>
      </c>
      <c s="36">
        <f>ROUND(ROUND(H1007,2)*ROUND(G1007,3),2)</f>
      </c>
      <c r="O1007">
        <f>(I1007*21)/100</f>
      </c>
      <c t="s">
        <v>28</v>
      </c>
    </row>
    <row r="1008" spans="1:5" ht="25.5">
      <c r="A1008" s="37" t="s">
        <v>56</v>
      </c>
      <c r="E1008" s="38" t="s">
        <v>6813</v>
      </c>
    </row>
    <row r="1009" spans="1:5" ht="12.75">
      <c r="A1009" s="39" t="s">
        <v>57</v>
      </c>
      <c r="E1009" s="40" t="s">
        <v>53</v>
      </c>
    </row>
    <row r="1010" spans="1:5" ht="12.75">
      <c r="A1010" t="s">
        <v>58</v>
      </c>
      <c r="E1010" s="38" t="s">
        <v>53</v>
      </c>
    </row>
    <row r="1011" spans="1:16" ht="25.5">
      <c r="A1011" s="26" t="s">
        <v>51</v>
      </c>
      <c s="31" t="s">
        <v>6814</v>
      </c>
      <c s="31" t="s">
        <v>6815</v>
      </c>
      <c s="26" t="s">
        <v>53</v>
      </c>
      <c s="32" t="s">
        <v>6816</v>
      </c>
      <c s="33" t="s">
        <v>114</v>
      </c>
      <c s="34">
        <v>1240.025</v>
      </c>
      <c s="35">
        <v>0</v>
      </c>
      <c s="36">
        <f>ROUND(ROUND(H1011,2)*ROUND(G1011,3),2)</f>
      </c>
      <c r="O1011">
        <f>(I1011*21)/100</f>
      </c>
      <c t="s">
        <v>28</v>
      </c>
    </row>
    <row r="1012" spans="1:5" ht="25.5">
      <c r="A1012" s="37" t="s">
        <v>56</v>
      </c>
      <c r="E1012" s="38" t="s">
        <v>6816</v>
      </c>
    </row>
    <row r="1013" spans="1:5" ht="242.25">
      <c r="A1013" s="39" t="s">
        <v>57</v>
      </c>
      <c r="E1013" s="40" t="s">
        <v>6817</v>
      </c>
    </row>
    <row r="1014" spans="1:5" ht="12.75">
      <c r="A1014" t="s">
        <v>58</v>
      </c>
      <c r="E1014" s="38" t="s">
        <v>53</v>
      </c>
    </row>
    <row r="1015" spans="1:16" ht="25.5">
      <c r="A1015" s="26" t="s">
        <v>51</v>
      </c>
      <c s="31" t="s">
        <v>2262</v>
      </c>
      <c s="31" t="s">
        <v>6818</v>
      </c>
      <c s="26" t="s">
        <v>53</v>
      </c>
      <c s="32" t="s">
        <v>6819</v>
      </c>
      <c s="33" t="s">
        <v>5753</v>
      </c>
      <c s="34">
        <v>81516.528</v>
      </c>
      <c s="35">
        <v>0</v>
      </c>
      <c s="36">
        <f>ROUND(ROUND(H1015,2)*ROUND(G1015,3),2)</f>
      </c>
      <c r="O1015">
        <f>(I1015*21)/100</f>
      </c>
      <c t="s">
        <v>28</v>
      </c>
    </row>
    <row r="1016" spans="1:5" ht="25.5">
      <c r="A1016" s="37" t="s">
        <v>56</v>
      </c>
      <c r="E1016" s="38" t="s">
        <v>6819</v>
      </c>
    </row>
    <row r="1017" spans="1:5" ht="12.75">
      <c r="A1017" s="39" t="s">
        <v>57</v>
      </c>
      <c r="E1017" s="40" t="s">
        <v>53</v>
      </c>
    </row>
    <row r="1018" spans="1:5" ht="12.75">
      <c r="A1018" t="s">
        <v>58</v>
      </c>
      <c r="E1018" s="38" t="s">
        <v>53</v>
      </c>
    </row>
    <row r="1019" spans="1:16" ht="12.75">
      <c r="A1019" s="26" t="s">
        <v>51</v>
      </c>
      <c s="31" t="s">
        <v>6820</v>
      </c>
      <c s="31" t="s">
        <v>6821</v>
      </c>
      <c s="26" t="s">
        <v>53</v>
      </c>
      <c s="32" t="s">
        <v>6822</v>
      </c>
      <c s="33" t="s">
        <v>65</v>
      </c>
      <c s="34">
        <v>75642</v>
      </c>
      <c s="35">
        <v>0</v>
      </c>
      <c s="36">
        <f>ROUND(ROUND(H1019,2)*ROUND(G1019,3),2)</f>
      </c>
      <c r="O1019">
        <f>(I1019*21)/100</f>
      </c>
      <c t="s">
        <v>28</v>
      </c>
    </row>
    <row r="1020" spans="1:5" ht="12.75">
      <c r="A1020" s="37" t="s">
        <v>56</v>
      </c>
      <c r="E1020" s="38" t="s">
        <v>6822</v>
      </c>
    </row>
    <row r="1021" spans="1:5" ht="293.25">
      <c r="A1021" s="39" t="s">
        <v>57</v>
      </c>
      <c r="E1021" s="40" t="s">
        <v>6823</v>
      </c>
    </row>
    <row r="1022" spans="1:5" ht="12.75">
      <c r="A1022" t="s">
        <v>58</v>
      </c>
      <c r="E1022" s="38" t="s">
        <v>53</v>
      </c>
    </row>
    <row r="1023" spans="1:18" ht="12.75" customHeight="1">
      <c r="A1023" s="6" t="s">
        <v>48</v>
      </c>
      <c s="6"/>
      <c s="44" t="s">
        <v>6824</v>
      </c>
      <c s="6"/>
      <c s="29" t="s">
        <v>6825</v>
      </c>
      <c s="6"/>
      <c s="6"/>
      <c s="6"/>
      <c s="46">
        <f>0+Q1023</f>
      </c>
      <c r="O1023">
        <f>0+R1023</f>
      </c>
      <c r="Q1023">
        <f>0+I1024+I1028+I1032</f>
      </c>
      <c>
        <f>0+O1024+O1028+O1032</f>
      </c>
    </row>
    <row r="1024" spans="1:16" ht="12.75">
      <c r="A1024" s="26" t="s">
        <v>51</v>
      </c>
      <c s="31" t="s">
        <v>547</v>
      </c>
      <c s="31" t="s">
        <v>6826</v>
      </c>
      <c s="26" t="s">
        <v>53</v>
      </c>
      <c s="32" t="s">
        <v>6827</v>
      </c>
      <c s="33" t="s">
        <v>114</v>
      </c>
      <c s="34">
        <v>54.054</v>
      </c>
      <c s="35">
        <v>0</v>
      </c>
      <c s="36">
        <f>ROUND(ROUND(H1024,2)*ROUND(G1024,3),2)</f>
      </c>
      <c r="O1024">
        <f>(I1024*21)/100</f>
      </c>
      <c t="s">
        <v>28</v>
      </c>
    </row>
    <row r="1025" spans="1:5" ht="12.75">
      <c r="A1025" s="37" t="s">
        <v>56</v>
      </c>
      <c r="E1025" s="38" t="s">
        <v>6827</v>
      </c>
    </row>
    <row r="1026" spans="1:5" ht="51">
      <c r="A1026" s="39" t="s">
        <v>57</v>
      </c>
      <c r="E1026" s="40" t="s">
        <v>6828</v>
      </c>
    </row>
    <row r="1027" spans="1:5" ht="12.75">
      <c r="A1027" t="s">
        <v>58</v>
      </c>
      <c r="E1027" s="38" t="s">
        <v>53</v>
      </c>
    </row>
    <row r="1028" spans="1:16" ht="25.5">
      <c r="A1028" s="26" t="s">
        <v>51</v>
      </c>
      <c s="31" t="s">
        <v>6829</v>
      </c>
      <c s="31" t="s">
        <v>6830</v>
      </c>
      <c s="26" t="s">
        <v>53</v>
      </c>
      <c s="32" t="s">
        <v>6831</v>
      </c>
      <c s="33" t="s">
        <v>114</v>
      </c>
      <c s="34">
        <v>51.48</v>
      </c>
      <c s="35">
        <v>0</v>
      </c>
      <c s="36">
        <f>ROUND(ROUND(H1028,2)*ROUND(G1028,3),2)</f>
      </c>
      <c r="O1028">
        <f>(I1028*21)/100</f>
      </c>
      <c t="s">
        <v>28</v>
      </c>
    </row>
    <row r="1029" spans="1:5" ht="25.5">
      <c r="A1029" s="37" t="s">
        <v>56</v>
      </c>
      <c r="E1029" s="38" t="s">
        <v>6831</v>
      </c>
    </row>
    <row r="1030" spans="1:5" ht="38.25">
      <c r="A1030" s="39" t="s">
        <v>57</v>
      </c>
      <c r="E1030" s="40" t="s">
        <v>6832</v>
      </c>
    </row>
    <row r="1031" spans="1:5" ht="12.75">
      <c r="A1031" t="s">
        <v>58</v>
      </c>
      <c r="E1031" s="38" t="s">
        <v>53</v>
      </c>
    </row>
    <row r="1032" spans="1:16" ht="25.5">
      <c r="A1032" s="26" t="s">
        <v>51</v>
      </c>
      <c s="31" t="s">
        <v>3056</v>
      </c>
      <c s="31" t="s">
        <v>6833</v>
      </c>
      <c s="26" t="s">
        <v>53</v>
      </c>
      <c s="32" t="s">
        <v>6834</v>
      </c>
      <c s="33" t="s">
        <v>5753</v>
      </c>
      <c s="34">
        <v>1333.332</v>
      </c>
      <c s="35">
        <v>0</v>
      </c>
      <c s="36">
        <f>ROUND(ROUND(H1032,2)*ROUND(G1032,3),2)</f>
      </c>
      <c r="O1032">
        <f>(I1032*21)/100</f>
      </c>
      <c t="s">
        <v>28</v>
      </c>
    </row>
    <row r="1033" spans="1:5" ht="25.5">
      <c r="A1033" s="37" t="s">
        <v>56</v>
      </c>
      <c r="E1033" s="38" t="s">
        <v>6834</v>
      </c>
    </row>
    <row r="1034" spans="1:5" ht="12.75">
      <c r="A1034" s="39" t="s">
        <v>57</v>
      </c>
      <c r="E1034" s="40" t="s">
        <v>53</v>
      </c>
    </row>
    <row r="1035" spans="1:5" ht="12.75">
      <c r="A1035" t="s">
        <v>58</v>
      </c>
      <c r="E1035" s="38" t="s">
        <v>53</v>
      </c>
    </row>
    <row r="1036" spans="1:18" ht="12.75" customHeight="1">
      <c r="A1036" s="6" t="s">
        <v>48</v>
      </c>
      <c s="6"/>
      <c s="44" t="s">
        <v>6835</v>
      </c>
      <c s="6"/>
      <c s="29" t="s">
        <v>6836</v>
      </c>
      <c s="6"/>
      <c s="6"/>
      <c s="6"/>
      <c s="46">
        <f>0+Q1036</f>
      </c>
      <c r="O1036">
        <f>0+R1036</f>
      </c>
      <c r="Q1036">
        <f>0+I1037+I1041+I1045</f>
      </c>
      <c>
        <f>0+O1037+O1041+O1045</f>
      </c>
    </row>
    <row r="1037" spans="1:16" ht="12.75">
      <c r="A1037" s="26" t="s">
        <v>51</v>
      </c>
      <c s="31" t="s">
        <v>6837</v>
      </c>
      <c s="31" t="s">
        <v>6838</v>
      </c>
      <c s="26" t="s">
        <v>53</v>
      </c>
      <c s="32" t="s">
        <v>6839</v>
      </c>
      <c s="33" t="s">
        <v>114</v>
      </c>
      <c s="34">
        <v>685.6</v>
      </c>
      <c s="35">
        <v>0</v>
      </c>
      <c s="36">
        <f>ROUND(ROUND(H1037,2)*ROUND(G1037,3),2)</f>
      </c>
      <c r="O1037">
        <f>(I1037*21)/100</f>
      </c>
      <c t="s">
        <v>28</v>
      </c>
    </row>
    <row r="1038" spans="1:5" ht="12.75">
      <c r="A1038" s="37" t="s">
        <v>56</v>
      </c>
      <c r="E1038" s="38" t="s">
        <v>6839</v>
      </c>
    </row>
    <row r="1039" spans="1:5" ht="12.75">
      <c r="A1039" s="39" t="s">
        <v>57</v>
      </c>
      <c r="E1039" s="40" t="s">
        <v>6840</v>
      </c>
    </row>
    <row r="1040" spans="1:5" ht="12.75">
      <c r="A1040" t="s">
        <v>58</v>
      </c>
      <c r="E1040" s="38" t="s">
        <v>53</v>
      </c>
    </row>
    <row r="1041" spans="1:16" ht="25.5">
      <c r="A1041" s="26" t="s">
        <v>51</v>
      </c>
      <c s="31" t="s">
        <v>6841</v>
      </c>
      <c s="31" t="s">
        <v>6842</v>
      </c>
      <c s="26" t="s">
        <v>53</v>
      </c>
      <c s="32" t="s">
        <v>6843</v>
      </c>
      <c s="33" t="s">
        <v>114</v>
      </c>
      <c s="34">
        <v>680</v>
      </c>
      <c s="35">
        <v>0</v>
      </c>
      <c s="36">
        <f>ROUND(ROUND(H1041,2)*ROUND(G1041,3),2)</f>
      </c>
      <c r="O1041">
        <f>(I1041*21)/100</f>
      </c>
      <c t="s">
        <v>28</v>
      </c>
    </row>
    <row r="1042" spans="1:5" ht="25.5">
      <c r="A1042" s="37" t="s">
        <v>56</v>
      </c>
      <c r="E1042" s="38" t="s">
        <v>6843</v>
      </c>
    </row>
    <row r="1043" spans="1:5" ht="38.25">
      <c r="A1043" s="39" t="s">
        <v>57</v>
      </c>
      <c r="E1043" s="40" t="s">
        <v>6844</v>
      </c>
    </row>
    <row r="1044" spans="1:5" ht="12.75">
      <c r="A1044" t="s">
        <v>58</v>
      </c>
      <c r="E1044" s="38" t="s">
        <v>53</v>
      </c>
    </row>
    <row r="1045" spans="1:16" ht="12.75">
      <c r="A1045" s="26" t="s">
        <v>51</v>
      </c>
      <c s="31" t="s">
        <v>6845</v>
      </c>
      <c s="31" t="s">
        <v>6846</v>
      </c>
      <c s="26" t="s">
        <v>53</v>
      </c>
      <c s="32" t="s">
        <v>6847</v>
      </c>
      <c s="33" t="s">
        <v>114</v>
      </c>
      <c s="34">
        <v>5.6</v>
      </c>
      <c s="35">
        <v>0</v>
      </c>
      <c s="36">
        <f>ROUND(ROUND(H1045,2)*ROUND(G1045,3),2)</f>
      </c>
      <c r="O1045">
        <f>(I1045*21)/100</f>
      </c>
      <c t="s">
        <v>28</v>
      </c>
    </row>
    <row r="1046" spans="1:5" ht="12.75">
      <c r="A1046" s="37" t="s">
        <v>56</v>
      </c>
      <c r="E1046" s="38" t="s">
        <v>6847</v>
      </c>
    </row>
    <row r="1047" spans="1:5" ht="38.25">
      <c r="A1047" s="39" t="s">
        <v>57</v>
      </c>
      <c r="E1047" s="40" t="s">
        <v>6848</v>
      </c>
    </row>
    <row r="1048" spans="1:5" ht="12.75">
      <c r="A1048" t="s">
        <v>58</v>
      </c>
      <c r="E1048" s="38" t="s">
        <v>53</v>
      </c>
    </row>
    <row r="1049" spans="1:18" ht="12.75" customHeight="1">
      <c r="A1049" s="6" t="s">
        <v>48</v>
      </c>
      <c s="6"/>
      <c s="44" t="s">
        <v>5891</v>
      </c>
      <c s="6"/>
      <c s="29" t="s">
        <v>5892</v>
      </c>
      <c s="6"/>
      <c s="6"/>
      <c s="6"/>
      <c s="46">
        <f>0+Q1049</f>
      </c>
      <c r="O1049">
        <f>0+R1049</f>
      </c>
      <c r="Q1049">
        <f>0+I1050+I1054+I1058+I1062</f>
      </c>
      <c>
        <f>0+O1050+O1054+O1058+O1062</f>
      </c>
    </row>
    <row r="1050" spans="1:16" ht="12.75">
      <c r="A1050" s="26" t="s">
        <v>51</v>
      </c>
      <c s="31" t="s">
        <v>6849</v>
      </c>
      <c s="31" t="s">
        <v>5893</v>
      </c>
      <c s="26" t="s">
        <v>53</v>
      </c>
      <c s="32" t="s">
        <v>5894</v>
      </c>
      <c s="33" t="s">
        <v>114</v>
      </c>
      <c s="34">
        <v>2642.54</v>
      </c>
      <c s="35">
        <v>0</v>
      </c>
      <c s="36">
        <f>ROUND(ROUND(H1050,2)*ROUND(G1050,3),2)</f>
      </c>
      <c r="O1050">
        <f>(I1050*21)/100</f>
      </c>
      <c t="s">
        <v>28</v>
      </c>
    </row>
    <row r="1051" spans="1:5" ht="12.75">
      <c r="A1051" s="37" t="s">
        <v>56</v>
      </c>
      <c r="E1051" s="38" t="s">
        <v>5894</v>
      </c>
    </row>
    <row r="1052" spans="1:5" ht="12.75">
      <c r="A1052" s="39" t="s">
        <v>57</v>
      </c>
      <c r="E1052" s="40" t="s">
        <v>53</v>
      </c>
    </row>
    <row r="1053" spans="1:5" ht="12.75">
      <c r="A1053" t="s">
        <v>58</v>
      </c>
      <c r="E1053" s="38" t="s">
        <v>53</v>
      </c>
    </row>
    <row r="1054" spans="1:16" ht="25.5">
      <c r="A1054" s="26" t="s">
        <v>51</v>
      </c>
      <c s="31" t="s">
        <v>6850</v>
      </c>
      <c s="31" t="s">
        <v>5895</v>
      </c>
      <c s="26" t="s">
        <v>53</v>
      </c>
      <c s="32" t="s">
        <v>5896</v>
      </c>
      <c s="33" t="s">
        <v>114</v>
      </c>
      <c s="34">
        <v>2642.54</v>
      </c>
      <c s="35">
        <v>0</v>
      </c>
      <c s="36">
        <f>ROUND(ROUND(H1054,2)*ROUND(G1054,3),2)</f>
      </c>
      <c r="O1054">
        <f>(I1054*21)/100</f>
      </c>
      <c t="s">
        <v>28</v>
      </c>
    </row>
    <row r="1055" spans="1:5" ht="25.5">
      <c r="A1055" s="37" t="s">
        <v>56</v>
      </c>
      <c r="E1055" s="38" t="s">
        <v>5896</v>
      </c>
    </row>
    <row r="1056" spans="1:5" ht="12.75">
      <c r="A1056" s="39" t="s">
        <v>57</v>
      </c>
      <c r="E1056" s="40" t="s">
        <v>6851</v>
      </c>
    </row>
    <row r="1057" spans="1:5" ht="12.75">
      <c r="A1057" t="s">
        <v>58</v>
      </c>
      <c r="E1057" s="38" t="s">
        <v>53</v>
      </c>
    </row>
    <row r="1058" spans="1:16" ht="25.5">
      <c r="A1058" s="26" t="s">
        <v>51</v>
      </c>
      <c s="31" t="s">
        <v>6852</v>
      </c>
      <c s="31" t="s">
        <v>5898</v>
      </c>
      <c s="26" t="s">
        <v>53</v>
      </c>
      <c s="32" t="s">
        <v>5899</v>
      </c>
      <c s="33" t="s">
        <v>114</v>
      </c>
      <c s="34">
        <v>1199.54</v>
      </c>
      <c s="35">
        <v>0</v>
      </c>
      <c s="36">
        <f>ROUND(ROUND(H1058,2)*ROUND(G1058,3),2)</f>
      </c>
      <c r="O1058">
        <f>(I1058*21)/100</f>
      </c>
      <c t="s">
        <v>28</v>
      </c>
    </row>
    <row r="1059" spans="1:5" ht="25.5">
      <c r="A1059" s="37" t="s">
        <v>56</v>
      </c>
      <c r="E1059" s="38" t="s">
        <v>5899</v>
      </c>
    </row>
    <row r="1060" spans="1:5" ht="191.25">
      <c r="A1060" s="39" t="s">
        <v>57</v>
      </c>
      <c r="E1060" s="40" t="s">
        <v>6853</v>
      </c>
    </row>
    <row r="1061" spans="1:5" ht="12.75">
      <c r="A1061" t="s">
        <v>58</v>
      </c>
      <c r="E1061" s="38" t="s">
        <v>53</v>
      </c>
    </row>
    <row r="1062" spans="1:16" ht="25.5">
      <c r="A1062" s="26" t="s">
        <v>51</v>
      </c>
      <c s="31" t="s">
        <v>6854</v>
      </c>
      <c s="31" t="s">
        <v>6855</v>
      </c>
      <c s="26" t="s">
        <v>53</v>
      </c>
      <c s="32" t="s">
        <v>6856</v>
      </c>
      <c s="33" t="s">
        <v>114</v>
      </c>
      <c s="34">
        <v>1443</v>
      </c>
      <c s="35">
        <v>0</v>
      </c>
      <c s="36">
        <f>ROUND(ROUND(H1062,2)*ROUND(G1062,3),2)</f>
      </c>
      <c r="O1062">
        <f>(I1062*21)/100</f>
      </c>
      <c t="s">
        <v>28</v>
      </c>
    </row>
    <row r="1063" spans="1:5" ht="25.5">
      <c r="A1063" s="37" t="s">
        <v>56</v>
      </c>
      <c r="E1063" s="38" t="s">
        <v>6856</v>
      </c>
    </row>
    <row r="1064" spans="1:5" ht="38.25">
      <c r="A1064" s="39" t="s">
        <v>57</v>
      </c>
      <c r="E1064" s="40" t="s">
        <v>6857</v>
      </c>
    </row>
    <row r="1065" spans="1:5" ht="12.75">
      <c r="A1065" t="s">
        <v>58</v>
      </c>
      <c r="E1065" s="38" t="s">
        <v>53</v>
      </c>
    </row>
    <row r="1066" spans="1:18" ht="12.75" customHeight="1">
      <c r="A1066" s="6" t="s">
        <v>48</v>
      </c>
      <c s="6"/>
      <c s="44" t="s">
        <v>44</v>
      </c>
      <c s="6"/>
      <c s="29" t="s">
        <v>5582</v>
      </c>
      <c s="6"/>
      <c s="6"/>
      <c s="6"/>
      <c s="46">
        <f>0+Q1066</f>
      </c>
      <c r="O1066">
        <f>0+R1066</f>
      </c>
      <c r="Q1066">
        <f>0+I1067+I1071+I1075+I1079+I1083+I1087+I1091+I1095+I1099+I1103+I1107</f>
      </c>
      <c>
        <f>0+O1067+O1071+O1075+O1079+O1083+O1087+O1091+O1095+O1099+O1103+O1107</f>
      </c>
    </row>
    <row r="1067" spans="1:16" ht="12.75">
      <c r="A1067" s="26" t="s">
        <v>51</v>
      </c>
      <c s="31" t="s">
        <v>28</v>
      </c>
      <c s="31" t="s">
        <v>6858</v>
      </c>
      <c s="26" t="s">
        <v>53</v>
      </c>
      <c s="32" t="s">
        <v>6859</v>
      </c>
      <c s="33" t="s">
        <v>375</v>
      </c>
      <c s="34">
        <v>7.334</v>
      </c>
      <c s="35">
        <v>0</v>
      </c>
      <c s="36">
        <f>ROUND(ROUND(H1067,2)*ROUND(G1067,3),2)</f>
      </c>
      <c r="O1067">
        <f>(I1067*21)/100</f>
      </c>
      <c t="s">
        <v>28</v>
      </c>
    </row>
    <row r="1068" spans="1:5" ht="12.75">
      <c r="A1068" s="37" t="s">
        <v>56</v>
      </c>
      <c r="E1068" s="38" t="s">
        <v>6859</v>
      </c>
    </row>
    <row r="1069" spans="1:5" ht="38.25">
      <c r="A1069" s="39" t="s">
        <v>57</v>
      </c>
      <c r="E1069" s="40" t="s">
        <v>6860</v>
      </c>
    </row>
    <row r="1070" spans="1:5" ht="12.75">
      <c r="A1070" t="s">
        <v>58</v>
      </c>
      <c r="E1070" s="38" t="s">
        <v>53</v>
      </c>
    </row>
    <row r="1071" spans="1:16" ht="12.75">
      <c r="A1071" s="26" t="s">
        <v>51</v>
      </c>
      <c s="31" t="s">
        <v>26</v>
      </c>
      <c s="31" t="s">
        <v>6861</v>
      </c>
      <c s="26" t="s">
        <v>53</v>
      </c>
      <c s="32" t="s">
        <v>6859</v>
      </c>
      <c s="33" t="s">
        <v>375</v>
      </c>
      <c s="34">
        <v>1.486</v>
      </c>
      <c s="35">
        <v>0</v>
      </c>
      <c s="36">
        <f>ROUND(ROUND(H1071,2)*ROUND(G1071,3),2)</f>
      </c>
      <c r="O1071">
        <f>(I1071*21)/100</f>
      </c>
      <c t="s">
        <v>28</v>
      </c>
    </row>
    <row r="1072" spans="1:5" ht="12.75">
      <c r="A1072" s="37" t="s">
        <v>56</v>
      </c>
      <c r="E1072" s="38" t="s">
        <v>6859</v>
      </c>
    </row>
    <row r="1073" spans="1:5" ht="38.25">
      <c r="A1073" s="39" t="s">
        <v>57</v>
      </c>
      <c r="E1073" s="40" t="s">
        <v>6862</v>
      </c>
    </row>
    <row r="1074" spans="1:5" ht="12.75">
      <c r="A1074" t="s">
        <v>58</v>
      </c>
      <c r="E1074" s="38" t="s">
        <v>53</v>
      </c>
    </row>
    <row r="1075" spans="1:16" ht="25.5">
      <c r="A1075" s="26" t="s">
        <v>51</v>
      </c>
      <c s="31" t="s">
        <v>366</v>
      </c>
      <c s="31" t="s">
        <v>6863</v>
      </c>
      <c s="26" t="s">
        <v>53</v>
      </c>
      <c s="32" t="s">
        <v>6864</v>
      </c>
      <c s="33" t="s">
        <v>65</v>
      </c>
      <c s="34">
        <v>8</v>
      </c>
      <c s="35">
        <v>0</v>
      </c>
      <c s="36">
        <f>ROUND(ROUND(H1075,2)*ROUND(G1075,3),2)</f>
      </c>
      <c r="O1075">
        <f>(I1075*21)/100</f>
      </c>
      <c t="s">
        <v>28</v>
      </c>
    </row>
    <row r="1076" spans="1:5" ht="25.5">
      <c r="A1076" s="37" t="s">
        <v>56</v>
      </c>
      <c r="E1076" s="38" t="s">
        <v>6864</v>
      </c>
    </row>
    <row r="1077" spans="1:5" ht="12.75">
      <c r="A1077" s="39" t="s">
        <v>57</v>
      </c>
      <c r="E1077" s="40" t="s">
        <v>53</v>
      </c>
    </row>
    <row r="1078" spans="1:5" ht="12.75">
      <c r="A1078" t="s">
        <v>58</v>
      </c>
      <c r="E1078" s="38" t="s">
        <v>53</v>
      </c>
    </row>
    <row r="1079" spans="1:16" ht="38.25">
      <c r="A1079" s="26" t="s">
        <v>51</v>
      </c>
      <c s="31" t="s">
        <v>6865</v>
      </c>
      <c s="31" t="s">
        <v>6866</v>
      </c>
      <c s="26" t="s">
        <v>53</v>
      </c>
      <c s="32" t="s">
        <v>6867</v>
      </c>
      <c s="33" t="s">
        <v>65</v>
      </c>
      <c s="34">
        <v>8</v>
      </c>
      <c s="35">
        <v>0</v>
      </c>
      <c s="36">
        <f>ROUND(ROUND(H1079,2)*ROUND(G1079,3),2)</f>
      </c>
      <c r="O1079">
        <f>(I1079*21)/100</f>
      </c>
      <c t="s">
        <v>28</v>
      </c>
    </row>
    <row r="1080" spans="1:5" ht="38.25">
      <c r="A1080" s="37" t="s">
        <v>56</v>
      </c>
      <c r="E1080" s="38" t="s">
        <v>6868</v>
      </c>
    </row>
    <row r="1081" spans="1:5" ht="38.25">
      <c r="A1081" s="39" t="s">
        <v>57</v>
      </c>
      <c r="E1081" s="40" t="s">
        <v>6869</v>
      </c>
    </row>
    <row r="1082" spans="1:5" ht="12.75">
      <c r="A1082" t="s">
        <v>58</v>
      </c>
      <c r="E1082" s="38" t="s">
        <v>53</v>
      </c>
    </row>
    <row r="1083" spans="1:16" ht="25.5">
      <c r="A1083" s="26" t="s">
        <v>51</v>
      </c>
      <c s="31" t="s">
        <v>6870</v>
      </c>
      <c s="31" t="s">
        <v>6871</v>
      </c>
      <c s="26" t="s">
        <v>53</v>
      </c>
      <c s="32" t="s">
        <v>6872</v>
      </c>
      <c s="33" t="s">
        <v>892</v>
      </c>
      <c s="34">
        <v>12</v>
      </c>
      <c s="35">
        <v>0</v>
      </c>
      <c s="36">
        <f>ROUND(ROUND(H1083,2)*ROUND(G1083,3),2)</f>
      </c>
      <c r="O1083">
        <f>(I1083*21)/100</f>
      </c>
      <c t="s">
        <v>28</v>
      </c>
    </row>
    <row r="1084" spans="1:5" ht="38.25">
      <c r="A1084" s="37" t="s">
        <v>56</v>
      </c>
      <c r="E1084" s="38" t="s">
        <v>6873</v>
      </c>
    </row>
    <row r="1085" spans="1:5" ht="12.75">
      <c r="A1085" s="39" t="s">
        <v>57</v>
      </c>
      <c r="E1085" s="40" t="s">
        <v>53</v>
      </c>
    </row>
    <row r="1086" spans="1:5" ht="12.75">
      <c r="A1086" t="s">
        <v>58</v>
      </c>
      <c r="E1086" s="38" t="s">
        <v>53</v>
      </c>
    </row>
    <row r="1087" spans="1:16" ht="25.5">
      <c r="A1087" s="26" t="s">
        <v>51</v>
      </c>
      <c s="31" t="s">
        <v>6874</v>
      </c>
      <c s="31" t="s">
        <v>6875</v>
      </c>
      <c s="26" t="s">
        <v>53</v>
      </c>
      <c s="32" t="s">
        <v>6876</v>
      </c>
      <c s="33" t="s">
        <v>65</v>
      </c>
      <c s="34">
        <v>56</v>
      </c>
      <c s="35">
        <v>0</v>
      </c>
      <c s="36">
        <f>ROUND(ROUND(H1087,2)*ROUND(G1087,3),2)</f>
      </c>
      <c r="O1087">
        <f>(I1087*21)/100</f>
      </c>
      <c t="s">
        <v>28</v>
      </c>
    </row>
    <row r="1088" spans="1:5" ht="25.5">
      <c r="A1088" s="37" t="s">
        <v>56</v>
      </c>
      <c r="E1088" s="38" t="s">
        <v>6876</v>
      </c>
    </row>
    <row r="1089" spans="1:5" ht="38.25">
      <c r="A1089" s="39" t="s">
        <v>57</v>
      </c>
      <c r="E1089" s="40" t="s">
        <v>6877</v>
      </c>
    </row>
    <row r="1090" spans="1:5" ht="12.75">
      <c r="A1090" t="s">
        <v>58</v>
      </c>
      <c r="E1090" s="38" t="s">
        <v>53</v>
      </c>
    </row>
    <row r="1091" spans="1:16" ht="25.5">
      <c r="A1091" s="26" t="s">
        <v>51</v>
      </c>
      <c s="31" t="s">
        <v>6878</v>
      </c>
      <c s="31" t="s">
        <v>6879</v>
      </c>
      <c s="26" t="s">
        <v>53</v>
      </c>
      <c s="32" t="s">
        <v>6880</v>
      </c>
      <c s="33" t="s">
        <v>65</v>
      </c>
      <c s="34">
        <v>4</v>
      </c>
      <c s="35">
        <v>0</v>
      </c>
      <c s="36">
        <f>ROUND(ROUND(H1091,2)*ROUND(G1091,3),2)</f>
      </c>
      <c r="O1091">
        <f>(I1091*21)/100</f>
      </c>
      <c t="s">
        <v>28</v>
      </c>
    </row>
    <row r="1092" spans="1:5" ht="25.5">
      <c r="A1092" s="37" t="s">
        <v>56</v>
      </c>
      <c r="E1092" s="38" t="s">
        <v>6880</v>
      </c>
    </row>
    <row r="1093" spans="1:5" ht="25.5">
      <c r="A1093" s="39" t="s">
        <v>57</v>
      </c>
      <c r="E1093" s="40" t="s">
        <v>6881</v>
      </c>
    </row>
    <row r="1094" spans="1:5" ht="12.75">
      <c r="A1094" t="s">
        <v>58</v>
      </c>
      <c r="E1094" s="38" t="s">
        <v>53</v>
      </c>
    </row>
    <row r="1095" spans="1:16" ht="25.5">
      <c r="A1095" s="26" t="s">
        <v>51</v>
      </c>
      <c s="31" t="s">
        <v>6882</v>
      </c>
      <c s="31" t="s">
        <v>6883</v>
      </c>
      <c s="26" t="s">
        <v>53</v>
      </c>
      <c s="32" t="s">
        <v>6880</v>
      </c>
      <c s="33" t="s">
        <v>65</v>
      </c>
      <c s="34">
        <v>5</v>
      </c>
      <c s="35">
        <v>0</v>
      </c>
      <c s="36">
        <f>ROUND(ROUND(H1095,2)*ROUND(G1095,3),2)</f>
      </c>
      <c r="O1095">
        <f>(I1095*21)/100</f>
      </c>
      <c t="s">
        <v>28</v>
      </c>
    </row>
    <row r="1096" spans="1:5" ht="25.5">
      <c r="A1096" s="37" t="s">
        <v>56</v>
      </c>
      <c r="E1096" s="38" t="s">
        <v>6880</v>
      </c>
    </row>
    <row r="1097" spans="1:5" ht="12.75">
      <c r="A1097" s="39" t="s">
        <v>57</v>
      </c>
      <c r="E1097" s="40" t="s">
        <v>53</v>
      </c>
    </row>
    <row r="1098" spans="1:5" ht="12.75">
      <c r="A1098" t="s">
        <v>58</v>
      </c>
      <c r="E1098" s="38" t="s">
        <v>53</v>
      </c>
    </row>
    <row r="1099" spans="1:16" ht="25.5">
      <c r="A1099" s="26" t="s">
        <v>51</v>
      </c>
      <c s="31" t="s">
        <v>6884</v>
      </c>
      <c s="31" t="s">
        <v>6885</v>
      </c>
      <c s="26" t="s">
        <v>53</v>
      </c>
      <c s="32" t="s">
        <v>6880</v>
      </c>
      <c s="33" t="s">
        <v>65</v>
      </c>
      <c s="34">
        <v>1</v>
      </c>
      <c s="35">
        <v>0</v>
      </c>
      <c s="36">
        <f>ROUND(ROUND(H1099,2)*ROUND(G1099,3),2)</f>
      </c>
      <c r="O1099">
        <f>(I1099*21)/100</f>
      </c>
      <c t="s">
        <v>28</v>
      </c>
    </row>
    <row r="1100" spans="1:5" ht="25.5">
      <c r="A1100" s="37" t="s">
        <v>56</v>
      </c>
      <c r="E1100" s="38" t="s">
        <v>6880</v>
      </c>
    </row>
    <row r="1101" spans="1:5" ht="12.75">
      <c r="A1101" s="39" t="s">
        <v>57</v>
      </c>
      <c r="E1101" s="40" t="s">
        <v>53</v>
      </c>
    </row>
    <row r="1102" spans="1:5" ht="12.75">
      <c r="A1102" t="s">
        <v>58</v>
      </c>
      <c r="E1102" s="38" t="s">
        <v>53</v>
      </c>
    </row>
    <row r="1103" spans="1:16" ht="25.5">
      <c r="A1103" s="26" t="s">
        <v>51</v>
      </c>
      <c s="31" t="s">
        <v>6886</v>
      </c>
      <c s="31" t="s">
        <v>6887</v>
      </c>
      <c s="26" t="s">
        <v>53</v>
      </c>
      <c s="32" t="s">
        <v>6880</v>
      </c>
      <c s="33" t="s">
        <v>65</v>
      </c>
      <c s="34">
        <v>4</v>
      </c>
      <c s="35">
        <v>0</v>
      </c>
      <c s="36">
        <f>ROUND(ROUND(H1103,2)*ROUND(G1103,3),2)</f>
      </c>
      <c r="O1103">
        <f>(I1103*21)/100</f>
      </c>
      <c t="s">
        <v>28</v>
      </c>
    </row>
    <row r="1104" spans="1:5" ht="25.5">
      <c r="A1104" s="37" t="s">
        <v>56</v>
      </c>
      <c r="E1104" s="38" t="s">
        <v>6880</v>
      </c>
    </row>
    <row r="1105" spans="1:5" ht="25.5">
      <c r="A1105" s="39" t="s">
        <v>57</v>
      </c>
      <c r="E1105" s="40" t="s">
        <v>6881</v>
      </c>
    </row>
    <row r="1106" spans="1:5" ht="12.75">
      <c r="A1106" t="s">
        <v>58</v>
      </c>
      <c r="E1106" s="38" t="s">
        <v>53</v>
      </c>
    </row>
    <row r="1107" spans="1:16" ht="25.5">
      <c r="A1107" s="26" t="s">
        <v>51</v>
      </c>
      <c s="31" t="s">
        <v>6888</v>
      </c>
      <c s="31" t="s">
        <v>6889</v>
      </c>
      <c s="26" t="s">
        <v>53</v>
      </c>
      <c s="32" t="s">
        <v>6890</v>
      </c>
      <c s="33" t="s">
        <v>375</v>
      </c>
      <c s="34">
        <v>8.605</v>
      </c>
      <c s="35">
        <v>0</v>
      </c>
      <c s="36">
        <f>ROUND(ROUND(H1107,2)*ROUND(G1107,3),2)</f>
      </c>
      <c r="O1107">
        <f>(I1107*21)/100</f>
      </c>
      <c t="s">
        <v>28</v>
      </c>
    </row>
    <row r="1108" spans="1:5" ht="25.5">
      <c r="A1108" s="37" t="s">
        <v>56</v>
      </c>
      <c r="E1108" s="38" t="s">
        <v>6890</v>
      </c>
    </row>
    <row r="1109" spans="1:5" ht="38.25">
      <c r="A1109" s="39" t="s">
        <v>57</v>
      </c>
      <c r="E1109" s="40" t="s">
        <v>6891</v>
      </c>
    </row>
    <row r="1110" spans="1:5" ht="38.25">
      <c r="A1110" t="s">
        <v>58</v>
      </c>
      <c r="E1110" s="38" t="s">
        <v>6892</v>
      </c>
    </row>
    <row r="1111" spans="1:18" ht="12.75" customHeight="1">
      <c r="A1111" s="6" t="s">
        <v>48</v>
      </c>
      <c s="6"/>
      <c s="44" t="s">
        <v>364</v>
      </c>
      <c s="6"/>
      <c s="29" t="s">
        <v>1086</v>
      </c>
      <c s="6"/>
      <c s="6"/>
      <c s="6"/>
      <c s="46">
        <f>0+Q1111</f>
      </c>
      <c r="O1111">
        <f>0+R1111</f>
      </c>
      <c r="Q1111">
        <f>0+I1112</f>
      </c>
      <c>
        <f>0+O1112</f>
      </c>
    </row>
    <row r="1112" spans="1:16" ht="38.25">
      <c r="A1112" s="26" t="s">
        <v>51</v>
      </c>
      <c s="31" t="s">
        <v>6893</v>
      </c>
      <c s="31" t="s">
        <v>2722</v>
      </c>
      <c s="26" t="s">
        <v>373</v>
      </c>
      <c s="32" t="s">
        <v>2723</v>
      </c>
      <c s="33" t="s">
        <v>375</v>
      </c>
      <c s="34">
        <v>580</v>
      </c>
      <c s="35">
        <v>0</v>
      </c>
      <c s="36">
        <f>ROUND(ROUND(H1112,2)*ROUND(G1112,3),2)</f>
      </c>
      <c r="O1112">
        <f>(I1112*21)/100</f>
      </c>
      <c t="s">
        <v>28</v>
      </c>
    </row>
    <row r="1113" spans="1:5" ht="25.5">
      <c r="A1113" s="37" t="s">
        <v>56</v>
      </c>
      <c r="E1113" s="38" t="s">
        <v>5908</v>
      </c>
    </row>
    <row r="1114" spans="1:5" ht="12.75">
      <c r="A1114" s="39" t="s">
        <v>57</v>
      </c>
      <c r="E1114" s="40" t="s">
        <v>53</v>
      </c>
    </row>
    <row r="1115" spans="1:5" ht="153">
      <c r="A1115" t="s">
        <v>58</v>
      </c>
      <c r="E1115" s="38" t="s">
        <v>5909</v>
      </c>
    </row>
    <row r="1116" spans="1:18" ht="12.75" customHeight="1">
      <c r="A1116" s="6" t="s">
        <v>48</v>
      </c>
      <c s="6"/>
      <c s="44" t="s">
        <v>5915</v>
      </c>
      <c s="6"/>
      <c s="29" t="s">
        <v>5916</v>
      </c>
      <c s="6"/>
      <c s="6"/>
      <c s="6"/>
      <c s="46">
        <f>0+Q1116</f>
      </c>
      <c r="O1116">
        <f>0+R1116</f>
      </c>
      <c r="Q1116">
        <f>0+I1117</f>
      </c>
      <c>
        <f>0+O1117</f>
      </c>
    </row>
    <row r="1117" spans="1:16" ht="38.25">
      <c r="A1117" s="26" t="s">
        <v>51</v>
      </c>
      <c s="31" t="s">
        <v>6894</v>
      </c>
      <c s="31" t="s">
        <v>6895</v>
      </c>
      <c s="26" t="s">
        <v>53</v>
      </c>
      <c s="32" t="s">
        <v>6896</v>
      </c>
      <c s="33" t="s">
        <v>375</v>
      </c>
      <c s="34">
        <v>2405.735</v>
      </c>
      <c s="35">
        <v>0</v>
      </c>
      <c s="36">
        <f>ROUND(ROUND(H1117,2)*ROUND(G1117,3),2)</f>
      </c>
      <c r="O1117">
        <f>(I1117*21)/100</f>
      </c>
      <c t="s">
        <v>28</v>
      </c>
    </row>
    <row r="1118" spans="1:5" ht="51">
      <c r="A1118" s="37" t="s">
        <v>56</v>
      </c>
      <c r="E1118" s="38" t="s">
        <v>6897</v>
      </c>
    </row>
    <row r="1119" spans="1:5" ht="12.75">
      <c r="A1119" s="39" t="s">
        <v>57</v>
      </c>
      <c r="E1119" s="40" t="s">
        <v>53</v>
      </c>
    </row>
    <row r="1120" spans="1:5" ht="12.75">
      <c r="A1120" t="s">
        <v>58</v>
      </c>
      <c r="E1120" s="38" t="s">
        <v>53</v>
      </c>
    </row>
    <row r="1121" spans="1:18" ht="12.75" customHeight="1">
      <c r="A1121" s="6" t="s">
        <v>48</v>
      </c>
      <c s="6"/>
      <c s="44" t="s">
        <v>6898</v>
      </c>
      <c s="6"/>
      <c s="29" t="s">
        <v>6899</v>
      </c>
      <c s="6"/>
      <c s="6"/>
      <c s="6"/>
      <c s="46">
        <f>0+Q1121</f>
      </c>
      <c r="O1121">
        <f>0+R1121</f>
      </c>
      <c r="Q1121">
        <f>0+I1122+I1126+I1130+I1134+I1138+I1142+I1146+I1150+I1154+I1158+I1162+I1166+I1170+I1174+I1178+I1182+I1186+I1190+I1194+I1198+I1202+I1206+I1210+I1214+I1218+I1222+I1226+I1230+I1234+I1238+I1242+I1246+I1250+I1254+I1258+I1262+I1266+I1270+I1274+I1278</f>
      </c>
      <c>
        <f>0+O1122+O1126+O1130+O1134+O1138+O1142+O1146+O1150+O1154+O1158+O1162+O1166+O1170+O1174+O1178+O1182+O1186+O1190+O1194+O1198+O1202+O1206+O1210+O1214+O1218+O1222+O1226+O1230+O1234+O1238+O1242+O1246+O1250+O1254+O1258+O1262+O1266+O1270+O1274+O1278</f>
      </c>
    </row>
    <row r="1122" spans="1:16" ht="25.5">
      <c r="A1122" s="26" t="s">
        <v>51</v>
      </c>
      <c s="31" t="s">
        <v>6900</v>
      </c>
      <c s="31" t="s">
        <v>6901</v>
      </c>
      <c s="26" t="s">
        <v>53</v>
      </c>
      <c s="32" t="s">
        <v>6902</v>
      </c>
      <c s="33" t="s">
        <v>892</v>
      </c>
      <c s="34">
        <v>1</v>
      </c>
      <c s="35">
        <v>0</v>
      </c>
      <c s="36">
        <f>ROUND(ROUND(H1122,2)*ROUND(G1122,3),2)</f>
      </c>
      <c r="O1122">
        <f>(I1122*21)/100</f>
      </c>
      <c t="s">
        <v>28</v>
      </c>
    </row>
    <row r="1123" spans="1:5" ht="51">
      <c r="A1123" s="37" t="s">
        <v>56</v>
      </c>
      <c r="E1123" s="38" t="s">
        <v>6903</v>
      </c>
    </row>
    <row r="1124" spans="1:5" ht="12.75">
      <c r="A1124" s="39" t="s">
        <v>57</v>
      </c>
      <c r="E1124" s="40" t="s">
        <v>53</v>
      </c>
    </row>
    <row r="1125" spans="1:5" ht="12.75">
      <c r="A1125" t="s">
        <v>58</v>
      </c>
      <c r="E1125" s="38" t="s">
        <v>53</v>
      </c>
    </row>
    <row r="1126" spans="1:16" ht="25.5">
      <c r="A1126" s="26" t="s">
        <v>51</v>
      </c>
      <c s="31" t="s">
        <v>6904</v>
      </c>
      <c s="31" t="s">
        <v>6905</v>
      </c>
      <c s="26" t="s">
        <v>53</v>
      </c>
      <c s="32" t="s">
        <v>6902</v>
      </c>
      <c s="33" t="s">
        <v>892</v>
      </c>
      <c s="34">
        <v>1</v>
      </c>
      <c s="35">
        <v>0</v>
      </c>
      <c s="36">
        <f>ROUND(ROUND(H1126,2)*ROUND(G1126,3),2)</f>
      </c>
      <c r="O1126">
        <f>(I1126*21)/100</f>
      </c>
      <c t="s">
        <v>28</v>
      </c>
    </row>
    <row r="1127" spans="1:5" ht="51">
      <c r="A1127" s="37" t="s">
        <v>56</v>
      </c>
      <c r="E1127" s="38" t="s">
        <v>6906</v>
      </c>
    </row>
    <row r="1128" spans="1:5" ht="12.75">
      <c r="A1128" s="39" t="s">
        <v>57</v>
      </c>
      <c r="E1128" s="40" t="s">
        <v>53</v>
      </c>
    </row>
    <row r="1129" spans="1:5" ht="12.75">
      <c r="A1129" t="s">
        <v>58</v>
      </c>
      <c r="E1129" s="38" t="s">
        <v>53</v>
      </c>
    </row>
    <row r="1130" spans="1:16" ht="25.5">
      <c r="A1130" s="26" t="s">
        <v>51</v>
      </c>
      <c s="31" t="s">
        <v>6907</v>
      </c>
      <c s="31" t="s">
        <v>6908</v>
      </c>
      <c s="26" t="s">
        <v>53</v>
      </c>
      <c s="32" t="s">
        <v>6909</v>
      </c>
      <c s="33" t="s">
        <v>892</v>
      </c>
      <c s="34">
        <v>1</v>
      </c>
      <c s="35">
        <v>0</v>
      </c>
      <c s="36">
        <f>ROUND(ROUND(H1130,2)*ROUND(G1130,3),2)</f>
      </c>
      <c r="O1130">
        <f>(I1130*21)/100</f>
      </c>
      <c t="s">
        <v>28</v>
      </c>
    </row>
    <row r="1131" spans="1:5" ht="51">
      <c r="A1131" s="37" t="s">
        <v>56</v>
      </c>
      <c r="E1131" s="38" t="s">
        <v>6910</v>
      </c>
    </row>
    <row r="1132" spans="1:5" ht="12.75">
      <c r="A1132" s="39" t="s">
        <v>57</v>
      </c>
      <c r="E1132" s="40" t="s">
        <v>53</v>
      </c>
    </row>
    <row r="1133" spans="1:5" ht="12.75">
      <c r="A1133" t="s">
        <v>58</v>
      </c>
      <c r="E1133" s="38" t="s">
        <v>53</v>
      </c>
    </row>
    <row r="1134" spans="1:16" ht="25.5">
      <c r="A1134" s="26" t="s">
        <v>51</v>
      </c>
      <c s="31" t="s">
        <v>6911</v>
      </c>
      <c s="31" t="s">
        <v>6912</v>
      </c>
      <c s="26" t="s">
        <v>53</v>
      </c>
      <c s="32" t="s">
        <v>6909</v>
      </c>
      <c s="33" t="s">
        <v>892</v>
      </c>
      <c s="34">
        <v>2</v>
      </c>
      <c s="35">
        <v>0</v>
      </c>
      <c s="36">
        <f>ROUND(ROUND(H1134,2)*ROUND(G1134,3),2)</f>
      </c>
      <c r="O1134">
        <f>(I1134*21)/100</f>
      </c>
      <c t="s">
        <v>28</v>
      </c>
    </row>
    <row r="1135" spans="1:5" ht="51">
      <c r="A1135" s="37" t="s">
        <v>56</v>
      </c>
      <c r="E1135" s="38" t="s">
        <v>6913</v>
      </c>
    </row>
    <row r="1136" spans="1:5" ht="12.75">
      <c r="A1136" s="39" t="s">
        <v>57</v>
      </c>
      <c r="E1136" s="40" t="s">
        <v>53</v>
      </c>
    </row>
    <row r="1137" spans="1:5" ht="12.75">
      <c r="A1137" t="s">
        <v>58</v>
      </c>
      <c r="E1137" s="38" t="s">
        <v>53</v>
      </c>
    </row>
    <row r="1138" spans="1:16" ht="25.5">
      <c r="A1138" s="26" t="s">
        <v>51</v>
      </c>
      <c s="31" t="s">
        <v>6914</v>
      </c>
      <c s="31" t="s">
        <v>6915</v>
      </c>
      <c s="26" t="s">
        <v>53</v>
      </c>
      <c s="32" t="s">
        <v>6902</v>
      </c>
      <c s="33" t="s">
        <v>892</v>
      </c>
      <c s="34">
        <v>1</v>
      </c>
      <c s="35">
        <v>0</v>
      </c>
      <c s="36">
        <f>ROUND(ROUND(H1138,2)*ROUND(G1138,3),2)</f>
      </c>
      <c r="O1138">
        <f>(I1138*21)/100</f>
      </c>
      <c t="s">
        <v>28</v>
      </c>
    </row>
    <row r="1139" spans="1:5" ht="51">
      <c r="A1139" s="37" t="s">
        <v>56</v>
      </c>
      <c r="E1139" s="38" t="s">
        <v>6916</v>
      </c>
    </row>
    <row r="1140" spans="1:5" ht="12.75">
      <c r="A1140" s="39" t="s">
        <v>57</v>
      </c>
      <c r="E1140" s="40" t="s">
        <v>53</v>
      </c>
    </row>
    <row r="1141" spans="1:5" ht="12.75">
      <c r="A1141" t="s">
        <v>58</v>
      </c>
      <c r="E1141" s="38" t="s">
        <v>53</v>
      </c>
    </row>
    <row r="1142" spans="1:16" ht="25.5">
      <c r="A1142" s="26" t="s">
        <v>51</v>
      </c>
      <c s="31" t="s">
        <v>6917</v>
      </c>
      <c s="31" t="s">
        <v>6918</v>
      </c>
      <c s="26" t="s">
        <v>53</v>
      </c>
      <c s="32" t="s">
        <v>6919</v>
      </c>
      <c s="33" t="s">
        <v>892</v>
      </c>
      <c s="34">
        <v>1</v>
      </c>
      <c s="35">
        <v>0</v>
      </c>
      <c s="36">
        <f>ROUND(ROUND(H1142,2)*ROUND(G1142,3),2)</f>
      </c>
      <c r="O1142">
        <f>(I1142*21)/100</f>
      </c>
      <c t="s">
        <v>28</v>
      </c>
    </row>
    <row r="1143" spans="1:5" ht="25.5">
      <c r="A1143" s="37" t="s">
        <v>56</v>
      </c>
      <c r="E1143" s="38" t="s">
        <v>6919</v>
      </c>
    </row>
    <row r="1144" spans="1:5" ht="12.75">
      <c r="A1144" s="39" t="s">
        <v>57</v>
      </c>
      <c r="E1144" s="40" t="s">
        <v>53</v>
      </c>
    </row>
    <row r="1145" spans="1:5" ht="12.75">
      <c r="A1145" t="s">
        <v>58</v>
      </c>
      <c r="E1145" s="38" t="s">
        <v>53</v>
      </c>
    </row>
    <row r="1146" spans="1:16" ht="25.5">
      <c r="A1146" s="26" t="s">
        <v>51</v>
      </c>
      <c s="31" t="s">
        <v>6920</v>
      </c>
      <c s="31" t="s">
        <v>6921</v>
      </c>
      <c s="26" t="s">
        <v>53</v>
      </c>
      <c s="32" t="s">
        <v>6922</v>
      </c>
      <c s="33" t="s">
        <v>892</v>
      </c>
      <c s="34">
        <v>1</v>
      </c>
      <c s="35">
        <v>0</v>
      </c>
      <c s="36">
        <f>ROUND(ROUND(H1146,2)*ROUND(G1146,3),2)</f>
      </c>
      <c r="O1146">
        <f>(I1146*21)/100</f>
      </c>
      <c t="s">
        <v>28</v>
      </c>
    </row>
    <row r="1147" spans="1:5" ht="38.25">
      <c r="A1147" s="37" t="s">
        <v>56</v>
      </c>
      <c r="E1147" s="38" t="s">
        <v>6923</v>
      </c>
    </row>
    <row r="1148" spans="1:5" ht="12.75">
      <c r="A1148" s="39" t="s">
        <v>57</v>
      </c>
      <c r="E1148" s="40" t="s">
        <v>53</v>
      </c>
    </row>
    <row r="1149" spans="1:5" ht="12.75">
      <c r="A1149" t="s">
        <v>58</v>
      </c>
      <c r="E1149" s="38" t="s">
        <v>53</v>
      </c>
    </row>
    <row r="1150" spans="1:16" ht="25.5">
      <c r="A1150" s="26" t="s">
        <v>51</v>
      </c>
      <c s="31" t="s">
        <v>6924</v>
      </c>
      <c s="31" t="s">
        <v>6925</v>
      </c>
      <c s="26" t="s">
        <v>53</v>
      </c>
      <c s="32" t="s">
        <v>6926</v>
      </c>
      <c s="33" t="s">
        <v>892</v>
      </c>
      <c s="34">
        <v>2</v>
      </c>
      <c s="35">
        <v>0</v>
      </c>
      <c s="36">
        <f>ROUND(ROUND(H1150,2)*ROUND(G1150,3),2)</f>
      </c>
      <c r="O1150">
        <f>(I1150*21)/100</f>
      </c>
      <c t="s">
        <v>28</v>
      </c>
    </row>
    <row r="1151" spans="1:5" ht="38.25">
      <c r="A1151" s="37" t="s">
        <v>56</v>
      </c>
      <c r="E1151" s="38" t="s">
        <v>6927</v>
      </c>
    </row>
    <row r="1152" spans="1:5" ht="12.75">
      <c r="A1152" s="39" t="s">
        <v>57</v>
      </c>
      <c r="E1152" s="40" t="s">
        <v>53</v>
      </c>
    </row>
    <row r="1153" spans="1:5" ht="12.75">
      <c r="A1153" t="s">
        <v>58</v>
      </c>
      <c r="E1153" s="38" t="s">
        <v>53</v>
      </c>
    </row>
    <row r="1154" spans="1:16" ht="25.5">
      <c r="A1154" s="26" t="s">
        <v>51</v>
      </c>
      <c s="31" t="s">
        <v>6928</v>
      </c>
      <c s="31" t="s">
        <v>6929</v>
      </c>
      <c s="26" t="s">
        <v>53</v>
      </c>
      <c s="32" t="s">
        <v>6930</v>
      </c>
      <c s="33" t="s">
        <v>892</v>
      </c>
      <c s="34">
        <v>1</v>
      </c>
      <c s="35">
        <v>0</v>
      </c>
      <c s="36">
        <f>ROUND(ROUND(H1154,2)*ROUND(G1154,3),2)</f>
      </c>
      <c r="O1154">
        <f>(I1154*21)/100</f>
      </c>
      <c t="s">
        <v>28</v>
      </c>
    </row>
    <row r="1155" spans="1:5" ht="38.25">
      <c r="A1155" s="37" t="s">
        <v>56</v>
      </c>
      <c r="E1155" s="38" t="s">
        <v>6931</v>
      </c>
    </row>
    <row r="1156" spans="1:5" ht="12.75">
      <c r="A1156" s="39" t="s">
        <v>57</v>
      </c>
      <c r="E1156" s="40" t="s">
        <v>53</v>
      </c>
    </row>
    <row r="1157" spans="1:5" ht="12.75">
      <c r="A1157" t="s">
        <v>58</v>
      </c>
      <c r="E1157" s="38" t="s">
        <v>53</v>
      </c>
    </row>
    <row r="1158" spans="1:16" ht="25.5">
      <c r="A1158" s="26" t="s">
        <v>51</v>
      </c>
      <c s="31" t="s">
        <v>6932</v>
      </c>
      <c s="31" t="s">
        <v>6933</v>
      </c>
      <c s="26" t="s">
        <v>53</v>
      </c>
      <c s="32" t="s">
        <v>6934</v>
      </c>
      <c s="33" t="s">
        <v>892</v>
      </c>
      <c s="34">
        <v>4</v>
      </c>
      <c s="35">
        <v>0</v>
      </c>
      <c s="36">
        <f>ROUND(ROUND(H1158,2)*ROUND(G1158,3),2)</f>
      </c>
      <c r="O1158">
        <f>(I1158*21)/100</f>
      </c>
      <c t="s">
        <v>28</v>
      </c>
    </row>
    <row r="1159" spans="1:5" ht="51">
      <c r="A1159" s="37" t="s">
        <v>56</v>
      </c>
      <c r="E1159" s="38" t="s">
        <v>6935</v>
      </c>
    </row>
    <row r="1160" spans="1:5" ht="12.75">
      <c r="A1160" s="39" t="s">
        <v>57</v>
      </c>
      <c r="E1160" s="40" t="s">
        <v>53</v>
      </c>
    </row>
    <row r="1161" spans="1:5" ht="12.75">
      <c r="A1161" t="s">
        <v>58</v>
      </c>
      <c r="E1161" s="38" t="s">
        <v>53</v>
      </c>
    </row>
    <row r="1162" spans="1:16" ht="38.25">
      <c r="A1162" s="26" t="s">
        <v>51</v>
      </c>
      <c s="31" t="s">
        <v>6936</v>
      </c>
      <c s="31" t="s">
        <v>6937</v>
      </c>
      <c s="26" t="s">
        <v>53</v>
      </c>
      <c s="32" t="s">
        <v>6938</v>
      </c>
      <c s="33" t="s">
        <v>892</v>
      </c>
      <c s="34">
        <v>4</v>
      </c>
      <c s="35">
        <v>0</v>
      </c>
      <c s="36">
        <f>ROUND(ROUND(H1162,2)*ROUND(G1162,3),2)</f>
      </c>
      <c r="O1162">
        <f>(I1162*21)/100</f>
      </c>
      <c t="s">
        <v>28</v>
      </c>
    </row>
    <row r="1163" spans="1:5" ht="63.75">
      <c r="A1163" s="37" t="s">
        <v>56</v>
      </c>
      <c r="E1163" s="38" t="s">
        <v>6939</v>
      </c>
    </row>
    <row r="1164" spans="1:5" ht="12.75">
      <c r="A1164" s="39" t="s">
        <v>57</v>
      </c>
      <c r="E1164" s="40" t="s">
        <v>53</v>
      </c>
    </row>
    <row r="1165" spans="1:5" ht="12.75">
      <c r="A1165" t="s">
        <v>58</v>
      </c>
      <c r="E1165" s="38" t="s">
        <v>53</v>
      </c>
    </row>
    <row r="1166" spans="1:16" ht="25.5">
      <c r="A1166" s="26" t="s">
        <v>51</v>
      </c>
      <c s="31" t="s">
        <v>6940</v>
      </c>
      <c s="31" t="s">
        <v>6941</v>
      </c>
      <c s="26" t="s">
        <v>53</v>
      </c>
      <c s="32" t="s">
        <v>6942</v>
      </c>
      <c s="33" t="s">
        <v>892</v>
      </c>
      <c s="34">
        <v>2</v>
      </c>
      <c s="35">
        <v>0</v>
      </c>
      <c s="36">
        <f>ROUND(ROUND(H1166,2)*ROUND(G1166,3),2)</f>
      </c>
      <c r="O1166">
        <f>(I1166*21)/100</f>
      </c>
      <c t="s">
        <v>28</v>
      </c>
    </row>
    <row r="1167" spans="1:5" ht="25.5">
      <c r="A1167" s="37" t="s">
        <v>56</v>
      </c>
      <c r="E1167" s="38" t="s">
        <v>6942</v>
      </c>
    </row>
    <row r="1168" spans="1:5" ht="12.75">
      <c r="A1168" s="39" t="s">
        <v>57</v>
      </c>
      <c r="E1168" s="40" t="s">
        <v>53</v>
      </c>
    </row>
    <row r="1169" spans="1:5" ht="12.75">
      <c r="A1169" t="s">
        <v>58</v>
      </c>
      <c r="E1169" s="38" t="s">
        <v>53</v>
      </c>
    </row>
    <row r="1170" spans="1:16" ht="25.5">
      <c r="A1170" s="26" t="s">
        <v>51</v>
      </c>
      <c s="31" t="s">
        <v>6943</v>
      </c>
      <c s="31" t="s">
        <v>6944</v>
      </c>
      <c s="26" t="s">
        <v>53</v>
      </c>
      <c s="32" t="s">
        <v>6945</v>
      </c>
      <c s="33" t="s">
        <v>892</v>
      </c>
      <c s="34">
        <v>2</v>
      </c>
      <c s="35">
        <v>0</v>
      </c>
      <c s="36">
        <f>ROUND(ROUND(H1170,2)*ROUND(G1170,3),2)</f>
      </c>
      <c r="O1170">
        <f>(I1170*21)/100</f>
      </c>
      <c t="s">
        <v>28</v>
      </c>
    </row>
    <row r="1171" spans="1:5" ht="25.5">
      <c r="A1171" s="37" t="s">
        <v>56</v>
      </c>
      <c r="E1171" s="38" t="s">
        <v>6945</v>
      </c>
    </row>
    <row r="1172" spans="1:5" ht="12.75">
      <c r="A1172" s="39" t="s">
        <v>57</v>
      </c>
      <c r="E1172" s="40" t="s">
        <v>53</v>
      </c>
    </row>
    <row r="1173" spans="1:5" ht="12.75">
      <c r="A1173" t="s">
        <v>58</v>
      </c>
      <c r="E1173" s="38" t="s">
        <v>53</v>
      </c>
    </row>
    <row r="1174" spans="1:16" ht="25.5">
      <c r="A1174" s="26" t="s">
        <v>51</v>
      </c>
      <c s="31" t="s">
        <v>6946</v>
      </c>
      <c s="31" t="s">
        <v>6947</v>
      </c>
      <c s="26" t="s">
        <v>53</v>
      </c>
      <c s="32" t="s">
        <v>6948</v>
      </c>
      <c s="33" t="s">
        <v>892</v>
      </c>
      <c s="34">
        <v>2</v>
      </c>
      <c s="35">
        <v>0</v>
      </c>
      <c s="36">
        <f>ROUND(ROUND(H1174,2)*ROUND(G1174,3),2)</f>
      </c>
      <c r="O1174">
        <f>(I1174*21)/100</f>
      </c>
      <c t="s">
        <v>28</v>
      </c>
    </row>
    <row r="1175" spans="1:5" ht="25.5">
      <c r="A1175" s="37" t="s">
        <v>56</v>
      </c>
      <c r="E1175" s="38" t="s">
        <v>6948</v>
      </c>
    </row>
    <row r="1176" spans="1:5" ht="12.75">
      <c r="A1176" s="39" t="s">
        <v>57</v>
      </c>
      <c r="E1176" s="40" t="s">
        <v>53</v>
      </c>
    </row>
    <row r="1177" spans="1:5" ht="12.75">
      <c r="A1177" t="s">
        <v>58</v>
      </c>
      <c r="E1177" s="38" t="s">
        <v>53</v>
      </c>
    </row>
    <row r="1178" spans="1:16" ht="25.5">
      <c r="A1178" s="26" t="s">
        <v>51</v>
      </c>
      <c s="31" t="s">
        <v>6949</v>
      </c>
      <c s="31" t="s">
        <v>6950</v>
      </c>
      <c s="26" t="s">
        <v>53</v>
      </c>
      <c s="32" t="s">
        <v>6951</v>
      </c>
      <c s="33" t="s">
        <v>892</v>
      </c>
      <c s="34">
        <v>10</v>
      </c>
      <c s="35">
        <v>0</v>
      </c>
      <c s="36">
        <f>ROUND(ROUND(H1178,2)*ROUND(G1178,3),2)</f>
      </c>
      <c r="O1178">
        <f>(I1178*21)/100</f>
      </c>
      <c t="s">
        <v>28</v>
      </c>
    </row>
    <row r="1179" spans="1:5" ht="25.5">
      <c r="A1179" s="37" t="s">
        <v>56</v>
      </c>
      <c r="E1179" s="38" t="s">
        <v>6951</v>
      </c>
    </row>
    <row r="1180" spans="1:5" ht="12.75">
      <c r="A1180" s="39" t="s">
        <v>57</v>
      </c>
      <c r="E1180" s="40" t="s">
        <v>53</v>
      </c>
    </row>
    <row r="1181" spans="1:5" ht="12.75">
      <c r="A1181" t="s">
        <v>58</v>
      </c>
      <c r="E1181" s="38" t="s">
        <v>53</v>
      </c>
    </row>
    <row r="1182" spans="1:16" ht="25.5">
      <c r="A1182" s="26" t="s">
        <v>51</v>
      </c>
      <c s="31" t="s">
        <v>6952</v>
      </c>
      <c s="31" t="s">
        <v>6953</v>
      </c>
      <c s="26" t="s">
        <v>53</v>
      </c>
      <c s="32" t="s">
        <v>6954</v>
      </c>
      <c s="33" t="s">
        <v>892</v>
      </c>
      <c s="34">
        <v>3</v>
      </c>
      <c s="35">
        <v>0</v>
      </c>
      <c s="36">
        <f>ROUND(ROUND(H1182,2)*ROUND(G1182,3),2)</f>
      </c>
      <c r="O1182">
        <f>(I1182*21)/100</f>
      </c>
      <c t="s">
        <v>28</v>
      </c>
    </row>
    <row r="1183" spans="1:5" ht="25.5">
      <c r="A1183" s="37" t="s">
        <v>56</v>
      </c>
      <c r="E1183" s="38" t="s">
        <v>6954</v>
      </c>
    </row>
    <row r="1184" spans="1:5" ht="12.75">
      <c r="A1184" s="39" t="s">
        <v>57</v>
      </c>
      <c r="E1184" s="40" t="s">
        <v>53</v>
      </c>
    </row>
    <row r="1185" spans="1:5" ht="12.75">
      <c r="A1185" t="s">
        <v>58</v>
      </c>
      <c r="E1185" s="38" t="s">
        <v>53</v>
      </c>
    </row>
    <row r="1186" spans="1:16" ht="38.25">
      <c r="A1186" s="26" t="s">
        <v>51</v>
      </c>
      <c s="31" t="s">
        <v>5242</v>
      </c>
      <c s="31" t="s">
        <v>6955</v>
      </c>
      <c s="26" t="s">
        <v>53</v>
      </c>
      <c s="32" t="s">
        <v>6956</v>
      </c>
      <c s="33" t="s">
        <v>892</v>
      </c>
      <c s="34">
        <v>10</v>
      </c>
      <c s="35">
        <v>0</v>
      </c>
      <c s="36">
        <f>ROUND(ROUND(H1186,2)*ROUND(G1186,3),2)</f>
      </c>
      <c r="O1186">
        <f>(I1186*21)/100</f>
      </c>
      <c t="s">
        <v>28</v>
      </c>
    </row>
    <row r="1187" spans="1:5" ht="38.25">
      <c r="A1187" s="37" t="s">
        <v>56</v>
      </c>
      <c r="E1187" s="38" t="s">
        <v>6957</v>
      </c>
    </row>
    <row r="1188" spans="1:5" ht="12.75">
      <c r="A1188" s="39" t="s">
        <v>57</v>
      </c>
      <c r="E1188" s="40" t="s">
        <v>53</v>
      </c>
    </row>
    <row r="1189" spans="1:5" ht="12.75">
      <c r="A1189" t="s">
        <v>58</v>
      </c>
      <c r="E1189" s="38" t="s">
        <v>53</v>
      </c>
    </row>
    <row r="1190" spans="1:16" ht="25.5">
      <c r="A1190" s="26" t="s">
        <v>51</v>
      </c>
      <c s="31" t="s">
        <v>6958</v>
      </c>
      <c s="31" t="s">
        <v>6959</v>
      </c>
      <c s="26" t="s">
        <v>53</v>
      </c>
      <c s="32" t="s">
        <v>6960</v>
      </c>
      <c s="33" t="s">
        <v>892</v>
      </c>
      <c s="34">
        <v>10</v>
      </c>
      <c s="35">
        <v>0</v>
      </c>
      <c s="36">
        <f>ROUND(ROUND(H1190,2)*ROUND(G1190,3),2)</f>
      </c>
      <c r="O1190">
        <f>(I1190*21)/100</f>
      </c>
      <c t="s">
        <v>28</v>
      </c>
    </row>
    <row r="1191" spans="1:5" ht="25.5">
      <c r="A1191" s="37" t="s">
        <v>56</v>
      </c>
      <c r="E1191" s="38" t="s">
        <v>6960</v>
      </c>
    </row>
    <row r="1192" spans="1:5" ht="12.75">
      <c r="A1192" s="39" t="s">
        <v>57</v>
      </c>
      <c r="E1192" s="40" t="s">
        <v>53</v>
      </c>
    </row>
    <row r="1193" spans="1:5" ht="12.75">
      <c r="A1193" t="s">
        <v>58</v>
      </c>
      <c r="E1193" s="38" t="s">
        <v>53</v>
      </c>
    </row>
    <row r="1194" spans="1:16" ht="25.5">
      <c r="A1194" s="26" t="s">
        <v>51</v>
      </c>
      <c s="31" t="s">
        <v>6961</v>
      </c>
      <c s="31" t="s">
        <v>6962</v>
      </c>
      <c s="26" t="s">
        <v>53</v>
      </c>
      <c s="32" t="s">
        <v>6963</v>
      </c>
      <c s="33" t="s">
        <v>892</v>
      </c>
      <c s="34">
        <v>10</v>
      </c>
      <c s="35">
        <v>0</v>
      </c>
      <c s="36">
        <f>ROUND(ROUND(H1194,2)*ROUND(G1194,3),2)</f>
      </c>
      <c r="O1194">
        <f>(I1194*21)/100</f>
      </c>
      <c t="s">
        <v>28</v>
      </c>
    </row>
    <row r="1195" spans="1:5" ht="25.5">
      <c r="A1195" s="37" t="s">
        <v>56</v>
      </c>
      <c r="E1195" s="38" t="s">
        <v>6963</v>
      </c>
    </row>
    <row r="1196" spans="1:5" ht="12.75">
      <c r="A1196" s="39" t="s">
        <v>57</v>
      </c>
      <c r="E1196" s="40" t="s">
        <v>53</v>
      </c>
    </row>
    <row r="1197" spans="1:5" ht="12.75">
      <c r="A1197" t="s">
        <v>58</v>
      </c>
      <c r="E1197" s="38" t="s">
        <v>53</v>
      </c>
    </row>
    <row r="1198" spans="1:16" ht="25.5">
      <c r="A1198" s="26" t="s">
        <v>51</v>
      </c>
      <c s="31" t="s">
        <v>6964</v>
      </c>
      <c s="31" t="s">
        <v>6965</v>
      </c>
      <c s="26" t="s">
        <v>53</v>
      </c>
      <c s="32" t="s">
        <v>6966</v>
      </c>
      <c s="33" t="s">
        <v>892</v>
      </c>
      <c s="34">
        <v>2</v>
      </c>
      <c s="35">
        <v>0</v>
      </c>
      <c s="36">
        <f>ROUND(ROUND(H1198,2)*ROUND(G1198,3),2)</f>
      </c>
      <c r="O1198">
        <f>(I1198*21)/100</f>
      </c>
      <c t="s">
        <v>28</v>
      </c>
    </row>
    <row r="1199" spans="1:5" ht="25.5">
      <c r="A1199" s="37" t="s">
        <v>56</v>
      </c>
      <c r="E1199" s="38" t="s">
        <v>6966</v>
      </c>
    </row>
    <row r="1200" spans="1:5" ht="12.75">
      <c r="A1200" s="39" t="s">
        <v>57</v>
      </c>
      <c r="E1200" s="40" t="s">
        <v>53</v>
      </c>
    </row>
    <row r="1201" spans="1:5" ht="12.75">
      <c r="A1201" t="s">
        <v>58</v>
      </c>
      <c r="E1201" s="38" t="s">
        <v>53</v>
      </c>
    </row>
    <row r="1202" spans="1:16" ht="38.25">
      <c r="A1202" s="26" t="s">
        <v>51</v>
      </c>
      <c s="31" t="s">
        <v>6967</v>
      </c>
      <c s="31" t="s">
        <v>6968</v>
      </c>
      <c s="26" t="s">
        <v>53</v>
      </c>
      <c s="32" t="s">
        <v>6969</v>
      </c>
      <c s="33" t="s">
        <v>892</v>
      </c>
      <c s="34">
        <v>11</v>
      </c>
      <c s="35">
        <v>0</v>
      </c>
      <c s="36">
        <f>ROUND(ROUND(H1202,2)*ROUND(G1202,3),2)</f>
      </c>
      <c r="O1202">
        <f>(I1202*21)/100</f>
      </c>
      <c t="s">
        <v>28</v>
      </c>
    </row>
    <row r="1203" spans="1:5" ht="38.25">
      <c r="A1203" s="37" t="s">
        <v>56</v>
      </c>
      <c r="E1203" s="38" t="s">
        <v>6969</v>
      </c>
    </row>
    <row r="1204" spans="1:5" ht="12.75">
      <c r="A1204" s="39" t="s">
        <v>57</v>
      </c>
      <c r="E1204" s="40" t="s">
        <v>53</v>
      </c>
    </row>
    <row r="1205" spans="1:5" ht="12.75">
      <c r="A1205" t="s">
        <v>58</v>
      </c>
      <c r="E1205" s="38" t="s">
        <v>53</v>
      </c>
    </row>
    <row r="1206" spans="1:16" ht="25.5">
      <c r="A1206" s="26" t="s">
        <v>51</v>
      </c>
      <c s="31" t="s">
        <v>6970</v>
      </c>
      <c s="31" t="s">
        <v>6971</v>
      </c>
      <c s="26" t="s">
        <v>53</v>
      </c>
      <c s="32" t="s">
        <v>6972</v>
      </c>
      <c s="33" t="s">
        <v>892</v>
      </c>
      <c s="34">
        <v>2</v>
      </c>
      <c s="35">
        <v>0</v>
      </c>
      <c s="36">
        <f>ROUND(ROUND(H1206,2)*ROUND(G1206,3),2)</f>
      </c>
      <c r="O1206">
        <f>(I1206*21)/100</f>
      </c>
      <c t="s">
        <v>28</v>
      </c>
    </row>
    <row r="1207" spans="1:5" ht="25.5">
      <c r="A1207" s="37" t="s">
        <v>56</v>
      </c>
      <c r="E1207" s="38" t="s">
        <v>6972</v>
      </c>
    </row>
    <row r="1208" spans="1:5" ht="12.75">
      <c r="A1208" s="39" t="s">
        <v>57</v>
      </c>
      <c r="E1208" s="40" t="s">
        <v>53</v>
      </c>
    </row>
    <row r="1209" spans="1:5" ht="12.75">
      <c r="A1209" t="s">
        <v>58</v>
      </c>
      <c r="E1209" s="38" t="s">
        <v>53</v>
      </c>
    </row>
    <row r="1210" spans="1:16" ht="25.5">
      <c r="A1210" s="26" t="s">
        <v>51</v>
      </c>
      <c s="31" t="s">
        <v>6973</v>
      </c>
      <c s="31" t="s">
        <v>6974</v>
      </c>
      <c s="26" t="s">
        <v>53</v>
      </c>
      <c s="32" t="s">
        <v>6975</v>
      </c>
      <c s="33" t="s">
        <v>892</v>
      </c>
      <c s="34">
        <v>2</v>
      </c>
      <c s="35">
        <v>0</v>
      </c>
      <c s="36">
        <f>ROUND(ROUND(H1210,2)*ROUND(G1210,3),2)</f>
      </c>
      <c r="O1210">
        <f>(I1210*21)/100</f>
      </c>
      <c t="s">
        <v>28</v>
      </c>
    </row>
    <row r="1211" spans="1:5" ht="51">
      <c r="A1211" s="37" t="s">
        <v>56</v>
      </c>
      <c r="E1211" s="38" t="s">
        <v>6976</v>
      </c>
    </row>
    <row r="1212" spans="1:5" ht="12.75">
      <c r="A1212" s="39" t="s">
        <v>57</v>
      </c>
      <c r="E1212" s="40" t="s">
        <v>53</v>
      </c>
    </row>
    <row r="1213" spans="1:5" ht="12.75">
      <c r="A1213" t="s">
        <v>58</v>
      </c>
      <c r="E1213" s="38" t="s">
        <v>53</v>
      </c>
    </row>
    <row r="1214" spans="1:16" ht="25.5">
      <c r="A1214" s="26" t="s">
        <v>51</v>
      </c>
      <c s="31" t="s">
        <v>6977</v>
      </c>
      <c s="31" t="s">
        <v>6978</v>
      </c>
      <c s="26" t="s">
        <v>53</v>
      </c>
      <c s="32" t="s">
        <v>6979</v>
      </c>
      <c s="33" t="s">
        <v>892</v>
      </c>
      <c s="34">
        <v>10</v>
      </c>
      <c s="35">
        <v>0</v>
      </c>
      <c s="36">
        <f>ROUND(ROUND(H1214,2)*ROUND(G1214,3),2)</f>
      </c>
      <c r="O1214">
        <f>(I1214*21)/100</f>
      </c>
      <c t="s">
        <v>28</v>
      </c>
    </row>
    <row r="1215" spans="1:5" ht="25.5">
      <c r="A1215" s="37" t="s">
        <v>56</v>
      </c>
      <c r="E1215" s="38" t="s">
        <v>6979</v>
      </c>
    </row>
    <row r="1216" spans="1:5" ht="12.75">
      <c r="A1216" s="39" t="s">
        <v>57</v>
      </c>
      <c r="E1216" s="40" t="s">
        <v>53</v>
      </c>
    </row>
    <row r="1217" spans="1:5" ht="12.75">
      <c r="A1217" t="s">
        <v>58</v>
      </c>
      <c r="E1217" s="38" t="s">
        <v>53</v>
      </c>
    </row>
    <row r="1218" spans="1:16" ht="25.5">
      <c r="A1218" s="26" t="s">
        <v>51</v>
      </c>
      <c s="31" t="s">
        <v>6980</v>
      </c>
      <c s="31" t="s">
        <v>6981</v>
      </c>
      <c s="26" t="s">
        <v>53</v>
      </c>
      <c s="32" t="s">
        <v>6982</v>
      </c>
      <c s="33" t="s">
        <v>892</v>
      </c>
      <c s="34">
        <v>12</v>
      </c>
      <c s="35">
        <v>0</v>
      </c>
      <c s="36">
        <f>ROUND(ROUND(H1218,2)*ROUND(G1218,3),2)</f>
      </c>
      <c r="O1218">
        <f>(I1218*21)/100</f>
      </c>
      <c t="s">
        <v>28</v>
      </c>
    </row>
    <row r="1219" spans="1:5" ht="25.5">
      <c r="A1219" s="37" t="s">
        <v>56</v>
      </c>
      <c r="E1219" s="38" t="s">
        <v>6982</v>
      </c>
    </row>
    <row r="1220" spans="1:5" ht="12.75">
      <c r="A1220" s="39" t="s">
        <v>57</v>
      </c>
      <c r="E1220" s="40" t="s">
        <v>53</v>
      </c>
    </row>
    <row r="1221" spans="1:5" ht="12.75">
      <c r="A1221" t="s">
        <v>58</v>
      </c>
      <c r="E1221" s="38" t="s">
        <v>53</v>
      </c>
    </row>
    <row r="1222" spans="1:16" ht="25.5">
      <c r="A1222" s="26" t="s">
        <v>51</v>
      </c>
      <c s="31" t="s">
        <v>6983</v>
      </c>
      <c s="31" t="s">
        <v>6984</v>
      </c>
      <c s="26" t="s">
        <v>53</v>
      </c>
      <c s="32" t="s">
        <v>6985</v>
      </c>
      <c s="33" t="s">
        <v>892</v>
      </c>
      <c s="34">
        <v>2</v>
      </c>
      <c s="35">
        <v>0</v>
      </c>
      <c s="36">
        <f>ROUND(ROUND(H1222,2)*ROUND(G1222,3),2)</f>
      </c>
      <c r="O1222">
        <f>(I1222*21)/100</f>
      </c>
      <c t="s">
        <v>28</v>
      </c>
    </row>
    <row r="1223" spans="1:5" ht="25.5">
      <c r="A1223" s="37" t="s">
        <v>56</v>
      </c>
      <c r="E1223" s="38" t="s">
        <v>6985</v>
      </c>
    </row>
    <row r="1224" spans="1:5" ht="12.75">
      <c r="A1224" s="39" t="s">
        <v>57</v>
      </c>
      <c r="E1224" s="40" t="s">
        <v>53</v>
      </c>
    </row>
    <row r="1225" spans="1:5" ht="12.75">
      <c r="A1225" t="s">
        <v>58</v>
      </c>
      <c r="E1225" s="38" t="s">
        <v>53</v>
      </c>
    </row>
    <row r="1226" spans="1:16" ht="38.25">
      <c r="A1226" s="26" t="s">
        <v>51</v>
      </c>
      <c s="31" t="s">
        <v>6986</v>
      </c>
      <c s="31" t="s">
        <v>6987</v>
      </c>
      <c s="26" t="s">
        <v>53</v>
      </c>
      <c s="32" t="s">
        <v>6988</v>
      </c>
      <c s="33" t="s">
        <v>892</v>
      </c>
      <c s="34">
        <v>1</v>
      </c>
      <c s="35">
        <v>0</v>
      </c>
      <c s="36">
        <f>ROUND(ROUND(H1226,2)*ROUND(G1226,3),2)</f>
      </c>
      <c r="O1226">
        <f>(I1226*21)/100</f>
      </c>
      <c t="s">
        <v>28</v>
      </c>
    </row>
    <row r="1227" spans="1:5" ht="51">
      <c r="A1227" s="37" t="s">
        <v>56</v>
      </c>
      <c r="E1227" s="38" t="s">
        <v>6989</v>
      </c>
    </row>
    <row r="1228" spans="1:5" ht="12.75">
      <c r="A1228" s="39" t="s">
        <v>57</v>
      </c>
      <c r="E1228" s="40" t="s">
        <v>53</v>
      </c>
    </row>
    <row r="1229" spans="1:5" ht="12.75">
      <c r="A1229" t="s">
        <v>58</v>
      </c>
      <c r="E1229" s="38" t="s">
        <v>53</v>
      </c>
    </row>
    <row r="1230" spans="1:16" ht="38.25">
      <c r="A1230" s="26" t="s">
        <v>51</v>
      </c>
      <c s="31" t="s">
        <v>6990</v>
      </c>
      <c s="31" t="s">
        <v>6991</v>
      </c>
      <c s="26" t="s">
        <v>53</v>
      </c>
      <c s="32" t="s">
        <v>6992</v>
      </c>
      <c s="33" t="s">
        <v>892</v>
      </c>
      <c s="34">
        <v>1</v>
      </c>
      <c s="35">
        <v>0</v>
      </c>
      <c s="36">
        <f>ROUND(ROUND(H1230,2)*ROUND(G1230,3),2)</f>
      </c>
      <c r="O1230">
        <f>(I1230*21)/100</f>
      </c>
      <c t="s">
        <v>28</v>
      </c>
    </row>
    <row r="1231" spans="1:5" ht="51">
      <c r="A1231" s="37" t="s">
        <v>56</v>
      </c>
      <c r="E1231" s="38" t="s">
        <v>6993</v>
      </c>
    </row>
    <row r="1232" spans="1:5" ht="12.75">
      <c r="A1232" s="39" t="s">
        <v>57</v>
      </c>
      <c r="E1232" s="40" t="s">
        <v>53</v>
      </c>
    </row>
    <row r="1233" spans="1:5" ht="12.75">
      <c r="A1233" t="s">
        <v>58</v>
      </c>
      <c r="E1233" s="38" t="s">
        <v>53</v>
      </c>
    </row>
    <row r="1234" spans="1:16" ht="38.25">
      <c r="A1234" s="26" t="s">
        <v>51</v>
      </c>
      <c s="31" t="s">
        <v>6994</v>
      </c>
      <c s="31" t="s">
        <v>6995</v>
      </c>
      <c s="26" t="s">
        <v>53</v>
      </c>
      <c s="32" t="s">
        <v>6992</v>
      </c>
      <c s="33" t="s">
        <v>892</v>
      </c>
      <c s="34">
        <v>1</v>
      </c>
      <c s="35">
        <v>0</v>
      </c>
      <c s="36">
        <f>ROUND(ROUND(H1234,2)*ROUND(G1234,3),2)</f>
      </c>
      <c r="O1234">
        <f>(I1234*21)/100</f>
      </c>
      <c t="s">
        <v>28</v>
      </c>
    </row>
    <row r="1235" spans="1:5" ht="51">
      <c r="A1235" s="37" t="s">
        <v>56</v>
      </c>
      <c r="E1235" s="38" t="s">
        <v>6993</v>
      </c>
    </row>
    <row r="1236" spans="1:5" ht="12.75">
      <c r="A1236" s="39" t="s">
        <v>57</v>
      </c>
      <c r="E1236" s="40" t="s">
        <v>53</v>
      </c>
    </row>
    <row r="1237" spans="1:5" ht="12.75">
      <c r="A1237" t="s">
        <v>58</v>
      </c>
      <c r="E1237" s="38" t="s">
        <v>53</v>
      </c>
    </row>
    <row r="1238" spans="1:16" ht="25.5">
      <c r="A1238" s="26" t="s">
        <v>51</v>
      </c>
      <c s="31" t="s">
        <v>6996</v>
      </c>
      <c s="31" t="s">
        <v>6997</v>
      </c>
      <c s="26" t="s">
        <v>53</v>
      </c>
      <c s="32" t="s">
        <v>6998</v>
      </c>
      <c s="33" t="s">
        <v>892</v>
      </c>
      <c s="34">
        <v>2</v>
      </c>
      <c s="35">
        <v>0</v>
      </c>
      <c s="36">
        <f>ROUND(ROUND(H1238,2)*ROUND(G1238,3),2)</f>
      </c>
      <c r="O1238">
        <f>(I1238*21)/100</f>
      </c>
      <c t="s">
        <v>28</v>
      </c>
    </row>
    <row r="1239" spans="1:5" ht="25.5">
      <c r="A1239" s="37" t="s">
        <v>56</v>
      </c>
      <c r="E1239" s="38" t="s">
        <v>6998</v>
      </c>
    </row>
    <row r="1240" spans="1:5" ht="12.75">
      <c r="A1240" s="39" t="s">
        <v>57</v>
      </c>
      <c r="E1240" s="40" t="s">
        <v>53</v>
      </c>
    </row>
    <row r="1241" spans="1:5" ht="12.75">
      <c r="A1241" t="s">
        <v>58</v>
      </c>
      <c r="E1241" s="38" t="s">
        <v>53</v>
      </c>
    </row>
    <row r="1242" spans="1:16" ht="38.25">
      <c r="A1242" s="26" t="s">
        <v>51</v>
      </c>
      <c s="31" t="s">
        <v>5207</v>
      </c>
      <c s="31" t="s">
        <v>6999</v>
      </c>
      <c s="26" t="s">
        <v>53</v>
      </c>
      <c s="32" t="s">
        <v>7000</v>
      </c>
      <c s="33" t="s">
        <v>892</v>
      </c>
      <c s="34">
        <v>1</v>
      </c>
      <c s="35">
        <v>0</v>
      </c>
      <c s="36">
        <f>ROUND(ROUND(H1242,2)*ROUND(G1242,3),2)</f>
      </c>
      <c r="O1242">
        <f>(I1242*21)/100</f>
      </c>
      <c t="s">
        <v>28</v>
      </c>
    </row>
    <row r="1243" spans="1:5" ht="51">
      <c r="A1243" s="37" t="s">
        <v>56</v>
      </c>
      <c r="E1243" s="38" t="s">
        <v>7001</v>
      </c>
    </row>
    <row r="1244" spans="1:5" ht="12.75">
      <c r="A1244" s="39" t="s">
        <v>57</v>
      </c>
      <c r="E1244" s="40" t="s">
        <v>53</v>
      </c>
    </row>
    <row r="1245" spans="1:5" ht="12.75">
      <c r="A1245" t="s">
        <v>58</v>
      </c>
      <c r="E1245" s="38" t="s">
        <v>53</v>
      </c>
    </row>
    <row r="1246" spans="1:16" ht="25.5">
      <c r="A1246" s="26" t="s">
        <v>51</v>
      </c>
      <c s="31" t="s">
        <v>7002</v>
      </c>
      <c s="31" t="s">
        <v>7003</v>
      </c>
      <c s="26" t="s">
        <v>53</v>
      </c>
      <c s="32" t="s">
        <v>7004</v>
      </c>
      <c s="33" t="s">
        <v>892</v>
      </c>
      <c s="34">
        <v>6</v>
      </c>
      <c s="35">
        <v>0</v>
      </c>
      <c s="36">
        <f>ROUND(ROUND(H1246,2)*ROUND(G1246,3),2)</f>
      </c>
      <c r="O1246">
        <f>(I1246*21)/100</f>
      </c>
      <c t="s">
        <v>28</v>
      </c>
    </row>
    <row r="1247" spans="1:5" ht="25.5">
      <c r="A1247" s="37" t="s">
        <v>56</v>
      </c>
      <c r="E1247" s="38" t="s">
        <v>7004</v>
      </c>
    </row>
    <row r="1248" spans="1:5" ht="12.75">
      <c r="A1248" s="39" t="s">
        <v>57</v>
      </c>
      <c r="E1248" s="40" t="s">
        <v>53</v>
      </c>
    </row>
    <row r="1249" spans="1:5" ht="12.75">
      <c r="A1249" t="s">
        <v>58</v>
      </c>
      <c r="E1249" s="38" t="s">
        <v>53</v>
      </c>
    </row>
    <row r="1250" spans="1:16" ht="25.5">
      <c r="A1250" s="26" t="s">
        <v>51</v>
      </c>
      <c s="31" t="s">
        <v>7005</v>
      </c>
      <c s="31" t="s">
        <v>7006</v>
      </c>
      <c s="26" t="s">
        <v>53</v>
      </c>
      <c s="32" t="s">
        <v>7007</v>
      </c>
      <c s="33" t="s">
        <v>892</v>
      </c>
      <c s="34">
        <v>4</v>
      </c>
      <c s="35">
        <v>0</v>
      </c>
      <c s="36">
        <f>ROUND(ROUND(H1250,2)*ROUND(G1250,3),2)</f>
      </c>
      <c r="O1250">
        <f>(I1250*21)/100</f>
      </c>
      <c t="s">
        <v>28</v>
      </c>
    </row>
    <row r="1251" spans="1:5" ht="25.5">
      <c r="A1251" s="37" t="s">
        <v>56</v>
      </c>
      <c r="E1251" s="38" t="s">
        <v>7007</v>
      </c>
    </row>
    <row r="1252" spans="1:5" ht="12.75">
      <c r="A1252" s="39" t="s">
        <v>57</v>
      </c>
      <c r="E1252" s="40" t="s">
        <v>53</v>
      </c>
    </row>
    <row r="1253" spans="1:5" ht="12.75">
      <c r="A1253" t="s">
        <v>58</v>
      </c>
      <c r="E1253" s="38" t="s">
        <v>53</v>
      </c>
    </row>
    <row r="1254" spans="1:16" ht="38.25">
      <c r="A1254" s="26" t="s">
        <v>51</v>
      </c>
      <c s="31" t="s">
        <v>7008</v>
      </c>
      <c s="31" t="s">
        <v>7009</v>
      </c>
      <c s="26" t="s">
        <v>53</v>
      </c>
      <c s="32" t="s">
        <v>7010</v>
      </c>
      <c s="33" t="s">
        <v>892</v>
      </c>
      <c s="34">
        <v>17</v>
      </c>
      <c s="35">
        <v>0</v>
      </c>
      <c s="36">
        <f>ROUND(ROUND(H1254,2)*ROUND(G1254,3),2)</f>
      </c>
      <c r="O1254">
        <f>(I1254*21)/100</f>
      </c>
      <c t="s">
        <v>28</v>
      </c>
    </row>
    <row r="1255" spans="1:5" ht="38.25">
      <c r="A1255" s="37" t="s">
        <v>56</v>
      </c>
      <c r="E1255" s="38" t="s">
        <v>7011</v>
      </c>
    </row>
    <row r="1256" spans="1:5" ht="12.75">
      <c r="A1256" s="39" t="s">
        <v>57</v>
      </c>
      <c r="E1256" s="40" t="s">
        <v>53</v>
      </c>
    </row>
    <row r="1257" spans="1:5" ht="12.75">
      <c r="A1257" t="s">
        <v>58</v>
      </c>
      <c r="E1257" s="38" t="s">
        <v>53</v>
      </c>
    </row>
    <row r="1258" spans="1:16" ht="25.5">
      <c r="A1258" s="26" t="s">
        <v>51</v>
      </c>
      <c s="31" t="s">
        <v>7012</v>
      </c>
      <c s="31" t="s">
        <v>7013</v>
      </c>
      <c s="26" t="s">
        <v>53</v>
      </c>
      <c s="32" t="s">
        <v>7014</v>
      </c>
      <c s="33" t="s">
        <v>892</v>
      </c>
      <c s="34">
        <v>10</v>
      </c>
      <c s="35">
        <v>0</v>
      </c>
      <c s="36">
        <f>ROUND(ROUND(H1258,2)*ROUND(G1258,3),2)</f>
      </c>
      <c r="O1258">
        <f>(I1258*21)/100</f>
      </c>
      <c t="s">
        <v>28</v>
      </c>
    </row>
    <row r="1259" spans="1:5" ht="63.75">
      <c r="A1259" s="37" t="s">
        <v>56</v>
      </c>
      <c r="E1259" s="38" t="s">
        <v>7015</v>
      </c>
    </row>
    <row r="1260" spans="1:5" ht="12.75">
      <c r="A1260" s="39" t="s">
        <v>57</v>
      </c>
      <c r="E1260" s="40" t="s">
        <v>53</v>
      </c>
    </row>
    <row r="1261" spans="1:5" ht="12.75">
      <c r="A1261" t="s">
        <v>58</v>
      </c>
      <c r="E1261" s="38" t="s">
        <v>53</v>
      </c>
    </row>
    <row r="1262" spans="1:16" ht="25.5">
      <c r="A1262" s="26" t="s">
        <v>51</v>
      </c>
      <c s="31" t="s">
        <v>7016</v>
      </c>
      <c s="31" t="s">
        <v>7017</v>
      </c>
      <c s="26" t="s">
        <v>53</v>
      </c>
      <c s="32" t="s">
        <v>7018</v>
      </c>
      <c s="33" t="s">
        <v>892</v>
      </c>
      <c s="34">
        <v>23</v>
      </c>
      <c s="35">
        <v>0</v>
      </c>
      <c s="36">
        <f>ROUND(ROUND(H1262,2)*ROUND(G1262,3),2)</f>
      </c>
      <c r="O1262">
        <f>(I1262*21)/100</f>
      </c>
      <c t="s">
        <v>28</v>
      </c>
    </row>
    <row r="1263" spans="1:5" ht="63.75">
      <c r="A1263" s="37" t="s">
        <v>56</v>
      </c>
      <c r="E1263" s="38" t="s">
        <v>7019</v>
      </c>
    </row>
    <row r="1264" spans="1:5" ht="12.75">
      <c r="A1264" s="39" t="s">
        <v>57</v>
      </c>
      <c r="E1264" s="40" t="s">
        <v>53</v>
      </c>
    </row>
    <row r="1265" spans="1:5" ht="12.75">
      <c r="A1265" t="s">
        <v>58</v>
      </c>
      <c r="E1265" s="38" t="s">
        <v>53</v>
      </c>
    </row>
    <row r="1266" spans="1:16" ht="25.5">
      <c r="A1266" s="26" t="s">
        <v>51</v>
      </c>
      <c s="31" t="s">
        <v>7020</v>
      </c>
      <c s="31" t="s">
        <v>7021</v>
      </c>
      <c s="26" t="s">
        <v>53</v>
      </c>
      <c s="32" t="s">
        <v>7022</v>
      </c>
      <c s="33" t="s">
        <v>892</v>
      </c>
      <c s="34">
        <v>9</v>
      </c>
      <c s="35">
        <v>0</v>
      </c>
      <c s="36">
        <f>ROUND(ROUND(H1266,2)*ROUND(G1266,3),2)</f>
      </c>
      <c r="O1266">
        <f>(I1266*21)/100</f>
      </c>
      <c t="s">
        <v>28</v>
      </c>
    </row>
    <row r="1267" spans="1:5" ht="51">
      <c r="A1267" s="37" t="s">
        <v>56</v>
      </c>
      <c r="E1267" s="38" t="s">
        <v>7023</v>
      </c>
    </row>
    <row r="1268" spans="1:5" ht="12.75">
      <c r="A1268" s="39" t="s">
        <v>57</v>
      </c>
      <c r="E1268" s="40" t="s">
        <v>53</v>
      </c>
    </row>
    <row r="1269" spans="1:5" ht="12.75">
      <c r="A1269" t="s">
        <v>58</v>
      </c>
      <c r="E1269" s="38" t="s">
        <v>53</v>
      </c>
    </row>
    <row r="1270" spans="1:16" ht="25.5">
      <c r="A1270" s="26" t="s">
        <v>51</v>
      </c>
      <c s="31" t="s">
        <v>7024</v>
      </c>
      <c s="31" t="s">
        <v>7025</v>
      </c>
      <c s="26" t="s">
        <v>53</v>
      </c>
      <c s="32" t="s">
        <v>7026</v>
      </c>
      <c s="33" t="s">
        <v>892</v>
      </c>
      <c s="34">
        <v>5</v>
      </c>
      <c s="35">
        <v>0</v>
      </c>
      <c s="36">
        <f>ROUND(ROUND(H1270,2)*ROUND(G1270,3),2)</f>
      </c>
      <c r="O1270">
        <f>(I1270*21)/100</f>
      </c>
      <c t="s">
        <v>28</v>
      </c>
    </row>
    <row r="1271" spans="1:5" ht="25.5">
      <c r="A1271" s="37" t="s">
        <v>56</v>
      </c>
      <c r="E1271" s="38" t="s">
        <v>7026</v>
      </c>
    </row>
    <row r="1272" spans="1:5" ht="12.75">
      <c r="A1272" s="39" t="s">
        <v>57</v>
      </c>
      <c r="E1272" s="40" t="s">
        <v>53</v>
      </c>
    </row>
    <row r="1273" spans="1:5" ht="12.75">
      <c r="A1273" t="s">
        <v>58</v>
      </c>
      <c r="E1273" s="38" t="s">
        <v>53</v>
      </c>
    </row>
    <row r="1274" spans="1:16" ht="25.5">
      <c r="A1274" s="26" t="s">
        <v>51</v>
      </c>
      <c s="31" t="s">
        <v>7027</v>
      </c>
      <c s="31" t="s">
        <v>7028</v>
      </c>
      <c s="26" t="s">
        <v>53</v>
      </c>
      <c s="32" t="s">
        <v>7029</v>
      </c>
      <c s="33" t="s">
        <v>892</v>
      </c>
      <c s="34">
        <v>3</v>
      </c>
      <c s="35">
        <v>0</v>
      </c>
      <c s="36">
        <f>ROUND(ROUND(H1274,2)*ROUND(G1274,3),2)</f>
      </c>
      <c r="O1274">
        <f>(I1274*21)/100</f>
      </c>
      <c t="s">
        <v>28</v>
      </c>
    </row>
    <row r="1275" spans="1:5" ht="38.25">
      <c r="A1275" s="37" t="s">
        <v>56</v>
      </c>
      <c r="E1275" s="38" t="s">
        <v>7030</v>
      </c>
    </row>
    <row r="1276" spans="1:5" ht="12.75">
      <c r="A1276" s="39" t="s">
        <v>57</v>
      </c>
      <c r="E1276" s="40" t="s">
        <v>53</v>
      </c>
    </row>
    <row r="1277" spans="1:5" ht="12.75">
      <c r="A1277" t="s">
        <v>58</v>
      </c>
      <c r="E1277" s="38" t="s">
        <v>53</v>
      </c>
    </row>
    <row r="1278" spans="1:16" ht="12.75">
      <c r="A1278" s="26" t="s">
        <v>51</v>
      </c>
      <c s="31" t="s">
        <v>7031</v>
      </c>
      <c s="31" t="s">
        <v>7032</v>
      </c>
      <c s="26" t="s">
        <v>53</v>
      </c>
      <c s="32" t="s">
        <v>7033</v>
      </c>
      <c s="33" t="s">
        <v>892</v>
      </c>
      <c s="34">
        <v>2</v>
      </c>
      <c s="35">
        <v>0</v>
      </c>
      <c s="36">
        <f>ROUND(ROUND(H1278,2)*ROUND(G1278,3),2)</f>
      </c>
      <c r="O1278">
        <f>(I1278*21)/100</f>
      </c>
      <c t="s">
        <v>28</v>
      </c>
    </row>
    <row r="1279" spans="1:5" ht="12.75">
      <c r="A1279" s="37" t="s">
        <v>56</v>
      </c>
      <c r="E1279" s="38" t="s">
        <v>7033</v>
      </c>
    </row>
    <row r="1280" spans="1:5" ht="12.75">
      <c r="A1280" s="39" t="s">
        <v>57</v>
      </c>
      <c r="E1280" s="40" t="s">
        <v>53</v>
      </c>
    </row>
    <row r="1281" spans="1:5" ht="12.75">
      <c r="A1281" t="s">
        <v>58</v>
      </c>
      <c r="E1281" s="38" t="s">
        <v>53</v>
      </c>
    </row>
    <row r="1282" spans="1:18" ht="12.75" customHeight="1">
      <c r="A1282" s="6" t="s">
        <v>48</v>
      </c>
      <c s="6"/>
      <c s="44" t="s">
        <v>7034</v>
      </c>
      <c s="6"/>
      <c s="29" t="s">
        <v>1912</v>
      </c>
      <c s="6"/>
      <c s="6"/>
      <c s="6"/>
      <c s="46">
        <f>0+Q1282</f>
      </c>
      <c r="O1282">
        <f>0+R1282</f>
      </c>
      <c r="Q1282">
        <f>0+I1283+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f>
      </c>
      <c>
        <f>0+O1283+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f>
      </c>
    </row>
    <row r="1283" spans="1:16" ht="25.5">
      <c r="A1283" s="26" t="s">
        <v>51</v>
      </c>
      <c s="31" t="s">
        <v>7035</v>
      </c>
      <c s="31" t="s">
        <v>7036</v>
      </c>
      <c s="26" t="s">
        <v>53</v>
      </c>
      <c s="32" t="s">
        <v>7037</v>
      </c>
      <c s="33" t="s">
        <v>892</v>
      </c>
      <c s="34">
        <v>1</v>
      </c>
      <c s="35">
        <v>0</v>
      </c>
      <c s="36">
        <f>ROUND(ROUND(H1283,2)*ROUND(G1283,3),2)</f>
      </c>
      <c r="O1283">
        <f>(I1283*21)/100</f>
      </c>
      <c t="s">
        <v>28</v>
      </c>
    </row>
    <row r="1284" spans="1:5" ht="51">
      <c r="A1284" s="37" t="s">
        <v>56</v>
      </c>
      <c r="E1284" s="38" t="s">
        <v>7038</v>
      </c>
    </row>
    <row r="1285" spans="1:5" ht="12.75">
      <c r="A1285" s="39" t="s">
        <v>57</v>
      </c>
      <c r="E1285" s="40" t="s">
        <v>53</v>
      </c>
    </row>
    <row r="1286" spans="1:5" ht="12.75">
      <c r="A1286" t="s">
        <v>58</v>
      </c>
      <c r="E1286" s="38" t="s">
        <v>53</v>
      </c>
    </row>
    <row r="1287" spans="1:16" ht="25.5">
      <c r="A1287" s="26" t="s">
        <v>51</v>
      </c>
      <c s="31" t="s">
        <v>7039</v>
      </c>
      <c s="31" t="s">
        <v>7040</v>
      </c>
      <c s="26" t="s">
        <v>53</v>
      </c>
      <c s="32" t="s">
        <v>7037</v>
      </c>
      <c s="33" t="s">
        <v>892</v>
      </c>
      <c s="34">
        <v>1</v>
      </c>
      <c s="35">
        <v>0</v>
      </c>
      <c s="36">
        <f>ROUND(ROUND(H1287,2)*ROUND(G1287,3),2)</f>
      </c>
      <c r="O1287">
        <f>(I1287*21)/100</f>
      </c>
      <c t="s">
        <v>28</v>
      </c>
    </row>
    <row r="1288" spans="1:5" ht="51">
      <c r="A1288" s="37" t="s">
        <v>56</v>
      </c>
      <c r="E1288" s="38" t="s">
        <v>7041</v>
      </c>
    </row>
    <row r="1289" spans="1:5" ht="12.75">
      <c r="A1289" s="39" t="s">
        <v>57</v>
      </c>
      <c r="E1289" s="40" t="s">
        <v>53</v>
      </c>
    </row>
    <row r="1290" spans="1:5" ht="12.75">
      <c r="A1290" t="s">
        <v>58</v>
      </c>
      <c r="E1290" s="38" t="s">
        <v>53</v>
      </c>
    </row>
    <row r="1291" spans="1:16" ht="25.5">
      <c r="A1291" s="26" t="s">
        <v>51</v>
      </c>
      <c s="31" t="s">
        <v>7042</v>
      </c>
      <c s="31" t="s">
        <v>7043</v>
      </c>
      <c s="26" t="s">
        <v>53</v>
      </c>
      <c s="32" t="s">
        <v>7037</v>
      </c>
      <c s="33" t="s">
        <v>892</v>
      </c>
      <c s="34">
        <v>1</v>
      </c>
      <c s="35">
        <v>0</v>
      </c>
      <c s="36">
        <f>ROUND(ROUND(H1291,2)*ROUND(G1291,3),2)</f>
      </c>
      <c r="O1291">
        <f>(I1291*21)/100</f>
      </c>
      <c t="s">
        <v>28</v>
      </c>
    </row>
    <row r="1292" spans="1:5" ht="51">
      <c r="A1292" s="37" t="s">
        <v>56</v>
      </c>
      <c r="E1292" s="38" t="s">
        <v>7044</v>
      </c>
    </row>
    <row r="1293" spans="1:5" ht="12.75">
      <c r="A1293" s="39" t="s">
        <v>57</v>
      </c>
      <c r="E1293" s="40" t="s">
        <v>53</v>
      </c>
    </row>
    <row r="1294" spans="1:5" ht="12.75">
      <c r="A1294" t="s">
        <v>58</v>
      </c>
      <c r="E1294" s="38" t="s">
        <v>53</v>
      </c>
    </row>
    <row r="1295" spans="1:16" ht="25.5">
      <c r="A1295" s="26" t="s">
        <v>51</v>
      </c>
      <c s="31" t="s">
        <v>7045</v>
      </c>
      <c s="31" t="s">
        <v>7046</v>
      </c>
      <c s="26" t="s">
        <v>53</v>
      </c>
      <c s="32" t="s">
        <v>7047</v>
      </c>
      <c s="33" t="s">
        <v>892</v>
      </c>
      <c s="34">
        <v>1</v>
      </c>
      <c s="35">
        <v>0</v>
      </c>
      <c s="36">
        <f>ROUND(ROUND(H1295,2)*ROUND(G1295,3),2)</f>
      </c>
      <c r="O1295">
        <f>(I1295*21)/100</f>
      </c>
      <c t="s">
        <v>28</v>
      </c>
    </row>
    <row r="1296" spans="1:5" ht="51">
      <c r="A1296" s="37" t="s">
        <v>56</v>
      </c>
      <c r="E1296" s="38" t="s">
        <v>7048</v>
      </c>
    </row>
    <row r="1297" spans="1:5" ht="12.75">
      <c r="A1297" s="39" t="s">
        <v>57</v>
      </c>
      <c r="E1297" s="40" t="s">
        <v>53</v>
      </c>
    </row>
    <row r="1298" spans="1:5" ht="12.75">
      <c r="A1298" t="s">
        <v>58</v>
      </c>
      <c r="E1298" s="38" t="s">
        <v>53</v>
      </c>
    </row>
    <row r="1299" spans="1:16" ht="25.5">
      <c r="A1299" s="26" t="s">
        <v>51</v>
      </c>
      <c s="31" t="s">
        <v>7049</v>
      </c>
      <c s="31" t="s">
        <v>7050</v>
      </c>
      <c s="26" t="s">
        <v>53</v>
      </c>
      <c s="32" t="s">
        <v>7037</v>
      </c>
      <c s="33" t="s">
        <v>892</v>
      </c>
      <c s="34">
        <v>1</v>
      </c>
      <c s="35">
        <v>0</v>
      </c>
      <c s="36">
        <f>ROUND(ROUND(H1299,2)*ROUND(G1299,3),2)</f>
      </c>
      <c r="O1299">
        <f>(I1299*21)/100</f>
      </c>
      <c t="s">
        <v>28</v>
      </c>
    </row>
    <row r="1300" spans="1:5" ht="51">
      <c r="A1300" s="37" t="s">
        <v>56</v>
      </c>
      <c r="E1300" s="38" t="s">
        <v>7044</v>
      </c>
    </row>
    <row r="1301" spans="1:5" ht="12.75">
      <c r="A1301" s="39" t="s">
        <v>57</v>
      </c>
      <c r="E1301" s="40" t="s">
        <v>53</v>
      </c>
    </row>
    <row r="1302" spans="1:5" ht="12.75">
      <c r="A1302" t="s">
        <v>58</v>
      </c>
      <c r="E1302" s="38" t="s">
        <v>53</v>
      </c>
    </row>
    <row r="1303" spans="1:16" ht="25.5">
      <c r="A1303" s="26" t="s">
        <v>51</v>
      </c>
      <c s="31" t="s">
        <v>7051</v>
      </c>
      <c s="31" t="s">
        <v>7052</v>
      </c>
      <c s="26" t="s">
        <v>53</v>
      </c>
      <c s="32" t="s">
        <v>7037</v>
      </c>
      <c s="33" t="s">
        <v>892</v>
      </c>
      <c s="34">
        <v>1</v>
      </c>
      <c s="35">
        <v>0</v>
      </c>
      <c s="36">
        <f>ROUND(ROUND(H1303,2)*ROUND(G1303,3),2)</f>
      </c>
      <c r="O1303">
        <f>(I1303*21)/100</f>
      </c>
      <c t="s">
        <v>28</v>
      </c>
    </row>
    <row r="1304" spans="1:5" ht="51">
      <c r="A1304" s="37" t="s">
        <v>56</v>
      </c>
      <c r="E1304" s="38" t="s">
        <v>7053</v>
      </c>
    </row>
    <row r="1305" spans="1:5" ht="12.75">
      <c r="A1305" s="39" t="s">
        <v>57</v>
      </c>
      <c r="E1305" s="40" t="s">
        <v>53</v>
      </c>
    </row>
    <row r="1306" spans="1:5" ht="12.75">
      <c r="A1306" t="s">
        <v>58</v>
      </c>
      <c r="E1306" s="38" t="s">
        <v>53</v>
      </c>
    </row>
    <row r="1307" spans="1:16" ht="25.5">
      <c r="A1307" s="26" t="s">
        <v>51</v>
      </c>
      <c s="31" t="s">
        <v>7054</v>
      </c>
      <c s="31" t="s">
        <v>7055</v>
      </c>
      <c s="26" t="s">
        <v>53</v>
      </c>
      <c s="32" t="s">
        <v>7037</v>
      </c>
      <c s="33" t="s">
        <v>892</v>
      </c>
      <c s="34">
        <v>1</v>
      </c>
      <c s="35">
        <v>0</v>
      </c>
      <c s="36">
        <f>ROUND(ROUND(H1307,2)*ROUND(G1307,3),2)</f>
      </c>
      <c r="O1307">
        <f>(I1307*21)/100</f>
      </c>
      <c t="s">
        <v>28</v>
      </c>
    </row>
    <row r="1308" spans="1:5" ht="51">
      <c r="A1308" s="37" t="s">
        <v>56</v>
      </c>
      <c r="E1308" s="38" t="s">
        <v>7056</v>
      </c>
    </row>
    <row r="1309" spans="1:5" ht="12.75">
      <c r="A1309" s="39" t="s">
        <v>57</v>
      </c>
      <c r="E1309" s="40" t="s">
        <v>53</v>
      </c>
    </row>
    <row r="1310" spans="1:5" ht="12.75">
      <c r="A1310" t="s">
        <v>58</v>
      </c>
      <c r="E1310" s="38" t="s">
        <v>53</v>
      </c>
    </row>
    <row r="1311" spans="1:16" ht="25.5">
      <c r="A1311" s="26" t="s">
        <v>51</v>
      </c>
      <c s="31" t="s">
        <v>7057</v>
      </c>
      <c s="31" t="s">
        <v>7058</v>
      </c>
      <c s="26" t="s">
        <v>53</v>
      </c>
      <c s="32" t="s">
        <v>7037</v>
      </c>
      <c s="33" t="s">
        <v>892</v>
      </c>
      <c s="34">
        <v>1</v>
      </c>
      <c s="35">
        <v>0</v>
      </c>
      <c s="36">
        <f>ROUND(ROUND(H1311,2)*ROUND(G1311,3),2)</f>
      </c>
      <c r="O1311">
        <f>(I1311*21)/100</f>
      </c>
      <c t="s">
        <v>28</v>
      </c>
    </row>
    <row r="1312" spans="1:5" ht="51">
      <c r="A1312" s="37" t="s">
        <v>56</v>
      </c>
      <c r="E1312" s="38" t="s">
        <v>7059</v>
      </c>
    </row>
    <row r="1313" spans="1:5" ht="12.75">
      <c r="A1313" s="39" t="s">
        <v>57</v>
      </c>
      <c r="E1313" s="40" t="s">
        <v>53</v>
      </c>
    </row>
    <row r="1314" spans="1:5" ht="12.75">
      <c r="A1314" t="s">
        <v>58</v>
      </c>
      <c r="E1314" s="38" t="s">
        <v>53</v>
      </c>
    </row>
    <row r="1315" spans="1:16" ht="25.5">
      <c r="A1315" s="26" t="s">
        <v>51</v>
      </c>
      <c s="31" t="s">
        <v>7060</v>
      </c>
      <c s="31" t="s">
        <v>7061</v>
      </c>
      <c s="26" t="s">
        <v>53</v>
      </c>
      <c s="32" t="s">
        <v>7037</v>
      </c>
      <c s="33" t="s">
        <v>892</v>
      </c>
      <c s="34">
        <v>1</v>
      </c>
      <c s="35">
        <v>0</v>
      </c>
      <c s="36">
        <f>ROUND(ROUND(H1315,2)*ROUND(G1315,3),2)</f>
      </c>
      <c r="O1315">
        <f>(I1315*21)/100</f>
      </c>
      <c t="s">
        <v>28</v>
      </c>
    </row>
    <row r="1316" spans="1:5" ht="51">
      <c r="A1316" s="37" t="s">
        <v>56</v>
      </c>
      <c r="E1316" s="38" t="s">
        <v>7041</v>
      </c>
    </row>
    <row r="1317" spans="1:5" ht="12.75">
      <c r="A1317" s="39" t="s">
        <v>57</v>
      </c>
      <c r="E1317" s="40" t="s">
        <v>53</v>
      </c>
    </row>
    <row r="1318" spans="1:5" ht="12.75">
      <c r="A1318" t="s">
        <v>58</v>
      </c>
      <c r="E1318" s="38" t="s">
        <v>53</v>
      </c>
    </row>
    <row r="1319" spans="1:16" ht="25.5">
      <c r="A1319" s="26" t="s">
        <v>51</v>
      </c>
      <c s="31" t="s">
        <v>7062</v>
      </c>
      <c s="31" t="s">
        <v>7063</v>
      </c>
      <c s="26" t="s">
        <v>53</v>
      </c>
      <c s="32" t="s">
        <v>7037</v>
      </c>
      <c s="33" t="s">
        <v>892</v>
      </c>
      <c s="34">
        <v>1</v>
      </c>
      <c s="35">
        <v>0</v>
      </c>
      <c s="36">
        <f>ROUND(ROUND(H1319,2)*ROUND(G1319,3),2)</f>
      </c>
      <c r="O1319">
        <f>(I1319*21)/100</f>
      </c>
      <c t="s">
        <v>28</v>
      </c>
    </row>
    <row r="1320" spans="1:5" ht="51">
      <c r="A1320" s="37" t="s">
        <v>56</v>
      </c>
      <c r="E1320" s="38" t="s">
        <v>7064</v>
      </c>
    </row>
    <row r="1321" spans="1:5" ht="12.75">
      <c r="A1321" s="39" t="s">
        <v>57</v>
      </c>
      <c r="E1321" s="40" t="s">
        <v>53</v>
      </c>
    </row>
    <row r="1322" spans="1:5" ht="12.75">
      <c r="A1322" t="s">
        <v>58</v>
      </c>
      <c r="E1322" s="38" t="s">
        <v>53</v>
      </c>
    </row>
    <row r="1323" spans="1:16" ht="25.5">
      <c r="A1323" s="26" t="s">
        <v>51</v>
      </c>
      <c s="31" t="s">
        <v>7065</v>
      </c>
      <c s="31" t="s">
        <v>7066</v>
      </c>
      <c s="26" t="s">
        <v>53</v>
      </c>
      <c s="32" t="s">
        <v>7067</v>
      </c>
      <c s="33" t="s">
        <v>892</v>
      </c>
      <c s="34">
        <v>1</v>
      </c>
      <c s="35">
        <v>0</v>
      </c>
      <c s="36">
        <f>ROUND(ROUND(H1323,2)*ROUND(G1323,3),2)</f>
      </c>
      <c r="O1323">
        <f>(I1323*21)/100</f>
      </c>
      <c t="s">
        <v>28</v>
      </c>
    </row>
    <row r="1324" spans="1:5" ht="25.5">
      <c r="A1324" s="37" t="s">
        <v>56</v>
      </c>
      <c r="E1324" s="38" t="s">
        <v>7067</v>
      </c>
    </row>
    <row r="1325" spans="1:5" ht="12.75">
      <c r="A1325" s="39" t="s">
        <v>57</v>
      </c>
      <c r="E1325" s="40" t="s">
        <v>53</v>
      </c>
    </row>
    <row r="1326" spans="1:5" ht="12.75">
      <c r="A1326" t="s">
        <v>58</v>
      </c>
      <c r="E1326" s="38" t="s">
        <v>53</v>
      </c>
    </row>
    <row r="1327" spans="1:16" ht="25.5">
      <c r="A1327" s="26" t="s">
        <v>51</v>
      </c>
      <c s="31" t="s">
        <v>7068</v>
      </c>
      <c s="31" t="s">
        <v>7069</v>
      </c>
      <c s="26" t="s">
        <v>53</v>
      </c>
      <c s="32" t="s">
        <v>7070</v>
      </c>
      <c s="33" t="s">
        <v>892</v>
      </c>
      <c s="34">
        <v>1</v>
      </c>
      <c s="35">
        <v>0</v>
      </c>
      <c s="36">
        <f>ROUND(ROUND(H1327,2)*ROUND(G1327,3),2)</f>
      </c>
      <c r="O1327">
        <f>(I1327*21)/100</f>
      </c>
      <c t="s">
        <v>28</v>
      </c>
    </row>
    <row r="1328" spans="1:5" ht="25.5">
      <c r="A1328" s="37" t="s">
        <v>56</v>
      </c>
      <c r="E1328" s="38" t="s">
        <v>7070</v>
      </c>
    </row>
    <row r="1329" spans="1:5" ht="12.75">
      <c r="A1329" s="39" t="s">
        <v>57</v>
      </c>
      <c r="E1329" s="40" t="s">
        <v>53</v>
      </c>
    </row>
    <row r="1330" spans="1:5" ht="12.75">
      <c r="A1330" t="s">
        <v>58</v>
      </c>
      <c r="E1330" s="38" t="s">
        <v>53</v>
      </c>
    </row>
    <row r="1331" spans="1:16" ht="25.5">
      <c r="A1331" s="26" t="s">
        <v>51</v>
      </c>
      <c s="31" t="s">
        <v>7071</v>
      </c>
      <c s="31" t="s">
        <v>7072</v>
      </c>
      <c s="26" t="s">
        <v>53</v>
      </c>
      <c s="32" t="s">
        <v>7073</v>
      </c>
      <c s="33" t="s">
        <v>892</v>
      </c>
      <c s="34">
        <v>1</v>
      </c>
      <c s="35">
        <v>0</v>
      </c>
      <c s="36">
        <f>ROUND(ROUND(H1331,2)*ROUND(G1331,3),2)</f>
      </c>
      <c r="O1331">
        <f>(I1331*21)/100</f>
      </c>
      <c t="s">
        <v>28</v>
      </c>
    </row>
    <row r="1332" spans="1:5" ht="25.5">
      <c r="A1332" s="37" t="s">
        <v>56</v>
      </c>
      <c r="E1332" s="38" t="s">
        <v>7073</v>
      </c>
    </row>
    <row r="1333" spans="1:5" ht="12.75">
      <c r="A1333" s="39" t="s">
        <v>57</v>
      </c>
      <c r="E1333" s="40" t="s">
        <v>53</v>
      </c>
    </row>
    <row r="1334" spans="1:5" ht="12.75">
      <c r="A1334" t="s">
        <v>58</v>
      </c>
      <c r="E1334" s="38" t="s">
        <v>53</v>
      </c>
    </row>
    <row r="1335" spans="1:16" ht="25.5">
      <c r="A1335" s="26" t="s">
        <v>51</v>
      </c>
      <c s="31" t="s">
        <v>7074</v>
      </c>
      <c s="31" t="s">
        <v>7075</v>
      </c>
      <c s="26" t="s">
        <v>53</v>
      </c>
      <c s="32" t="s">
        <v>7076</v>
      </c>
      <c s="33" t="s">
        <v>892</v>
      </c>
      <c s="34">
        <v>1</v>
      </c>
      <c s="35">
        <v>0</v>
      </c>
      <c s="36">
        <f>ROUND(ROUND(H1335,2)*ROUND(G1335,3),2)</f>
      </c>
      <c r="O1335">
        <f>(I1335*21)/100</f>
      </c>
      <c t="s">
        <v>28</v>
      </c>
    </row>
    <row r="1336" spans="1:5" ht="25.5">
      <c r="A1336" s="37" t="s">
        <v>56</v>
      </c>
      <c r="E1336" s="38" t="s">
        <v>7076</v>
      </c>
    </row>
    <row r="1337" spans="1:5" ht="12.75">
      <c r="A1337" s="39" t="s">
        <v>57</v>
      </c>
      <c r="E1337" s="40" t="s">
        <v>53</v>
      </c>
    </row>
    <row r="1338" spans="1:5" ht="12.75">
      <c r="A1338" t="s">
        <v>58</v>
      </c>
      <c r="E1338" s="38" t="s">
        <v>53</v>
      </c>
    </row>
    <row r="1339" spans="1:16" ht="25.5">
      <c r="A1339" s="26" t="s">
        <v>51</v>
      </c>
      <c s="31" t="s">
        <v>7077</v>
      </c>
      <c s="31" t="s">
        <v>7078</v>
      </c>
      <c s="26" t="s">
        <v>53</v>
      </c>
      <c s="32" t="s">
        <v>7079</v>
      </c>
      <c s="33" t="s">
        <v>892</v>
      </c>
      <c s="34">
        <v>1</v>
      </c>
      <c s="35">
        <v>0</v>
      </c>
      <c s="36">
        <f>ROUND(ROUND(H1339,2)*ROUND(G1339,3),2)</f>
      </c>
      <c r="O1339">
        <f>(I1339*21)/100</f>
      </c>
      <c t="s">
        <v>28</v>
      </c>
    </row>
    <row r="1340" spans="1:5" ht="25.5">
      <c r="A1340" s="37" t="s">
        <v>56</v>
      </c>
      <c r="E1340" s="38" t="s">
        <v>7079</v>
      </c>
    </row>
    <row r="1341" spans="1:5" ht="12.75">
      <c r="A1341" s="39" t="s">
        <v>57</v>
      </c>
      <c r="E1341" s="40" t="s">
        <v>53</v>
      </c>
    </row>
    <row r="1342" spans="1:5" ht="12.75">
      <c r="A1342" t="s">
        <v>58</v>
      </c>
      <c r="E1342" s="38" t="s">
        <v>53</v>
      </c>
    </row>
    <row r="1343" spans="1:16" ht="25.5">
      <c r="A1343" s="26" t="s">
        <v>51</v>
      </c>
      <c s="31" t="s">
        <v>7080</v>
      </c>
      <c s="31" t="s">
        <v>7081</v>
      </c>
      <c s="26" t="s">
        <v>53</v>
      </c>
      <c s="32" t="s">
        <v>7082</v>
      </c>
      <c s="33" t="s">
        <v>892</v>
      </c>
      <c s="34">
        <v>1</v>
      </c>
      <c s="35">
        <v>0</v>
      </c>
      <c s="36">
        <f>ROUND(ROUND(H1343,2)*ROUND(G1343,3),2)</f>
      </c>
      <c r="O1343">
        <f>(I1343*21)/100</f>
      </c>
      <c t="s">
        <v>28</v>
      </c>
    </row>
    <row r="1344" spans="1:5" ht="38.25">
      <c r="A1344" s="37" t="s">
        <v>56</v>
      </c>
      <c r="E1344" s="38" t="s">
        <v>7083</v>
      </c>
    </row>
    <row r="1345" spans="1:5" ht="12.75">
      <c r="A1345" s="39" t="s">
        <v>57</v>
      </c>
      <c r="E1345" s="40" t="s">
        <v>53</v>
      </c>
    </row>
    <row r="1346" spans="1:5" ht="12.75">
      <c r="A1346" t="s">
        <v>58</v>
      </c>
      <c r="E1346" s="38" t="s">
        <v>53</v>
      </c>
    </row>
    <row r="1347" spans="1:16" ht="25.5">
      <c r="A1347" s="26" t="s">
        <v>51</v>
      </c>
      <c s="31" t="s">
        <v>7084</v>
      </c>
      <c s="31" t="s">
        <v>7085</v>
      </c>
      <c s="26" t="s">
        <v>53</v>
      </c>
      <c s="32" t="s">
        <v>7086</v>
      </c>
      <c s="33" t="s">
        <v>892</v>
      </c>
      <c s="34">
        <v>1</v>
      </c>
      <c s="35">
        <v>0</v>
      </c>
      <c s="36">
        <f>ROUND(ROUND(H1347,2)*ROUND(G1347,3),2)</f>
      </c>
      <c r="O1347">
        <f>(I1347*21)/100</f>
      </c>
      <c t="s">
        <v>28</v>
      </c>
    </row>
    <row r="1348" spans="1:5" ht="38.25">
      <c r="A1348" s="37" t="s">
        <v>56</v>
      </c>
      <c r="E1348" s="38" t="s">
        <v>7087</v>
      </c>
    </row>
    <row r="1349" spans="1:5" ht="12.75">
      <c r="A1349" s="39" t="s">
        <v>57</v>
      </c>
      <c r="E1349" s="40" t="s">
        <v>53</v>
      </c>
    </row>
    <row r="1350" spans="1:5" ht="12.75">
      <c r="A1350" t="s">
        <v>58</v>
      </c>
      <c r="E1350" s="38" t="s">
        <v>53</v>
      </c>
    </row>
    <row r="1351" spans="1:16" ht="25.5">
      <c r="A1351" s="26" t="s">
        <v>51</v>
      </c>
      <c s="31" t="s">
        <v>7088</v>
      </c>
      <c s="31" t="s">
        <v>7089</v>
      </c>
      <c s="26" t="s">
        <v>53</v>
      </c>
      <c s="32" t="s">
        <v>7090</v>
      </c>
      <c s="33" t="s">
        <v>892</v>
      </c>
      <c s="34">
        <v>2</v>
      </c>
      <c s="35">
        <v>0</v>
      </c>
      <c s="36">
        <f>ROUND(ROUND(H1351,2)*ROUND(G1351,3),2)</f>
      </c>
      <c r="O1351">
        <f>(I1351*21)/100</f>
      </c>
      <c t="s">
        <v>28</v>
      </c>
    </row>
    <row r="1352" spans="1:5" ht="38.25">
      <c r="A1352" s="37" t="s">
        <v>56</v>
      </c>
      <c r="E1352" s="38" t="s">
        <v>7091</v>
      </c>
    </row>
    <row r="1353" spans="1:5" ht="12.75">
      <c r="A1353" s="39" t="s">
        <v>57</v>
      </c>
      <c r="E1353" s="40" t="s">
        <v>53</v>
      </c>
    </row>
    <row r="1354" spans="1:5" ht="12.75">
      <c r="A1354" t="s">
        <v>58</v>
      </c>
      <c r="E1354" s="38" t="s">
        <v>53</v>
      </c>
    </row>
    <row r="1355" spans="1:16" ht="25.5">
      <c r="A1355" s="26" t="s">
        <v>51</v>
      </c>
      <c s="31" t="s">
        <v>5215</v>
      </c>
      <c s="31" t="s">
        <v>7092</v>
      </c>
      <c s="26" t="s">
        <v>53</v>
      </c>
      <c s="32" t="s">
        <v>7093</v>
      </c>
      <c s="33" t="s">
        <v>892</v>
      </c>
      <c s="34">
        <v>2</v>
      </c>
      <c s="35">
        <v>0</v>
      </c>
      <c s="36">
        <f>ROUND(ROUND(H1355,2)*ROUND(G1355,3),2)</f>
      </c>
      <c r="O1355">
        <f>(I1355*21)/100</f>
      </c>
      <c t="s">
        <v>28</v>
      </c>
    </row>
    <row r="1356" spans="1:5" ht="38.25">
      <c r="A1356" s="37" t="s">
        <v>56</v>
      </c>
      <c r="E1356" s="38" t="s">
        <v>7094</v>
      </c>
    </row>
    <row r="1357" spans="1:5" ht="12.75">
      <c r="A1357" s="39" t="s">
        <v>57</v>
      </c>
      <c r="E1357" s="40" t="s">
        <v>53</v>
      </c>
    </row>
    <row r="1358" spans="1:5" ht="12.75">
      <c r="A1358" t="s">
        <v>58</v>
      </c>
      <c r="E1358" s="38" t="s">
        <v>53</v>
      </c>
    </row>
    <row r="1359" spans="1:16" ht="25.5">
      <c r="A1359" s="26" t="s">
        <v>51</v>
      </c>
      <c s="31" t="s">
        <v>7095</v>
      </c>
      <c s="31" t="s">
        <v>7096</v>
      </c>
      <c s="26" t="s">
        <v>53</v>
      </c>
      <c s="32" t="s">
        <v>7097</v>
      </c>
      <c s="33" t="s">
        <v>892</v>
      </c>
      <c s="34">
        <v>14</v>
      </c>
      <c s="35">
        <v>0</v>
      </c>
      <c s="36">
        <f>ROUND(ROUND(H1359,2)*ROUND(G1359,3),2)</f>
      </c>
      <c r="O1359">
        <f>(I1359*21)/100</f>
      </c>
      <c t="s">
        <v>28</v>
      </c>
    </row>
    <row r="1360" spans="1:5" ht="38.25">
      <c r="A1360" s="37" t="s">
        <v>56</v>
      </c>
      <c r="E1360" s="38" t="s">
        <v>7098</v>
      </c>
    </row>
    <row r="1361" spans="1:5" ht="12.75">
      <c r="A1361" s="39" t="s">
        <v>57</v>
      </c>
      <c r="E1361" s="40" t="s">
        <v>53</v>
      </c>
    </row>
    <row r="1362" spans="1:5" ht="12.75">
      <c r="A1362" t="s">
        <v>58</v>
      </c>
      <c r="E1362" s="38" t="s">
        <v>53</v>
      </c>
    </row>
    <row r="1363" spans="1:16" ht="25.5">
      <c r="A1363" s="26" t="s">
        <v>51</v>
      </c>
      <c s="31" t="s">
        <v>7099</v>
      </c>
      <c s="31" t="s">
        <v>7100</v>
      </c>
      <c s="26" t="s">
        <v>53</v>
      </c>
      <c s="32" t="s">
        <v>7047</v>
      </c>
      <c s="33" t="s">
        <v>892</v>
      </c>
      <c s="34">
        <v>1</v>
      </c>
      <c s="35">
        <v>0</v>
      </c>
      <c s="36">
        <f>ROUND(ROUND(H1363,2)*ROUND(G1363,3),2)</f>
      </c>
      <c r="O1363">
        <f>(I1363*21)/100</f>
      </c>
      <c t="s">
        <v>28</v>
      </c>
    </row>
    <row r="1364" spans="1:5" ht="51">
      <c r="A1364" s="37" t="s">
        <v>56</v>
      </c>
      <c r="E1364" s="38" t="s">
        <v>7101</v>
      </c>
    </row>
    <row r="1365" spans="1:5" ht="12.75">
      <c r="A1365" s="39" t="s">
        <v>57</v>
      </c>
      <c r="E1365" s="40" t="s">
        <v>53</v>
      </c>
    </row>
    <row r="1366" spans="1:5" ht="12.75">
      <c r="A1366" t="s">
        <v>58</v>
      </c>
      <c r="E1366" s="38" t="s">
        <v>53</v>
      </c>
    </row>
    <row r="1367" spans="1:16" ht="25.5">
      <c r="A1367" s="26" t="s">
        <v>51</v>
      </c>
      <c s="31" t="s">
        <v>7102</v>
      </c>
      <c s="31" t="s">
        <v>7103</v>
      </c>
      <c s="26" t="s">
        <v>53</v>
      </c>
      <c s="32" t="s">
        <v>7104</v>
      </c>
      <c s="33" t="s">
        <v>892</v>
      </c>
      <c s="34">
        <v>4</v>
      </c>
      <c s="35">
        <v>0</v>
      </c>
      <c s="36">
        <f>ROUND(ROUND(H1367,2)*ROUND(G1367,3),2)</f>
      </c>
      <c r="O1367">
        <f>(I1367*21)/100</f>
      </c>
      <c t="s">
        <v>28</v>
      </c>
    </row>
    <row r="1368" spans="1:5" ht="38.25">
      <c r="A1368" s="37" t="s">
        <v>56</v>
      </c>
      <c r="E1368" s="38" t="s">
        <v>7105</v>
      </c>
    </row>
    <row r="1369" spans="1:5" ht="12.75">
      <c r="A1369" s="39" t="s">
        <v>57</v>
      </c>
      <c r="E1369" s="40" t="s">
        <v>53</v>
      </c>
    </row>
    <row r="1370" spans="1:5" ht="12.75">
      <c r="A1370" t="s">
        <v>58</v>
      </c>
      <c r="E1370" s="38" t="s">
        <v>53</v>
      </c>
    </row>
    <row r="1371" spans="1:16" ht="25.5">
      <c r="A1371" s="26" t="s">
        <v>51</v>
      </c>
      <c s="31" t="s">
        <v>7106</v>
      </c>
      <c s="31" t="s">
        <v>7107</v>
      </c>
      <c s="26" t="s">
        <v>53</v>
      </c>
      <c s="32" t="s">
        <v>7108</v>
      </c>
      <c s="33" t="s">
        <v>55</v>
      </c>
      <c s="34">
        <v>107</v>
      </c>
      <c s="35">
        <v>0</v>
      </c>
      <c s="36">
        <f>ROUND(ROUND(H1371,2)*ROUND(G1371,3),2)</f>
      </c>
      <c r="O1371">
        <f>(I1371*21)/100</f>
      </c>
      <c t="s">
        <v>28</v>
      </c>
    </row>
    <row r="1372" spans="1:5" ht="25.5">
      <c r="A1372" s="37" t="s">
        <v>56</v>
      </c>
      <c r="E1372" s="38" t="s">
        <v>7108</v>
      </c>
    </row>
    <row r="1373" spans="1:5" ht="12.75">
      <c r="A1373" s="39" t="s">
        <v>57</v>
      </c>
      <c r="E1373" s="40" t="s">
        <v>53</v>
      </c>
    </row>
    <row r="1374" spans="1:5" ht="12.75">
      <c r="A1374" t="s">
        <v>58</v>
      </c>
      <c r="E1374" s="38" t="s">
        <v>53</v>
      </c>
    </row>
    <row r="1375" spans="1:16" ht="25.5">
      <c r="A1375" s="26" t="s">
        <v>51</v>
      </c>
      <c s="31" t="s">
        <v>7109</v>
      </c>
      <c s="31" t="s">
        <v>7110</v>
      </c>
      <c s="26" t="s">
        <v>53</v>
      </c>
      <c s="32" t="s">
        <v>7111</v>
      </c>
      <c s="33" t="s">
        <v>369</v>
      </c>
      <c s="34">
        <v>1</v>
      </c>
      <c s="35">
        <v>0</v>
      </c>
      <c s="36">
        <f>ROUND(ROUND(H1375,2)*ROUND(G1375,3),2)</f>
      </c>
      <c r="O1375">
        <f>(I1375*21)/100</f>
      </c>
      <c t="s">
        <v>28</v>
      </c>
    </row>
    <row r="1376" spans="1:5" ht="25.5">
      <c r="A1376" s="37" t="s">
        <v>56</v>
      </c>
      <c r="E1376" s="38" t="s">
        <v>7111</v>
      </c>
    </row>
    <row r="1377" spans="1:5" ht="12.75">
      <c r="A1377" s="39" t="s">
        <v>57</v>
      </c>
      <c r="E1377" s="40" t="s">
        <v>53</v>
      </c>
    </row>
    <row r="1378" spans="1:5" ht="12.75">
      <c r="A1378" t="s">
        <v>58</v>
      </c>
      <c r="E1378" s="38" t="s">
        <v>53</v>
      </c>
    </row>
    <row r="1379" spans="1:16" ht="25.5">
      <c r="A1379" s="26" t="s">
        <v>51</v>
      </c>
      <c s="31" t="s">
        <v>7112</v>
      </c>
      <c s="31" t="s">
        <v>7113</v>
      </c>
      <c s="26" t="s">
        <v>53</v>
      </c>
      <c s="32" t="s">
        <v>7114</v>
      </c>
      <c s="33" t="s">
        <v>369</v>
      </c>
      <c s="34">
        <v>8</v>
      </c>
      <c s="35">
        <v>0</v>
      </c>
      <c s="36">
        <f>ROUND(ROUND(H1379,2)*ROUND(G1379,3),2)</f>
      </c>
      <c r="O1379">
        <f>(I1379*21)/100</f>
      </c>
      <c t="s">
        <v>28</v>
      </c>
    </row>
    <row r="1380" spans="1:5" ht="51">
      <c r="A1380" s="37" t="s">
        <v>56</v>
      </c>
      <c r="E1380" s="38" t="s">
        <v>7115</v>
      </c>
    </row>
    <row r="1381" spans="1:5" ht="12.75">
      <c r="A1381" s="39" t="s">
        <v>57</v>
      </c>
      <c r="E1381" s="40" t="s">
        <v>53</v>
      </c>
    </row>
    <row r="1382" spans="1:5" ht="12.75">
      <c r="A1382" t="s">
        <v>58</v>
      </c>
      <c r="E1382" s="38" t="s">
        <v>53</v>
      </c>
    </row>
    <row r="1383" spans="1:16" ht="25.5">
      <c r="A1383" s="26" t="s">
        <v>51</v>
      </c>
      <c s="31" t="s">
        <v>7116</v>
      </c>
      <c s="31" t="s">
        <v>7117</v>
      </c>
      <c s="26" t="s">
        <v>53</v>
      </c>
      <c s="32" t="s">
        <v>7114</v>
      </c>
      <c s="33" t="s">
        <v>369</v>
      </c>
      <c s="34">
        <v>3</v>
      </c>
      <c s="35">
        <v>0</v>
      </c>
      <c s="36">
        <f>ROUND(ROUND(H1383,2)*ROUND(G1383,3),2)</f>
      </c>
      <c r="O1383">
        <f>(I1383*21)/100</f>
      </c>
      <c t="s">
        <v>28</v>
      </c>
    </row>
    <row r="1384" spans="1:5" ht="51">
      <c r="A1384" s="37" t="s">
        <v>56</v>
      </c>
      <c r="E1384" s="38" t="s">
        <v>7115</v>
      </c>
    </row>
    <row r="1385" spans="1:5" ht="12.75">
      <c r="A1385" s="39" t="s">
        <v>57</v>
      </c>
      <c r="E1385" s="40" t="s">
        <v>53</v>
      </c>
    </row>
    <row r="1386" spans="1:5" ht="12.75">
      <c r="A1386" t="s">
        <v>58</v>
      </c>
      <c r="E1386" s="38" t="s">
        <v>53</v>
      </c>
    </row>
    <row r="1387" spans="1:16" ht="25.5">
      <c r="A1387" s="26" t="s">
        <v>51</v>
      </c>
      <c s="31" t="s">
        <v>7118</v>
      </c>
      <c s="31" t="s">
        <v>7119</v>
      </c>
      <c s="26" t="s">
        <v>53</v>
      </c>
      <c s="32" t="s">
        <v>7047</v>
      </c>
      <c s="33" t="s">
        <v>892</v>
      </c>
      <c s="34">
        <v>1</v>
      </c>
      <c s="35">
        <v>0</v>
      </c>
      <c s="36">
        <f>ROUND(ROUND(H1387,2)*ROUND(G1387,3),2)</f>
      </c>
      <c r="O1387">
        <f>(I1387*21)/100</f>
      </c>
      <c t="s">
        <v>28</v>
      </c>
    </row>
    <row r="1388" spans="1:5" ht="51">
      <c r="A1388" s="37" t="s">
        <v>56</v>
      </c>
      <c r="E1388" s="38" t="s">
        <v>7120</v>
      </c>
    </row>
    <row r="1389" spans="1:5" ht="12.75">
      <c r="A1389" s="39" t="s">
        <v>57</v>
      </c>
      <c r="E1389" s="40" t="s">
        <v>53</v>
      </c>
    </row>
    <row r="1390" spans="1:5" ht="12.75">
      <c r="A1390" t="s">
        <v>58</v>
      </c>
      <c r="E1390" s="38" t="s">
        <v>53</v>
      </c>
    </row>
    <row r="1391" spans="1:16" ht="25.5">
      <c r="A1391" s="26" t="s">
        <v>51</v>
      </c>
      <c s="31" t="s">
        <v>7121</v>
      </c>
      <c s="31" t="s">
        <v>7122</v>
      </c>
      <c s="26" t="s">
        <v>53</v>
      </c>
      <c s="32" t="s">
        <v>7047</v>
      </c>
      <c s="33" t="s">
        <v>892</v>
      </c>
      <c s="34">
        <v>1</v>
      </c>
      <c s="35">
        <v>0</v>
      </c>
      <c s="36">
        <f>ROUND(ROUND(H1391,2)*ROUND(G1391,3),2)</f>
      </c>
      <c r="O1391">
        <f>(I1391*21)/100</f>
      </c>
      <c t="s">
        <v>28</v>
      </c>
    </row>
    <row r="1392" spans="1:5" ht="51">
      <c r="A1392" s="37" t="s">
        <v>56</v>
      </c>
      <c r="E1392" s="38" t="s">
        <v>7123</v>
      </c>
    </row>
    <row r="1393" spans="1:5" ht="12.75">
      <c r="A1393" s="39" t="s">
        <v>57</v>
      </c>
      <c r="E1393" s="40" t="s">
        <v>53</v>
      </c>
    </row>
    <row r="1394" spans="1:5" ht="12.75">
      <c r="A1394" t="s">
        <v>58</v>
      </c>
      <c r="E1394" s="38" t="s">
        <v>53</v>
      </c>
    </row>
    <row r="1395" spans="1:16" ht="25.5">
      <c r="A1395" s="26" t="s">
        <v>51</v>
      </c>
      <c s="31" t="s">
        <v>7124</v>
      </c>
      <c s="31" t="s">
        <v>7125</v>
      </c>
      <c s="26" t="s">
        <v>53</v>
      </c>
      <c s="32" t="s">
        <v>7047</v>
      </c>
      <c s="33" t="s">
        <v>892</v>
      </c>
      <c s="34">
        <v>1</v>
      </c>
      <c s="35">
        <v>0</v>
      </c>
      <c s="36">
        <f>ROUND(ROUND(H1395,2)*ROUND(G1395,3),2)</f>
      </c>
      <c r="O1395">
        <f>(I1395*21)/100</f>
      </c>
      <c t="s">
        <v>28</v>
      </c>
    </row>
    <row r="1396" spans="1:5" ht="51">
      <c r="A1396" s="37" t="s">
        <v>56</v>
      </c>
      <c r="E1396" s="38" t="s">
        <v>7126</v>
      </c>
    </row>
    <row r="1397" spans="1:5" ht="12.75">
      <c r="A1397" s="39" t="s">
        <v>57</v>
      </c>
      <c r="E1397" s="40" t="s">
        <v>53</v>
      </c>
    </row>
    <row r="1398" spans="1:5" ht="12.75">
      <c r="A1398" t="s">
        <v>58</v>
      </c>
      <c r="E1398" s="38" t="s">
        <v>53</v>
      </c>
    </row>
    <row r="1399" spans="1:16" ht="25.5">
      <c r="A1399" s="26" t="s">
        <v>51</v>
      </c>
      <c s="31" t="s">
        <v>7127</v>
      </c>
      <c s="31" t="s">
        <v>7128</v>
      </c>
      <c s="26" t="s">
        <v>53</v>
      </c>
      <c s="32" t="s">
        <v>7047</v>
      </c>
      <c s="33" t="s">
        <v>892</v>
      </c>
      <c s="34">
        <v>1</v>
      </c>
      <c s="35">
        <v>0</v>
      </c>
      <c s="36">
        <f>ROUND(ROUND(H1399,2)*ROUND(G1399,3),2)</f>
      </c>
      <c r="O1399">
        <f>(I1399*21)/100</f>
      </c>
      <c t="s">
        <v>28</v>
      </c>
    </row>
    <row r="1400" spans="1:5" ht="51">
      <c r="A1400" s="37" t="s">
        <v>56</v>
      </c>
      <c r="E1400" s="38" t="s">
        <v>7129</v>
      </c>
    </row>
    <row r="1401" spans="1:5" ht="12.75">
      <c r="A1401" s="39" t="s">
        <v>57</v>
      </c>
      <c r="E1401" s="40" t="s">
        <v>53</v>
      </c>
    </row>
    <row r="1402" spans="1:5" ht="12.75">
      <c r="A1402" t="s">
        <v>58</v>
      </c>
      <c r="E1402" s="38" t="s">
        <v>53</v>
      </c>
    </row>
    <row r="1403" spans="1:16" ht="25.5">
      <c r="A1403" s="26" t="s">
        <v>51</v>
      </c>
      <c s="31" t="s">
        <v>7130</v>
      </c>
      <c s="31" t="s">
        <v>7131</v>
      </c>
      <c s="26" t="s">
        <v>53</v>
      </c>
      <c s="32" t="s">
        <v>7047</v>
      </c>
      <c s="33" t="s">
        <v>892</v>
      </c>
      <c s="34">
        <v>1</v>
      </c>
      <c s="35">
        <v>0</v>
      </c>
      <c s="36">
        <f>ROUND(ROUND(H1403,2)*ROUND(G1403,3),2)</f>
      </c>
      <c r="O1403">
        <f>(I1403*21)/100</f>
      </c>
      <c t="s">
        <v>28</v>
      </c>
    </row>
    <row r="1404" spans="1:5" ht="51">
      <c r="A1404" s="37" t="s">
        <v>56</v>
      </c>
      <c r="E1404" s="38" t="s">
        <v>7132</v>
      </c>
    </row>
    <row r="1405" spans="1:5" ht="12.75">
      <c r="A1405" s="39" t="s">
        <v>57</v>
      </c>
      <c r="E1405" s="40" t="s">
        <v>53</v>
      </c>
    </row>
    <row r="1406" spans="1:5" ht="12.75">
      <c r="A1406" t="s">
        <v>58</v>
      </c>
      <c r="E1406" s="38" t="s">
        <v>53</v>
      </c>
    </row>
    <row r="1407" spans="1:16" ht="25.5">
      <c r="A1407" s="26" t="s">
        <v>51</v>
      </c>
      <c s="31" t="s">
        <v>7133</v>
      </c>
      <c s="31" t="s">
        <v>7134</v>
      </c>
      <c s="26" t="s">
        <v>53</v>
      </c>
      <c s="32" t="s">
        <v>7047</v>
      </c>
      <c s="33" t="s">
        <v>892</v>
      </c>
      <c s="34">
        <v>1</v>
      </c>
      <c s="35">
        <v>0</v>
      </c>
      <c s="36">
        <f>ROUND(ROUND(H1407,2)*ROUND(G1407,3),2)</f>
      </c>
      <c r="O1407">
        <f>(I1407*21)/100</f>
      </c>
      <c t="s">
        <v>28</v>
      </c>
    </row>
    <row r="1408" spans="1:5" ht="51">
      <c r="A1408" s="37" t="s">
        <v>56</v>
      </c>
      <c r="E1408" s="38" t="s">
        <v>7135</v>
      </c>
    </row>
    <row r="1409" spans="1:5" ht="12.75">
      <c r="A1409" s="39" t="s">
        <v>57</v>
      </c>
      <c r="E1409" s="40" t="s">
        <v>53</v>
      </c>
    </row>
    <row r="1410" spans="1:5" ht="12.75">
      <c r="A1410" t="s">
        <v>58</v>
      </c>
      <c r="E1410" s="38" t="s">
        <v>53</v>
      </c>
    </row>
    <row r="1411" spans="1:16" ht="25.5">
      <c r="A1411" s="26" t="s">
        <v>51</v>
      </c>
      <c s="31" t="s">
        <v>7136</v>
      </c>
      <c s="31" t="s">
        <v>7137</v>
      </c>
      <c s="26" t="s">
        <v>53</v>
      </c>
      <c s="32" t="s">
        <v>7047</v>
      </c>
      <c s="33" t="s">
        <v>892</v>
      </c>
      <c s="34">
        <v>1</v>
      </c>
      <c s="35">
        <v>0</v>
      </c>
      <c s="36">
        <f>ROUND(ROUND(H1411,2)*ROUND(G1411,3),2)</f>
      </c>
      <c r="O1411">
        <f>(I1411*21)/100</f>
      </c>
      <c t="s">
        <v>28</v>
      </c>
    </row>
    <row r="1412" spans="1:5" ht="51">
      <c r="A1412" s="37" t="s">
        <v>56</v>
      </c>
      <c r="E1412" s="38" t="s">
        <v>7138</v>
      </c>
    </row>
    <row r="1413" spans="1:5" ht="12.75">
      <c r="A1413" s="39" t="s">
        <v>57</v>
      </c>
      <c r="E1413" s="40" t="s">
        <v>53</v>
      </c>
    </row>
    <row r="1414" spans="1:5" ht="12.75">
      <c r="A1414" t="s">
        <v>58</v>
      </c>
      <c r="E1414" s="38" t="s">
        <v>53</v>
      </c>
    </row>
    <row r="1415" spans="1:16" ht="25.5">
      <c r="A1415" s="26" t="s">
        <v>51</v>
      </c>
      <c s="31" t="s">
        <v>7139</v>
      </c>
      <c s="31" t="s">
        <v>7140</v>
      </c>
      <c s="26" t="s">
        <v>53</v>
      </c>
      <c s="32" t="s">
        <v>7047</v>
      </c>
      <c s="33" t="s">
        <v>892</v>
      </c>
      <c s="34">
        <v>1</v>
      </c>
      <c s="35">
        <v>0</v>
      </c>
      <c s="36">
        <f>ROUND(ROUND(H1415,2)*ROUND(G1415,3),2)</f>
      </c>
      <c r="O1415">
        <f>(I1415*21)/100</f>
      </c>
      <c t="s">
        <v>28</v>
      </c>
    </row>
    <row r="1416" spans="1:5" ht="51">
      <c r="A1416" s="37" t="s">
        <v>56</v>
      </c>
      <c r="E1416" s="38" t="s">
        <v>7141</v>
      </c>
    </row>
    <row r="1417" spans="1:5" ht="12.75">
      <c r="A1417" s="39" t="s">
        <v>57</v>
      </c>
      <c r="E1417" s="40" t="s">
        <v>53</v>
      </c>
    </row>
    <row r="1418" spans="1:5" ht="12.75">
      <c r="A1418" t="s">
        <v>58</v>
      </c>
      <c r="E1418" s="38" t="s">
        <v>53</v>
      </c>
    </row>
    <row r="1419" spans="1:16" ht="25.5">
      <c r="A1419" s="26" t="s">
        <v>51</v>
      </c>
      <c s="31" t="s">
        <v>7142</v>
      </c>
      <c s="31" t="s">
        <v>7143</v>
      </c>
      <c s="26" t="s">
        <v>53</v>
      </c>
      <c s="32" t="s">
        <v>7047</v>
      </c>
      <c s="33" t="s">
        <v>892</v>
      </c>
      <c s="34">
        <v>1</v>
      </c>
      <c s="35">
        <v>0</v>
      </c>
      <c s="36">
        <f>ROUND(ROUND(H1419,2)*ROUND(G1419,3),2)</f>
      </c>
      <c r="O1419">
        <f>(I1419*21)/100</f>
      </c>
      <c t="s">
        <v>28</v>
      </c>
    </row>
    <row r="1420" spans="1:5" ht="51">
      <c r="A1420" s="37" t="s">
        <v>56</v>
      </c>
      <c r="E1420" s="38" t="s">
        <v>7144</v>
      </c>
    </row>
    <row r="1421" spans="1:5" ht="12.75">
      <c r="A1421" s="39" t="s">
        <v>57</v>
      </c>
      <c r="E1421" s="40" t="s">
        <v>53</v>
      </c>
    </row>
    <row r="1422" spans="1:5" ht="12.75">
      <c r="A1422" t="s">
        <v>58</v>
      </c>
      <c r="E1422" s="38" t="s">
        <v>53</v>
      </c>
    </row>
    <row r="1423" spans="1:16" ht="25.5">
      <c r="A1423" s="26" t="s">
        <v>51</v>
      </c>
      <c s="31" t="s">
        <v>7145</v>
      </c>
      <c s="31" t="s">
        <v>7146</v>
      </c>
      <c s="26" t="s">
        <v>53</v>
      </c>
      <c s="32" t="s">
        <v>7047</v>
      </c>
      <c s="33" t="s">
        <v>892</v>
      </c>
      <c s="34">
        <v>1</v>
      </c>
      <c s="35">
        <v>0</v>
      </c>
      <c s="36">
        <f>ROUND(ROUND(H1423,2)*ROUND(G1423,3),2)</f>
      </c>
      <c r="O1423">
        <f>(I1423*21)/100</f>
      </c>
      <c t="s">
        <v>28</v>
      </c>
    </row>
    <row r="1424" spans="1:5" ht="51">
      <c r="A1424" s="37" t="s">
        <v>56</v>
      </c>
      <c r="E1424" s="38" t="s">
        <v>7147</v>
      </c>
    </row>
    <row r="1425" spans="1:5" ht="12.75">
      <c r="A1425" s="39" t="s">
        <v>57</v>
      </c>
      <c r="E1425" s="40" t="s">
        <v>53</v>
      </c>
    </row>
    <row r="1426" spans="1:5" ht="12.75">
      <c r="A1426" t="s">
        <v>58</v>
      </c>
      <c r="E1426" s="38" t="s">
        <v>53</v>
      </c>
    </row>
    <row r="1427" spans="1:16" ht="25.5">
      <c r="A1427" s="26" t="s">
        <v>51</v>
      </c>
      <c s="31" t="s">
        <v>7148</v>
      </c>
      <c s="31" t="s">
        <v>7149</v>
      </c>
      <c s="26" t="s">
        <v>53</v>
      </c>
      <c s="32" t="s">
        <v>7047</v>
      </c>
      <c s="33" t="s">
        <v>892</v>
      </c>
      <c s="34">
        <v>1</v>
      </c>
      <c s="35">
        <v>0</v>
      </c>
      <c s="36">
        <f>ROUND(ROUND(H1427,2)*ROUND(G1427,3),2)</f>
      </c>
      <c r="O1427">
        <f>(I1427*21)/100</f>
      </c>
      <c t="s">
        <v>28</v>
      </c>
    </row>
    <row r="1428" spans="1:5" ht="51">
      <c r="A1428" s="37" t="s">
        <v>56</v>
      </c>
      <c r="E1428" s="38" t="s">
        <v>7147</v>
      </c>
    </row>
    <row r="1429" spans="1:5" ht="12.75">
      <c r="A1429" s="39" t="s">
        <v>57</v>
      </c>
      <c r="E1429" s="40" t="s">
        <v>53</v>
      </c>
    </row>
    <row r="1430" spans="1:5" ht="12.75">
      <c r="A1430" t="s">
        <v>58</v>
      </c>
      <c r="E1430" s="38" t="s">
        <v>53</v>
      </c>
    </row>
    <row r="1431" spans="1:16" ht="25.5">
      <c r="A1431" s="26" t="s">
        <v>51</v>
      </c>
      <c s="31" t="s">
        <v>7150</v>
      </c>
      <c s="31" t="s">
        <v>7151</v>
      </c>
      <c s="26" t="s">
        <v>53</v>
      </c>
      <c s="32" t="s">
        <v>7047</v>
      </c>
      <c s="33" t="s">
        <v>892</v>
      </c>
      <c s="34">
        <v>1</v>
      </c>
      <c s="35">
        <v>0</v>
      </c>
      <c s="36">
        <f>ROUND(ROUND(H1431,2)*ROUND(G1431,3),2)</f>
      </c>
      <c r="O1431">
        <f>(I1431*21)/100</f>
      </c>
      <c t="s">
        <v>28</v>
      </c>
    </row>
    <row r="1432" spans="1:5" ht="51">
      <c r="A1432" s="37" t="s">
        <v>56</v>
      </c>
      <c r="E1432" s="38" t="s">
        <v>7152</v>
      </c>
    </row>
    <row r="1433" spans="1:5" ht="12.75">
      <c r="A1433" s="39" t="s">
        <v>57</v>
      </c>
      <c r="E1433" s="40" t="s">
        <v>53</v>
      </c>
    </row>
    <row r="1434" spans="1:5" ht="12.75">
      <c r="A1434" t="s">
        <v>58</v>
      </c>
      <c r="E1434" s="38" t="s">
        <v>53</v>
      </c>
    </row>
    <row r="1435" spans="1:16" ht="25.5">
      <c r="A1435" s="26" t="s">
        <v>51</v>
      </c>
      <c s="31" t="s">
        <v>7153</v>
      </c>
      <c s="31" t="s">
        <v>7154</v>
      </c>
      <c s="26" t="s">
        <v>53</v>
      </c>
      <c s="32" t="s">
        <v>7047</v>
      </c>
      <c s="33" t="s">
        <v>892</v>
      </c>
      <c s="34">
        <v>1</v>
      </c>
      <c s="35">
        <v>0</v>
      </c>
      <c s="36">
        <f>ROUND(ROUND(H1435,2)*ROUND(G1435,3),2)</f>
      </c>
      <c r="O1435">
        <f>(I1435*21)/100</f>
      </c>
      <c t="s">
        <v>28</v>
      </c>
    </row>
    <row r="1436" spans="1:5" ht="51">
      <c r="A1436" s="37" t="s">
        <v>56</v>
      </c>
      <c r="E1436" s="38" t="s">
        <v>7147</v>
      </c>
    </row>
    <row r="1437" spans="1:5" ht="12.75">
      <c r="A1437" s="39" t="s">
        <v>57</v>
      </c>
      <c r="E1437" s="40" t="s">
        <v>53</v>
      </c>
    </row>
    <row r="1438" spans="1:5" ht="12.75">
      <c r="A1438" t="s">
        <v>58</v>
      </c>
      <c r="E1438" s="38" t="s">
        <v>53</v>
      </c>
    </row>
    <row r="1439" spans="1:16" ht="25.5">
      <c r="A1439" s="26" t="s">
        <v>51</v>
      </c>
      <c s="31" t="s">
        <v>7155</v>
      </c>
      <c s="31" t="s">
        <v>7156</v>
      </c>
      <c s="26" t="s">
        <v>53</v>
      </c>
      <c s="32" t="s">
        <v>7157</v>
      </c>
      <c s="33" t="s">
        <v>892</v>
      </c>
      <c s="34">
        <v>1</v>
      </c>
      <c s="35">
        <v>0</v>
      </c>
      <c s="36">
        <f>ROUND(ROUND(H1439,2)*ROUND(G1439,3),2)</f>
      </c>
      <c r="O1439">
        <f>(I1439*21)/100</f>
      </c>
      <c t="s">
        <v>28</v>
      </c>
    </row>
    <row r="1440" spans="1:5" ht="25.5">
      <c r="A1440" s="37" t="s">
        <v>56</v>
      </c>
      <c r="E1440" s="38" t="s">
        <v>7157</v>
      </c>
    </row>
    <row r="1441" spans="1:5" ht="12.75">
      <c r="A1441" s="39" t="s">
        <v>57</v>
      </c>
      <c r="E1441" s="40" t="s">
        <v>53</v>
      </c>
    </row>
    <row r="1442" spans="1:5" ht="12.75">
      <c r="A1442" t="s">
        <v>58</v>
      </c>
      <c r="E1442" s="38" t="s">
        <v>53</v>
      </c>
    </row>
    <row r="1443" spans="1:16" ht="25.5">
      <c r="A1443" s="26" t="s">
        <v>51</v>
      </c>
      <c s="31" t="s">
        <v>7158</v>
      </c>
      <c s="31" t="s">
        <v>7159</v>
      </c>
      <c s="26" t="s">
        <v>53</v>
      </c>
      <c s="32" t="s">
        <v>7160</v>
      </c>
      <c s="33" t="s">
        <v>892</v>
      </c>
      <c s="34">
        <v>1</v>
      </c>
      <c s="35">
        <v>0</v>
      </c>
      <c s="36">
        <f>ROUND(ROUND(H1443,2)*ROUND(G1443,3),2)</f>
      </c>
      <c r="O1443">
        <f>(I1443*21)/100</f>
      </c>
      <c t="s">
        <v>28</v>
      </c>
    </row>
    <row r="1444" spans="1:5" ht="25.5">
      <c r="A1444" s="37" t="s">
        <v>56</v>
      </c>
      <c r="E1444" s="38" t="s">
        <v>7160</v>
      </c>
    </row>
    <row r="1445" spans="1:5" ht="12.75">
      <c r="A1445" s="39" t="s">
        <v>57</v>
      </c>
      <c r="E1445" s="40" t="s">
        <v>53</v>
      </c>
    </row>
    <row r="1446" spans="1:5" ht="12.75">
      <c r="A1446" t="s">
        <v>58</v>
      </c>
      <c r="E1446" s="38" t="s">
        <v>53</v>
      </c>
    </row>
    <row r="1447" spans="1:16" ht="25.5">
      <c r="A1447" s="26" t="s">
        <v>51</v>
      </c>
      <c s="31" t="s">
        <v>7161</v>
      </c>
      <c s="31" t="s">
        <v>7162</v>
      </c>
      <c s="26" t="s">
        <v>53</v>
      </c>
      <c s="32" t="s">
        <v>7163</v>
      </c>
      <c s="33" t="s">
        <v>892</v>
      </c>
      <c s="34">
        <v>1</v>
      </c>
      <c s="35">
        <v>0</v>
      </c>
      <c s="36">
        <f>ROUND(ROUND(H1447,2)*ROUND(G1447,3),2)</f>
      </c>
      <c r="O1447">
        <f>(I1447*21)/100</f>
      </c>
      <c t="s">
        <v>28</v>
      </c>
    </row>
    <row r="1448" spans="1:5" ht="25.5">
      <c r="A1448" s="37" t="s">
        <v>56</v>
      </c>
      <c r="E1448" s="38" t="s">
        <v>7163</v>
      </c>
    </row>
    <row r="1449" spans="1:5" ht="12.75">
      <c r="A1449" s="39" t="s">
        <v>57</v>
      </c>
      <c r="E1449" s="40" t="s">
        <v>53</v>
      </c>
    </row>
    <row r="1450" spans="1:5" ht="12.75">
      <c r="A1450" t="s">
        <v>58</v>
      </c>
      <c r="E1450" s="38" t="s">
        <v>53</v>
      </c>
    </row>
    <row r="1451" spans="1:16" ht="25.5">
      <c r="A1451" s="26" t="s">
        <v>51</v>
      </c>
      <c s="31" t="s">
        <v>7164</v>
      </c>
      <c s="31" t="s">
        <v>7165</v>
      </c>
      <c s="26" t="s">
        <v>53</v>
      </c>
      <c s="32" t="s">
        <v>7160</v>
      </c>
      <c s="33" t="s">
        <v>892</v>
      </c>
      <c s="34">
        <v>1</v>
      </c>
      <c s="35">
        <v>0</v>
      </c>
      <c s="36">
        <f>ROUND(ROUND(H1451,2)*ROUND(G1451,3),2)</f>
      </c>
      <c r="O1451">
        <f>(I1451*21)/100</f>
      </c>
      <c t="s">
        <v>28</v>
      </c>
    </row>
    <row r="1452" spans="1:5" ht="25.5">
      <c r="A1452" s="37" t="s">
        <v>56</v>
      </c>
      <c r="E1452" s="38" t="s">
        <v>7160</v>
      </c>
    </row>
    <row r="1453" spans="1:5" ht="12.75">
      <c r="A1453" s="39" t="s">
        <v>57</v>
      </c>
      <c r="E1453" s="40" t="s">
        <v>53</v>
      </c>
    </row>
    <row r="1454" spans="1:5" ht="12.75">
      <c r="A1454" t="s">
        <v>58</v>
      </c>
      <c r="E1454" s="38" t="s">
        <v>53</v>
      </c>
    </row>
    <row r="1455" spans="1:16" ht="25.5">
      <c r="A1455" s="26" t="s">
        <v>51</v>
      </c>
      <c s="31" t="s">
        <v>7166</v>
      </c>
      <c s="31" t="s">
        <v>7167</v>
      </c>
      <c s="26" t="s">
        <v>53</v>
      </c>
      <c s="32" t="s">
        <v>7168</v>
      </c>
      <c s="33" t="s">
        <v>892</v>
      </c>
      <c s="34">
        <v>1</v>
      </c>
      <c s="35">
        <v>0</v>
      </c>
      <c s="36">
        <f>ROUND(ROUND(H1455,2)*ROUND(G1455,3),2)</f>
      </c>
      <c r="O1455">
        <f>(I1455*21)/100</f>
      </c>
      <c t="s">
        <v>28</v>
      </c>
    </row>
    <row r="1456" spans="1:5" ht="25.5">
      <c r="A1456" s="37" t="s">
        <v>56</v>
      </c>
      <c r="E1456" s="38" t="s">
        <v>7168</v>
      </c>
    </row>
    <row r="1457" spans="1:5" ht="12.75">
      <c r="A1457" s="39" t="s">
        <v>57</v>
      </c>
      <c r="E1457" s="40" t="s">
        <v>53</v>
      </c>
    </row>
    <row r="1458" spans="1:5" ht="12.75">
      <c r="A1458" t="s">
        <v>58</v>
      </c>
      <c r="E1458" s="38" t="s">
        <v>53</v>
      </c>
    </row>
    <row r="1459" spans="1:16" ht="25.5">
      <c r="A1459" s="26" t="s">
        <v>51</v>
      </c>
      <c s="31" t="s">
        <v>7169</v>
      </c>
      <c s="31" t="s">
        <v>7170</v>
      </c>
      <c s="26" t="s">
        <v>53</v>
      </c>
      <c s="32" t="s">
        <v>7171</v>
      </c>
      <c s="33" t="s">
        <v>892</v>
      </c>
      <c s="34">
        <v>1</v>
      </c>
      <c s="35">
        <v>0</v>
      </c>
      <c s="36">
        <f>ROUND(ROUND(H1459,2)*ROUND(G1459,3),2)</f>
      </c>
      <c r="O1459">
        <f>(I1459*21)/100</f>
      </c>
      <c t="s">
        <v>28</v>
      </c>
    </row>
    <row r="1460" spans="1:5" ht="25.5">
      <c r="A1460" s="37" t="s">
        <v>56</v>
      </c>
      <c r="E1460" s="38" t="s">
        <v>7171</v>
      </c>
    </row>
    <row r="1461" spans="1:5" ht="12.75">
      <c r="A1461" s="39" t="s">
        <v>57</v>
      </c>
      <c r="E1461" s="40" t="s">
        <v>53</v>
      </c>
    </row>
    <row r="1462" spans="1:5" ht="12.75">
      <c r="A1462" t="s">
        <v>58</v>
      </c>
      <c r="E1462" s="38" t="s">
        <v>53</v>
      </c>
    </row>
    <row r="1463" spans="1:16" ht="25.5">
      <c r="A1463" s="26" t="s">
        <v>51</v>
      </c>
      <c s="31" t="s">
        <v>7172</v>
      </c>
      <c s="31" t="s">
        <v>7173</v>
      </c>
      <c s="26" t="s">
        <v>53</v>
      </c>
      <c s="32" t="s">
        <v>7174</v>
      </c>
      <c s="33" t="s">
        <v>892</v>
      </c>
      <c s="34">
        <v>1</v>
      </c>
      <c s="35">
        <v>0</v>
      </c>
      <c s="36">
        <f>ROUND(ROUND(H1463,2)*ROUND(G1463,3),2)</f>
      </c>
      <c r="O1463">
        <f>(I1463*21)/100</f>
      </c>
      <c t="s">
        <v>28</v>
      </c>
    </row>
    <row r="1464" spans="1:5" ht="25.5">
      <c r="A1464" s="37" t="s">
        <v>56</v>
      </c>
      <c r="E1464" s="38" t="s">
        <v>7174</v>
      </c>
    </row>
    <row r="1465" spans="1:5" ht="12.75">
      <c r="A1465" s="39" t="s">
        <v>57</v>
      </c>
      <c r="E1465" s="40" t="s">
        <v>53</v>
      </c>
    </row>
    <row r="1466" spans="1:5" ht="12.75">
      <c r="A1466" t="s">
        <v>58</v>
      </c>
      <c r="E1466" s="38" t="s">
        <v>53</v>
      </c>
    </row>
    <row r="1467" spans="1:16" ht="25.5">
      <c r="A1467" s="26" t="s">
        <v>51</v>
      </c>
      <c s="31" t="s">
        <v>7175</v>
      </c>
      <c s="31" t="s">
        <v>7176</v>
      </c>
      <c s="26" t="s">
        <v>53</v>
      </c>
      <c s="32" t="s">
        <v>7177</v>
      </c>
      <c s="33" t="s">
        <v>892</v>
      </c>
      <c s="34">
        <v>1</v>
      </c>
      <c s="35">
        <v>0</v>
      </c>
      <c s="36">
        <f>ROUND(ROUND(H1467,2)*ROUND(G1467,3),2)</f>
      </c>
      <c r="O1467">
        <f>(I1467*21)/100</f>
      </c>
      <c t="s">
        <v>28</v>
      </c>
    </row>
    <row r="1468" spans="1:5" ht="25.5">
      <c r="A1468" s="37" t="s">
        <v>56</v>
      </c>
      <c r="E1468" s="38" t="s">
        <v>7177</v>
      </c>
    </row>
    <row r="1469" spans="1:5" ht="12.75">
      <c r="A1469" s="39" t="s">
        <v>57</v>
      </c>
      <c r="E1469" s="40" t="s">
        <v>53</v>
      </c>
    </row>
    <row r="1470" spans="1:5" ht="12.75">
      <c r="A1470" t="s">
        <v>58</v>
      </c>
      <c r="E1470" s="38" t="s">
        <v>53</v>
      </c>
    </row>
    <row r="1471" spans="1:16" ht="25.5">
      <c r="A1471" s="26" t="s">
        <v>51</v>
      </c>
      <c s="31" t="s">
        <v>7178</v>
      </c>
      <c s="31" t="s">
        <v>7179</v>
      </c>
      <c s="26" t="s">
        <v>53</v>
      </c>
      <c s="32" t="s">
        <v>7180</v>
      </c>
      <c s="33" t="s">
        <v>892</v>
      </c>
      <c s="34">
        <v>1</v>
      </c>
      <c s="35">
        <v>0</v>
      </c>
      <c s="36">
        <f>ROUND(ROUND(H1471,2)*ROUND(G1471,3),2)</f>
      </c>
      <c r="O1471">
        <f>(I1471*21)/100</f>
      </c>
      <c t="s">
        <v>28</v>
      </c>
    </row>
    <row r="1472" spans="1:5" ht="25.5">
      <c r="A1472" s="37" t="s">
        <v>56</v>
      </c>
      <c r="E1472" s="38" t="s">
        <v>7180</v>
      </c>
    </row>
    <row r="1473" spans="1:5" ht="12.75">
      <c r="A1473" s="39" t="s">
        <v>57</v>
      </c>
      <c r="E1473" s="40" t="s">
        <v>53</v>
      </c>
    </row>
    <row r="1474" spans="1:5" ht="12.75">
      <c r="A1474" t="s">
        <v>58</v>
      </c>
      <c r="E1474" s="38" t="s">
        <v>53</v>
      </c>
    </row>
    <row r="1475" spans="1:16" ht="38.25">
      <c r="A1475" s="26" t="s">
        <v>51</v>
      </c>
      <c s="31" t="s">
        <v>7181</v>
      </c>
      <c s="31" t="s">
        <v>7182</v>
      </c>
      <c s="26" t="s">
        <v>53</v>
      </c>
      <c s="32" t="s">
        <v>7183</v>
      </c>
      <c s="33" t="s">
        <v>892</v>
      </c>
      <c s="34">
        <v>1</v>
      </c>
      <c s="35">
        <v>0</v>
      </c>
      <c s="36">
        <f>ROUND(ROUND(H1475,2)*ROUND(G1475,3),2)</f>
      </c>
      <c r="O1475">
        <f>(I1475*21)/100</f>
      </c>
      <c t="s">
        <v>28</v>
      </c>
    </row>
    <row r="1476" spans="1:5" ht="51">
      <c r="A1476" s="37" t="s">
        <v>56</v>
      </c>
      <c r="E1476" s="38" t="s">
        <v>7184</v>
      </c>
    </row>
    <row r="1477" spans="1:5" ht="12.75">
      <c r="A1477" s="39" t="s">
        <v>57</v>
      </c>
      <c r="E1477" s="40" t="s">
        <v>53</v>
      </c>
    </row>
    <row r="1478" spans="1:5" ht="12.75">
      <c r="A1478" t="s">
        <v>58</v>
      </c>
      <c r="E1478" s="38" t="s">
        <v>53</v>
      </c>
    </row>
    <row r="1479" spans="1:16" ht="38.25">
      <c r="A1479" s="26" t="s">
        <v>51</v>
      </c>
      <c s="31" t="s">
        <v>7185</v>
      </c>
      <c s="31" t="s">
        <v>7186</v>
      </c>
      <c s="26" t="s">
        <v>53</v>
      </c>
      <c s="32" t="s">
        <v>7183</v>
      </c>
      <c s="33" t="s">
        <v>892</v>
      </c>
      <c s="34">
        <v>1</v>
      </c>
      <c s="35">
        <v>0</v>
      </c>
      <c s="36">
        <f>ROUND(ROUND(H1479,2)*ROUND(G1479,3),2)</f>
      </c>
      <c r="O1479">
        <f>(I1479*21)/100</f>
      </c>
      <c t="s">
        <v>28</v>
      </c>
    </row>
    <row r="1480" spans="1:5" ht="51">
      <c r="A1480" s="37" t="s">
        <v>56</v>
      </c>
      <c r="E1480" s="38" t="s">
        <v>7187</v>
      </c>
    </row>
    <row r="1481" spans="1:5" ht="12.75">
      <c r="A1481" s="39" t="s">
        <v>57</v>
      </c>
      <c r="E1481" s="40" t="s">
        <v>53</v>
      </c>
    </row>
    <row r="1482" spans="1:5" ht="12.75">
      <c r="A1482" t="s">
        <v>58</v>
      </c>
      <c r="E1482" s="38" t="s">
        <v>53</v>
      </c>
    </row>
    <row r="1483" spans="1:16" ht="38.25">
      <c r="A1483" s="26" t="s">
        <v>51</v>
      </c>
      <c s="31" t="s">
        <v>7188</v>
      </c>
      <c s="31" t="s">
        <v>7189</v>
      </c>
      <c s="26" t="s">
        <v>53</v>
      </c>
      <c s="32" t="s">
        <v>7183</v>
      </c>
      <c s="33" t="s">
        <v>892</v>
      </c>
      <c s="34">
        <v>1</v>
      </c>
      <c s="35">
        <v>0</v>
      </c>
      <c s="36">
        <f>ROUND(ROUND(H1483,2)*ROUND(G1483,3),2)</f>
      </c>
      <c r="O1483">
        <f>(I1483*21)/100</f>
      </c>
      <c t="s">
        <v>28</v>
      </c>
    </row>
    <row r="1484" spans="1:5" ht="51">
      <c r="A1484" s="37" t="s">
        <v>56</v>
      </c>
      <c r="E1484" s="38" t="s">
        <v>7190</v>
      </c>
    </row>
    <row r="1485" spans="1:5" ht="12.75">
      <c r="A1485" s="39" t="s">
        <v>57</v>
      </c>
      <c r="E1485" s="40" t="s">
        <v>53</v>
      </c>
    </row>
    <row r="1486" spans="1:5" ht="12.75">
      <c r="A1486" t="s">
        <v>58</v>
      </c>
      <c r="E1486" s="38" t="s">
        <v>53</v>
      </c>
    </row>
    <row r="1487" spans="1:16" ht="38.25">
      <c r="A1487" s="26" t="s">
        <v>51</v>
      </c>
      <c s="31" t="s">
        <v>7191</v>
      </c>
      <c s="31" t="s">
        <v>7192</v>
      </c>
      <c s="26" t="s">
        <v>53</v>
      </c>
      <c s="32" t="s">
        <v>7183</v>
      </c>
      <c s="33" t="s">
        <v>892</v>
      </c>
      <c s="34">
        <v>1</v>
      </c>
      <c s="35">
        <v>0</v>
      </c>
      <c s="36">
        <f>ROUND(ROUND(H1487,2)*ROUND(G1487,3),2)</f>
      </c>
      <c r="O1487">
        <f>(I1487*21)/100</f>
      </c>
      <c t="s">
        <v>28</v>
      </c>
    </row>
    <row r="1488" spans="1:5" ht="51">
      <c r="A1488" s="37" t="s">
        <v>56</v>
      </c>
      <c r="E1488" s="38" t="s">
        <v>7193</v>
      </c>
    </row>
    <row r="1489" spans="1:5" ht="12.75">
      <c r="A1489" s="39" t="s">
        <v>57</v>
      </c>
      <c r="E1489" s="40" t="s">
        <v>53</v>
      </c>
    </row>
    <row r="1490" spans="1:5" ht="12.75">
      <c r="A1490" t="s">
        <v>58</v>
      </c>
      <c r="E1490" s="38" t="s">
        <v>53</v>
      </c>
    </row>
    <row r="1491" spans="1:16" ht="38.25">
      <c r="A1491" s="26" t="s">
        <v>51</v>
      </c>
      <c s="31" t="s">
        <v>7194</v>
      </c>
      <c s="31" t="s">
        <v>7195</v>
      </c>
      <c s="26" t="s">
        <v>53</v>
      </c>
      <c s="32" t="s">
        <v>7183</v>
      </c>
      <c s="33" t="s">
        <v>892</v>
      </c>
      <c s="34">
        <v>1</v>
      </c>
      <c s="35">
        <v>0</v>
      </c>
      <c s="36">
        <f>ROUND(ROUND(H1491,2)*ROUND(G1491,3),2)</f>
      </c>
      <c r="O1491">
        <f>(I1491*21)/100</f>
      </c>
      <c t="s">
        <v>28</v>
      </c>
    </row>
    <row r="1492" spans="1:5" ht="51">
      <c r="A1492" s="37" t="s">
        <v>56</v>
      </c>
      <c r="E1492" s="38" t="s">
        <v>7193</v>
      </c>
    </row>
    <row r="1493" spans="1:5" ht="12.75">
      <c r="A1493" s="39" t="s">
        <v>57</v>
      </c>
      <c r="E1493" s="40" t="s">
        <v>53</v>
      </c>
    </row>
    <row r="1494" spans="1:5" ht="12.75">
      <c r="A1494" t="s">
        <v>58</v>
      </c>
      <c r="E1494" s="38" t="s">
        <v>53</v>
      </c>
    </row>
    <row r="1495" spans="1:16" ht="38.25">
      <c r="A1495" s="26" t="s">
        <v>51</v>
      </c>
      <c s="31" t="s">
        <v>7196</v>
      </c>
      <c s="31" t="s">
        <v>7197</v>
      </c>
      <c s="26" t="s">
        <v>53</v>
      </c>
      <c s="32" t="s">
        <v>7183</v>
      </c>
      <c s="33" t="s">
        <v>892</v>
      </c>
      <c s="34">
        <v>1</v>
      </c>
      <c s="35">
        <v>0</v>
      </c>
      <c s="36">
        <f>ROUND(ROUND(H1495,2)*ROUND(G1495,3),2)</f>
      </c>
      <c r="O1495">
        <f>(I1495*21)/100</f>
      </c>
      <c t="s">
        <v>28</v>
      </c>
    </row>
    <row r="1496" spans="1:5" ht="51">
      <c r="A1496" s="37" t="s">
        <v>56</v>
      </c>
      <c r="E1496" s="38" t="s">
        <v>7198</v>
      </c>
    </row>
    <row r="1497" spans="1:5" ht="12.75">
      <c r="A1497" s="39" t="s">
        <v>57</v>
      </c>
      <c r="E1497" s="40" t="s">
        <v>53</v>
      </c>
    </row>
    <row r="1498" spans="1:5" ht="12.75">
      <c r="A1498" t="s">
        <v>58</v>
      </c>
      <c r="E1498" s="38" t="s">
        <v>53</v>
      </c>
    </row>
    <row r="1499" spans="1:16" ht="38.25">
      <c r="A1499" s="26" t="s">
        <v>51</v>
      </c>
      <c s="31" t="s">
        <v>7199</v>
      </c>
      <c s="31" t="s">
        <v>7200</v>
      </c>
      <c s="26" t="s">
        <v>53</v>
      </c>
      <c s="32" t="s">
        <v>7183</v>
      </c>
      <c s="33" t="s">
        <v>892</v>
      </c>
      <c s="34">
        <v>1</v>
      </c>
      <c s="35">
        <v>0</v>
      </c>
      <c s="36">
        <f>ROUND(ROUND(H1499,2)*ROUND(G1499,3),2)</f>
      </c>
      <c r="O1499">
        <f>(I1499*21)/100</f>
      </c>
      <c t="s">
        <v>28</v>
      </c>
    </row>
    <row r="1500" spans="1:5" ht="51">
      <c r="A1500" s="37" t="s">
        <v>56</v>
      </c>
      <c r="E1500" s="38" t="s">
        <v>7198</v>
      </c>
    </row>
    <row r="1501" spans="1:5" ht="12.75">
      <c r="A1501" s="39" t="s">
        <v>57</v>
      </c>
      <c r="E1501" s="40" t="s">
        <v>53</v>
      </c>
    </row>
    <row r="1502" spans="1:5" ht="12.75">
      <c r="A1502" t="s">
        <v>58</v>
      </c>
      <c r="E1502" s="38" t="s">
        <v>53</v>
      </c>
    </row>
    <row r="1503" spans="1:16" ht="25.5">
      <c r="A1503" s="26" t="s">
        <v>51</v>
      </c>
      <c s="31" t="s">
        <v>7201</v>
      </c>
      <c s="31" t="s">
        <v>7202</v>
      </c>
      <c s="26" t="s">
        <v>53</v>
      </c>
      <c s="32" t="s">
        <v>7203</v>
      </c>
      <c s="33" t="s">
        <v>892</v>
      </c>
      <c s="34">
        <v>1</v>
      </c>
      <c s="35">
        <v>0</v>
      </c>
      <c s="36">
        <f>ROUND(ROUND(H1503,2)*ROUND(G1503,3),2)</f>
      </c>
      <c r="O1503">
        <f>(I1503*21)/100</f>
      </c>
      <c t="s">
        <v>28</v>
      </c>
    </row>
    <row r="1504" spans="1:5" ht="25.5">
      <c r="A1504" s="37" t="s">
        <v>56</v>
      </c>
      <c r="E1504" s="38" t="s">
        <v>7203</v>
      </c>
    </row>
    <row r="1505" spans="1:5" ht="12.75">
      <c r="A1505" s="39" t="s">
        <v>57</v>
      </c>
      <c r="E1505" s="40" t="s">
        <v>53</v>
      </c>
    </row>
    <row r="1506" spans="1:5" ht="12.75">
      <c r="A1506" t="s">
        <v>58</v>
      </c>
      <c r="E1506" s="38" t="s">
        <v>53</v>
      </c>
    </row>
    <row r="1507" spans="1:16" ht="25.5">
      <c r="A1507" s="26" t="s">
        <v>51</v>
      </c>
      <c s="31" t="s">
        <v>7204</v>
      </c>
      <c s="31" t="s">
        <v>7205</v>
      </c>
      <c s="26" t="s">
        <v>53</v>
      </c>
      <c s="32" t="s">
        <v>7206</v>
      </c>
      <c s="33" t="s">
        <v>892</v>
      </c>
      <c s="34">
        <v>1</v>
      </c>
      <c s="35">
        <v>0</v>
      </c>
      <c s="36">
        <f>ROUND(ROUND(H1507,2)*ROUND(G1507,3),2)</f>
      </c>
      <c r="O1507">
        <f>(I1507*21)/100</f>
      </c>
      <c t="s">
        <v>28</v>
      </c>
    </row>
    <row r="1508" spans="1:5" ht="25.5">
      <c r="A1508" s="37" t="s">
        <v>56</v>
      </c>
      <c r="E1508" s="38" t="s">
        <v>7206</v>
      </c>
    </row>
    <row r="1509" spans="1:5" ht="12.75">
      <c r="A1509" s="39" t="s">
        <v>57</v>
      </c>
      <c r="E1509" s="40" t="s">
        <v>53</v>
      </c>
    </row>
    <row r="1510" spans="1:5" ht="12.75">
      <c r="A1510" t="s">
        <v>58</v>
      </c>
      <c r="E1510" s="38" t="s">
        <v>53</v>
      </c>
    </row>
    <row r="1511" spans="1:16" ht="25.5">
      <c r="A1511" s="26" t="s">
        <v>51</v>
      </c>
      <c s="31" t="s">
        <v>7207</v>
      </c>
      <c s="31" t="s">
        <v>7208</v>
      </c>
      <c s="26" t="s">
        <v>53</v>
      </c>
      <c s="32" t="s">
        <v>7209</v>
      </c>
      <c s="33" t="s">
        <v>892</v>
      </c>
      <c s="34">
        <v>1</v>
      </c>
      <c s="35">
        <v>0</v>
      </c>
      <c s="36">
        <f>ROUND(ROUND(H1511,2)*ROUND(G1511,3),2)</f>
      </c>
      <c r="O1511">
        <f>(I1511*21)/100</f>
      </c>
      <c t="s">
        <v>28</v>
      </c>
    </row>
    <row r="1512" spans="1:5" ht="25.5">
      <c r="A1512" s="37" t="s">
        <v>56</v>
      </c>
      <c r="E1512" s="38" t="s">
        <v>7209</v>
      </c>
    </row>
    <row r="1513" spans="1:5" ht="12.75">
      <c r="A1513" s="39" t="s">
        <v>57</v>
      </c>
      <c r="E1513" s="40" t="s">
        <v>53</v>
      </c>
    </row>
    <row r="1514" spans="1:5" ht="12.75">
      <c r="A1514" t="s">
        <v>58</v>
      </c>
      <c r="E1514" s="38" t="s">
        <v>53</v>
      </c>
    </row>
    <row r="1515" spans="1:16" ht="38.25">
      <c r="A1515" s="26" t="s">
        <v>51</v>
      </c>
      <c s="31" t="s">
        <v>7210</v>
      </c>
      <c s="31" t="s">
        <v>7211</v>
      </c>
      <c s="26" t="s">
        <v>53</v>
      </c>
      <c s="32" t="s">
        <v>7183</v>
      </c>
      <c s="33" t="s">
        <v>892</v>
      </c>
      <c s="34">
        <v>1</v>
      </c>
      <c s="35">
        <v>0</v>
      </c>
      <c s="36">
        <f>ROUND(ROUND(H1515,2)*ROUND(G1515,3),2)</f>
      </c>
      <c r="O1515">
        <f>(I1515*21)/100</f>
      </c>
      <c t="s">
        <v>28</v>
      </c>
    </row>
    <row r="1516" spans="1:5" ht="38.25">
      <c r="A1516" s="37" t="s">
        <v>56</v>
      </c>
      <c r="E1516" s="38" t="s">
        <v>7212</v>
      </c>
    </row>
    <row r="1517" spans="1:5" ht="12.75">
      <c r="A1517" s="39" t="s">
        <v>57</v>
      </c>
      <c r="E1517" s="40" t="s">
        <v>53</v>
      </c>
    </row>
    <row r="1518" spans="1:5" ht="12.75">
      <c r="A1518" t="s">
        <v>58</v>
      </c>
      <c r="E1518" s="38" t="s">
        <v>53</v>
      </c>
    </row>
    <row r="1519" spans="1:16" ht="38.25">
      <c r="A1519" s="26" t="s">
        <v>51</v>
      </c>
      <c s="31" t="s">
        <v>7213</v>
      </c>
      <c s="31" t="s">
        <v>7214</v>
      </c>
      <c s="26" t="s">
        <v>53</v>
      </c>
      <c s="32" t="s">
        <v>7183</v>
      </c>
      <c s="33" t="s">
        <v>892</v>
      </c>
      <c s="34">
        <v>1</v>
      </c>
      <c s="35">
        <v>0</v>
      </c>
      <c s="36">
        <f>ROUND(ROUND(H1519,2)*ROUND(G1519,3),2)</f>
      </c>
      <c r="O1519">
        <f>(I1519*21)/100</f>
      </c>
      <c t="s">
        <v>28</v>
      </c>
    </row>
    <row r="1520" spans="1:5" ht="38.25">
      <c r="A1520" s="37" t="s">
        <v>56</v>
      </c>
      <c r="E1520" s="38" t="s">
        <v>7215</v>
      </c>
    </row>
    <row r="1521" spans="1:5" ht="12.75">
      <c r="A1521" s="39" t="s">
        <v>57</v>
      </c>
      <c r="E1521" s="40" t="s">
        <v>53</v>
      </c>
    </row>
    <row r="1522" spans="1:5" ht="12.75">
      <c r="A1522" t="s">
        <v>58</v>
      </c>
      <c r="E1522" s="38" t="s">
        <v>53</v>
      </c>
    </row>
    <row r="1523" spans="1:16" ht="38.25">
      <c r="A1523" s="26" t="s">
        <v>51</v>
      </c>
      <c s="31" t="s">
        <v>7216</v>
      </c>
      <c s="31" t="s">
        <v>7217</v>
      </c>
      <c s="26" t="s">
        <v>53</v>
      </c>
      <c s="32" t="s">
        <v>7183</v>
      </c>
      <c s="33" t="s">
        <v>892</v>
      </c>
      <c s="34">
        <v>1</v>
      </c>
      <c s="35">
        <v>0</v>
      </c>
      <c s="36">
        <f>ROUND(ROUND(H1523,2)*ROUND(G1523,3),2)</f>
      </c>
      <c r="O1523">
        <f>(I1523*21)/100</f>
      </c>
      <c t="s">
        <v>28</v>
      </c>
    </row>
    <row r="1524" spans="1:5" ht="38.25">
      <c r="A1524" s="37" t="s">
        <v>56</v>
      </c>
      <c r="E1524" s="38" t="s">
        <v>7218</v>
      </c>
    </row>
    <row r="1525" spans="1:5" ht="12.75">
      <c r="A1525" s="39" t="s">
        <v>57</v>
      </c>
      <c r="E1525" s="40" t="s">
        <v>53</v>
      </c>
    </row>
    <row r="1526" spans="1:5" ht="12.75">
      <c r="A1526" t="s">
        <v>58</v>
      </c>
      <c r="E1526" s="38" t="s">
        <v>53</v>
      </c>
    </row>
    <row r="1527" spans="1:16" ht="38.25">
      <c r="A1527" s="26" t="s">
        <v>51</v>
      </c>
      <c s="31" t="s">
        <v>7219</v>
      </c>
      <c s="31" t="s">
        <v>7220</v>
      </c>
      <c s="26" t="s">
        <v>53</v>
      </c>
      <c s="32" t="s">
        <v>7183</v>
      </c>
      <c s="33" t="s">
        <v>892</v>
      </c>
      <c s="34">
        <v>1</v>
      </c>
      <c s="35">
        <v>0</v>
      </c>
      <c s="36">
        <f>ROUND(ROUND(H1527,2)*ROUND(G1527,3),2)</f>
      </c>
      <c r="O1527">
        <f>(I1527*21)/100</f>
      </c>
      <c t="s">
        <v>28</v>
      </c>
    </row>
    <row r="1528" spans="1:5" ht="38.25">
      <c r="A1528" s="37" t="s">
        <v>56</v>
      </c>
      <c r="E1528" s="38" t="s">
        <v>7221</v>
      </c>
    </row>
    <row r="1529" spans="1:5" ht="12.75">
      <c r="A1529" s="39" t="s">
        <v>57</v>
      </c>
      <c r="E1529" s="40" t="s">
        <v>53</v>
      </c>
    </row>
    <row r="1530" spans="1:5" ht="12.75">
      <c r="A1530" t="s">
        <v>58</v>
      </c>
      <c r="E1530" s="38" t="s">
        <v>53</v>
      </c>
    </row>
    <row r="1531" spans="1:16" ht="38.25">
      <c r="A1531" s="26" t="s">
        <v>51</v>
      </c>
      <c s="31" t="s">
        <v>7222</v>
      </c>
      <c s="31" t="s">
        <v>7223</v>
      </c>
      <c s="26" t="s">
        <v>53</v>
      </c>
      <c s="32" t="s">
        <v>7183</v>
      </c>
      <c s="33" t="s">
        <v>892</v>
      </c>
      <c s="34">
        <v>1</v>
      </c>
      <c s="35">
        <v>0</v>
      </c>
      <c s="36">
        <f>ROUND(ROUND(H1531,2)*ROUND(G1531,3),2)</f>
      </c>
      <c r="O1531">
        <f>(I1531*21)/100</f>
      </c>
      <c t="s">
        <v>28</v>
      </c>
    </row>
    <row r="1532" spans="1:5" ht="38.25">
      <c r="A1532" s="37" t="s">
        <v>56</v>
      </c>
      <c r="E1532" s="38" t="s">
        <v>7218</v>
      </c>
    </row>
    <row r="1533" spans="1:5" ht="12.75">
      <c r="A1533" s="39" t="s">
        <v>57</v>
      </c>
      <c r="E1533" s="40" t="s">
        <v>53</v>
      </c>
    </row>
    <row r="1534" spans="1:5" ht="12.75">
      <c r="A1534" t="s">
        <v>58</v>
      </c>
      <c r="E1534" s="38" t="s">
        <v>53</v>
      </c>
    </row>
    <row r="1535" spans="1:16" ht="38.25">
      <c r="A1535" s="26" t="s">
        <v>51</v>
      </c>
      <c s="31" t="s">
        <v>7224</v>
      </c>
      <c s="31" t="s">
        <v>7225</v>
      </c>
      <c s="26" t="s">
        <v>53</v>
      </c>
      <c s="32" t="s">
        <v>7183</v>
      </c>
      <c s="33" t="s">
        <v>892</v>
      </c>
      <c s="34">
        <v>1</v>
      </c>
      <c s="35">
        <v>0</v>
      </c>
      <c s="36">
        <f>ROUND(ROUND(H1535,2)*ROUND(G1535,3),2)</f>
      </c>
      <c r="O1535">
        <f>(I1535*21)/100</f>
      </c>
      <c t="s">
        <v>28</v>
      </c>
    </row>
    <row r="1536" spans="1:5" ht="38.25">
      <c r="A1536" s="37" t="s">
        <v>56</v>
      </c>
      <c r="E1536" s="38" t="s">
        <v>7221</v>
      </c>
    </row>
    <row r="1537" spans="1:5" ht="12.75">
      <c r="A1537" s="39" t="s">
        <v>57</v>
      </c>
      <c r="E1537" s="40" t="s">
        <v>53</v>
      </c>
    </row>
    <row r="1538" spans="1:5" ht="12.75">
      <c r="A1538" t="s">
        <v>58</v>
      </c>
      <c r="E1538" s="38" t="s">
        <v>53</v>
      </c>
    </row>
    <row r="1539" spans="1:16" ht="38.25">
      <c r="A1539" s="26" t="s">
        <v>51</v>
      </c>
      <c s="31" t="s">
        <v>7226</v>
      </c>
      <c s="31" t="s">
        <v>7227</v>
      </c>
      <c s="26" t="s">
        <v>53</v>
      </c>
      <c s="32" t="s">
        <v>7183</v>
      </c>
      <c s="33" t="s">
        <v>892</v>
      </c>
      <c s="34">
        <v>1</v>
      </c>
      <c s="35">
        <v>0</v>
      </c>
      <c s="36">
        <f>ROUND(ROUND(H1539,2)*ROUND(G1539,3),2)</f>
      </c>
      <c r="O1539">
        <f>(I1539*21)/100</f>
      </c>
      <c t="s">
        <v>28</v>
      </c>
    </row>
    <row r="1540" spans="1:5" ht="38.25">
      <c r="A1540" s="37" t="s">
        <v>56</v>
      </c>
      <c r="E1540" s="38" t="s">
        <v>7228</v>
      </c>
    </row>
    <row r="1541" spans="1:5" ht="12.75">
      <c r="A1541" s="39" t="s">
        <v>57</v>
      </c>
      <c r="E1541" s="40" t="s">
        <v>53</v>
      </c>
    </row>
    <row r="1542" spans="1:5" ht="12.75">
      <c r="A1542" t="s">
        <v>58</v>
      </c>
      <c r="E1542" s="38" t="s">
        <v>53</v>
      </c>
    </row>
    <row r="1543" spans="1:16" ht="38.25">
      <c r="A1543" s="26" t="s">
        <v>51</v>
      </c>
      <c s="31" t="s">
        <v>7229</v>
      </c>
      <c s="31" t="s">
        <v>7230</v>
      </c>
      <c s="26" t="s">
        <v>53</v>
      </c>
      <c s="32" t="s">
        <v>7183</v>
      </c>
      <c s="33" t="s">
        <v>892</v>
      </c>
      <c s="34">
        <v>1</v>
      </c>
      <c s="35">
        <v>0</v>
      </c>
      <c s="36">
        <f>ROUND(ROUND(H1543,2)*ROUND(G1543,3),2)</f>
      </c>
      <c r="O1543">
        <f>(I1543*21)/100</f>
      </c>
      <c t="s">
        <v>28</v>
      </c>
    </row>
    <row r="1544" spans="1:5" ht="38.25">
      <c r="A1544" s="37" t="s">
        <v>56</v>
      </c>
      <c r="E1544" s="38" t="s">
        <v>7221</v>
      </c>
    </row>
    <row r="1545" spans="1:5" ht="12.75">
      <c r="A1545" s="39" t="s">
        <v>57</v>
      </c>
      <c r="E1545" s="40" t="s">
        <v>53</v>
      </c>
    </row>
    <row r="1546" spans="1:5" ht="12.75">
      <c r="A1546" t="s">
        <v>58</v>
      </c>
      <c r="E1546" s="38" t="s">
        <v>53</v>
      </c>
    </row>
    <row r="1547" spans="1:16" ht="38.25">
      <c r="A1547" s="26" t="s">
        <v>51</v>
      </c>
      <c s="31" t="s">
        <v>7231</v>
      </c>
      <c s="31" t="s">
        <v>7232</v>
      </c>
      <c s="26" t="s">
        <v>53</v>
      </c>
      <c s="32" t="s">
        <v>7183</v>
      </c>
      <c s="33" t="s">
        <v>892</v>
      </c>
      <c s="34">
        <v>1</v>
      </c>
      <c s="35">
        <v>0</v>
      </c>
      <c s="36">
        <f>ROUND(ROUND(H1547,2)*ROUND(G1547,3),2)</f>
      </c>
      <c r="O1547">
        <f>(I1547*21)/100</f>
      </c>
      <c t="s">
        <v>28</v>
      </c>
    </row>
    <row r="1548" spans="1:5" ht="38.25">
      <c r="A1548" s="37" t="s">
        <v>56</v>
      </c>
      <c r="E1548" s="38" t="s">
        <v>7233</v>
      </c>
    </row>
    <row r="1549" spans="1:5" ht="12.75">
      <c r="A1549" s="39" t="s">
        <v>57</v>
      </c>
      <c r="E1549" s="40" t="s">
        <v>53</v>
      </c>
    </row>
    <row r="1550" spans="1:5" ht="12.75">
      <c r="A1550" t="s">
        <v>58</v>
      </c>
      <c r="E1550" s="38" t="s">
        <v>53</v>
      </c>
    </row>
    <row r="1551" spans="1:16" ht="38.25">
      <c r="A1551" s="26" t="s">
        <v>51</v>
      </c>
      <c s="31" t="s">
        <v>7234</v>
      </c>
      <c s="31" t="s">
        <v>7235</v>
      </c>
      <c s="26" t="s">
        <v>53</v>
      </c>
      <c s="32" t="s">
        <v>7183</v>
      </c>
      <c s="33" t="s">
        <v>892</v>
      </c>
      <c s="34">
        <v>1</v>
      </c>
      <c s="35">
        <v>0</v>
      </c>
      <c s="36">
        <f>ROUND(ROUND(H1551,2)*ROUND(G1551,3),2)</f>
      </c>
      <c r="O1551">
        <f>(I1551*21)/100</f>
      </c>
      <c t="s">
        <v>28</v>
      </c>
    </row>
    <row r="1552" spans="1:5" ht="38.25">
      <c r="A1552" s="37" t="s">
        <v>56</v>
      </c>
      <c r="E1552" s="38" t="s">
        <v>7236</v>
      </c>
    </row>
    <row r="1553" spans="1:5" ht="12.75">
      <c r="A1553" s="39" t="s">
        <v>57</v>
      </c>
      <c r="E1553" s="40" t="s">
        <v>53</v>
      </c>
    </row>
    <row r="1554" spans="1:5" ht="12.75">
      <c r="A1554" t="s">
        <v>58</v>
      </c>
      <c r="E1554" s="38" t="s">
        <v>53</v>
      </c>
    </row>
    <row r="1555" spans="1:16" ht="25.5">
      <c r="A1555" s="26" t="s">
        <v>51</v>
      </c>
      <c s="31" t="s">
        <v>7237</v>
      </c>
      <c s="31" t="s">
        <v>7238</v>
      </c>
      <c s="26" t="s">
        <v>53</v>
      </c>
      <c s="32" t="s">
        <v>7239</v>
      </c>
      <c s="33" t="s">
        <v>892</v>
      </c>
      <c s="34">
        <v>1</v>
      </c>
      <c s="35">
        <v>0</v>
      </c>
      <c s="36">
        <f>ROUND(ROUND(H1555,2)*ROUND(G1555,3),2)</f>
      </c>
      <c r="O1555">
        <f>(I1555*21)/100</f>
      </c>
      <c t="s">
        <v>28</v>
      </c>
    </row>
    <row r="1556" spans="1:5" ht="25.5">
      <c r="A1556" s="37" t="s">
        <v>56</v>
      </c>
      <c r="E1556" s="38" t="s">
        <v>7239</v>
      </c>
    </row>
    <row r="1557" spans="1:5" ht="12.75">
      <c r="A1557" s="39" t="s">
        <v>57</v>
      </c>
      <c r="E1557" s="40" t="s">
        <v>53</v>
      </c>
    </row>
    <row r="1558" spans="1:5" ht="12.75">
      <c r="A1558" t="s">
        <v>58</v>
      </c>
      <c r="E1558" s="38" t="s">
        <v>53</v>
      </c>
    </row>
    <row r="1559" spans="1:16" ht="38.25">
      <c r="A1559" s="26" t="s">
        <v>51</v>
      </c>
      <c s="31" t="s">
        <v>7240</v>
      </c>
      <c s="31" t="s">
        <v>7241</v>
      </c>
      <c s="26" t="s">
        <v>53</v>
      </c>
      <c s="32" t="s">
        <v>7183</v>
      </c>
      <c s="33" t="s">
        <v>892</v>
      </c>
      <c s="34">
        <v>1</v>
      </c>
      <c s="35">
        <v>0</v>
      </c>
      <c s="36">
        <f>ROUND(ROUND(H1559,2)*ROUND(G1559,3),2)</f>
      </c>
      <c r="O1559">
        <f>(I1559*21)/100</f>
      </c>
      <c t="s">
        <v>28</v>
      </c>
    </row>
    <row r="1560" spans="1:5" ht="38.25">
      <c r="A1560" s="37" t="s">
        <v>56</v>
      </c>
      <c r="E1560" s="38" t="s">
        <v>7242</v>
      </c>
    </row>
    <row r="1561" spans="1:5" ht="12.75">
      <c r="A1561" s="39" t="s">
        <v>57</v>
      </c>
      <c r="E1561" s="40" t="s">
        <v>53</v>
      </c>
    </row>
    <row r="1562" spans="1:5" ht="12.75">
      <c r="A1562" t="s">
        <v>58</v>
      </c>
      <c r="E1562" s="38" t="s">
        <v>53</v>
      </c>
    </row>
    <row r="1563" spans="1:16" ht="38.25">
      <c r="A1563" s="26" t="s">
        <v>51</v>
      </c>
      <c s="31" t="s">
        <v>7243</v>
      </c>
      <c s="31" t="s">
        <v>7244</v>
      </c>
      <c s="26" t="s">
        <v>53</v>
      </c>
      <c s="32" t="s">
        <v>7183</v>
      </c>
      <c s="33" t="s">
        <v>892</v>
      </c>
      <c s="34">
        <v>1</v>
      </c>
      <c s="35">
        <v>0</v>
      </c>
      <c s="36">
        <f>ROUND(ROUND(H1563,2)*ROUND(G1563,3),2)</f>
      </c>
      <c r="O1563">
        <f>(I1563*21)/100</f>
      </c>
      <c t="s">
        <v>28</v>
      </c>
    </row>
    <row r="1564" spans="1:5" ht="38.25">
      <c r="A1564" s="37" t="s">
        <v>56</v>
      </c>
      <c r="E1564" s="38" t="s">
        <v>7242</v>
      </c>
    </row>
    <row r="1565" spans="1:5" ht="12.75">
      <c r="A1565" s="39" t="s">
        <v>57</v>
      </c>
      <c r="E1565" s="40" t="s">
        <v>53</v>
      </c>
    </row>
    <row r="1566" spans="1:5" ht="12.75">
      <c r="A1566" t="s">
        <v>58</v>
      </c>
      <c r="E1566" s="38" t="s">
        <v>53</v>
      </c>
    </row>
    <row r="1567" spans="1:16" ht="38.25">
      <c r="A1567" s="26" t="s">
        <v>51</v>
      </c>
      <c s="31" t="s">
        <v>7245</v>
      </c>
      <c s="31" t="s">
        <v>7246</v>
      </c>
      <c s="26" t="s">
        <v>53</v>
      </c>
      <c s="32" t="s">
        <v>7183</v>
      </c>
      <c s="33" t="s">
        <v>892</v>
      </c>
      <c s="34">
        <v>1</v>
      </c>
      <c s="35">
        <v>0</v>
      </c>
      <c s="36">
        <f>ROUND(ROUND(H1567,2)*ROUND(G1567,3),2)</f>
      </c>
      <c r="O1567">
        <f>(I1567*21)/100</f>
      </c>
      <c t="s">
        <v>28</v>
      </c>
    </row>
    <row r="1568" spans="1:5" ht="38.25">
      <c r="A1568" s="37" t="s">
        <v>56</v>
      </c>
      <c r="E1568" s="38" t="s">
        <v>7242</v>
      </c>
    </row>
    <row r="1569" spans="1:5" ht="12.75">
      <c r="A1569" s="39" t="s">
        <v>57</v>
      </c>
      <c r="E1569" s="40" t="s">
        <v>53</v>
      </c>
    </row>
    <row r="1570" spans="1:5" ht="12.75">
      <c r="A1570" t="s">
        <v>58</v>
      </c>
      <c r="E1570" s="38" t="s">
        <v>53</v>
      </c>
    </row>
    <row r="1571" spans="1:16" ht="25.5">
      <c r="A1571" s="26" t="s">
        <v>51</v>
      </c>
      <c s="31" t="s">
        <v>7247</v>
      </c>
      <c s="31" t="s">
        <v>7248</v>
      </c>
      <c s="26" t="s">
        <v>53</v>
      </c>
      <c s="32" t="s">
        <v>7249</v>
      </c>
      <c s="33" t="s">
        <v>892</v>
      </c>
      <c s="34">
        <v>1</v>
      </c>
      <c s="35">
        <v>0</v>
      </c>
      <c s="36">
        <f>ROUND(ROUND(H1571,2)*ROUND(G1571,3),2)</f>
      </c>
      <c r="O1571">
        <f>(I1571*21)/100</f>
      </c>
      <c t="s">
        <v>28</v>
      </c>
    </row>
    <row r="1572" spans="1:5" ht="25.5">
      <c r="A1572" s="37" t="s">
        <v>56</v>
      </c>
      <c r="E1572" s="38" t="s">
        <v>7249</v>
      </c>
    </row>
    <row r="1573" spans="1:5" ht="12.75">
      <c r="A1573" s="39" t="s">
        <v>57</v>
      </c>
      <c r="E1573" s="40" t="s">
        <v>53</v>
      </c>
    </row>
    <row r="1574" spans="1:5" ht="12.75">
      <c r="A1574" t="s">
        <v>58</v>
      </c>
      <c r="E1574" s="38" t="s">
        <v>53</v>
      </c>
    </row>
    <row r="1575" spans="1:16" ht="25.5">
      <c r="A1575" s="26" t="s">
        <v>51</v>
      </c>
      <c s="31" t="s">
        <v>7250</v>
      </c>
      <c s="31" t="s">
        <v>7251</v>
      </c>
      <c s="26" t="s">
        <v>53</v>
      </c>
      <c s="32" t="s">
        <v>7252</v>
      </c>
      <c s="33" t="s">
        <v>892</v>
      </c>
      <c s="34">
        <v>1</v>
      </c>
      <c s="35">
        <v>0</v>
      </c>
      <c s="36">
        <f>ROUND(ROUND(H1575,2)*ROUND(G1575,3),2)</f>
      </c>
      <c r="O1575">
        <f>(I1575*21)/100</f>
      </c>
      <c t="s">
        <v>28</v>
      </c>
    </row>
    <row r="1576" spans="1:5" ht="25.5">
      <c r="A1576" s="37" t="s">
        <v>56</v>
      </c>
      <c r="E1576" s="38" t="s">
        <v>7252</v>
      </c>
    </row>
    <row r="1577" spans="1:5" ht="12.75">
      <c r="A1577" s="39" t="s">
        <v>57</v>
      </c>
      <c r="E1577" s="40" t="s">
        <v>53</v>
      </c>
    </row>
    <row r="1578" spans="1:5" ht="12.75">
      <c r="A1578" t="s">
        <v>58</v>
      </c>
      <c r="E1578" s="38" t="s">
        <v>53</v>
      </c>
    </row>
    <row r="1579" spans="1:16" ht="38.25">
      <c r="A1579" s="26" t="s">
        <v>51</v>
      </c>
      <c s="31" t="s">
        <v>7253</v>
      </c>
      <c s="31" t="s">
        <v>7254</v>
      </c>
      <c s="26" t="s">
        <v>53</v>
      </c>
      <c s="32" t="s">
        <v>7183</v>
      </c>
      <c s="33" t="s">
        <v>892</v>
      </c>
      <c s="34">
        <v>1</v>
      </c>
      <c s="35">
        <v>0</v>
      </c>
      <c s="36">
        <f>ROUND(ROUND(H1579,2)*ROUND(G1579,3),2)</f>
      </c>
      <c r="O1579">
        <f>(I1579*21)/100</f>
      </c>
      <c t="s">
        <v>28</v>
      </c>
    </row>
    <row r="1580" spans="1:5" ht="38.25">
      <c r="A1580" s="37" t="s">
        <v>56</v>
      </c>
      <c r="E1580" s="38" t="s">
        <v>7255</v>
      </c>
    </row>
    <row r="1581" spans="1:5" ht="12.75">
      <c r="A1581" s="39" t="s">
        <v>57</v>
      </c>
      <c r="E1581" s="40" t="s">
        <v>53</v>
      </c>
    </row>
    <row r="1582" spans="1:5" ht="12.75">
      <c r="A1582" t="s">
        <v>58</v>
      </c>
      <c r="E1582" s="38" t="s">
        <v>53</v>
      </c>
    </row>
    <row r="1583" spans="1:16" ht="25.5">
      <c r="A1583" s="26" t="s">
        <v>51</v>
      </c>
      <c s="31" t="s">
        <v>7256</v>
      </c>
      <c s="31" t="s">
        <v>7257</v>
      </c>
      <c s="26" t="s">
        <v>53</v>
      </c>
      <c s="32" t="s">
        <v>7249</v>
      </c>
      <c s="33" t="s">
        <v>892</v>
      </c>
      <c s="34">
        <v>1</v>
      </c>
      <c s="35">
        <v>0</v>
      </c>
      <c s="36">
        <f>ROUND(ROUND(H1583,2)*ROUND(G1583,3),2)</f>
      </c>
      <c r="O1583">
        <f>(I1583*21)/100</f>
      </c>
      <c t="s">
        <v>28</v>
      </c>
    </row>
    <row r="1584" spans="1:5" ht="25.5">
      <c r="A1584" s="37" t="s">
        <v>56</v>
      </c>
      <c r="E1584" s="38" t="s">
        <v>7249</v>
      </c>
    </row>
    <row r="1585" spans="1:5" ht="12.75">
      <c r="A1585" s="39" t="s">
        <v>57</v>
      </c>
      <c r="E1585" s="40" t="s">
        <v>53</v>
      </c>
    </row>
    <row r="1586" spans="1:5" ht="12.75">
      <c r="A1586" t="s">
        <v>58</v>
      </c>
      <c r="E1586" s="38" t="s">
        <v>53</v>
      </c>
    </row>
    <row r="1587" spans="1:16" ht="25.5">
      <c r="A1587" s="26" t="s">
        <v>51</v>
      </c>
      <c s="31" t="s">
        <v>7258</v>
      </c>
      <c s="31" t="s">
        <v>7259</v>
      </c>
      <c s="26" t="s">
        <v>53</v>
      </c>
      <c s="32" t="s">
        <v>7260</v>
      </c>
      <c s="33" t="s">
        <v>892</v>
      </c>
      <c s="34">
        <v>1</v>
      </c>
      <c s="35">
        <v>0</v>
      </c>
      <c s="36">
        <f>ROUND(ROUND(H1587,2)*ROUND(G1587,3),2)</f>
      </c>
      <c r="O1587">
        <f>(I1587*21)/100</f>
      </c>
      <c t="s">
        <v>28</v>
      </c>
    </row>
    <row r="1588" spans="1:5" ht="25.5">
      <c r="A1588" s="37" t="s">
        <v>56</v>
      </c>
      <c r="E1588" s="38" t="s">
        <v>7260</v>
      </c>
    </row>
    <row r="1589" spans="1:5" ht="12.75">
      <c r="A1589" s="39" t="s">
        <v>57</v>
      </c>
      <c r="E1589" s="40" t="s">
        <v>53</v>
      </c>
    </row>
    <row r="1590" spans="1:5" ht="12.75">
      <c r="A1590" t="s">
        <v>58</v>
      </c>
      <c r="E1590" s="38" t="s">
        <v>53</v>
      </c>
    </row>
    <row r="1591" spans="1:16" ht="25.5">
      <c r="A1591" s="26" t="s">
        <v>51</v>
      </c>
      <c s="31" t="s">
        <v>7261</v>
      </c>
      <c s="31" t="s">
        <v>7262</v>
      </c>
      <c s="26" t="s">
        <v>53</v>
      </c>
      <c s="32" t="s">
        <v>7263</v>
      </c>
      <c s="33" t="s">
        <v>892</v>
      </c>
      <c s="34">
        <v>12</v>
      </c>
      <c s="35">
        <v>0</v>
      </c>
      <c s="36">
        <f>ROUND(ROUND(H1591,2)*ROUND(G1591,3),2)</f>
      </c>
      <c r="O1591">
        <f>(I1591*21)/100</f>
      </c>
      <c t="s">
        <v>28</v>
      </c>
    </row>
    <row r="1592" spans="1:5" ht="38.25">
      <c r="A1592" s="37" t="s">
        <v>56</v>
      </c>
      <c r="E1592" s="38" t="s">
        <v>7264</v>
      </c>
    </row>
    <row r="1593" spans="1:5" ht="12.75">
      <c r="A1593" s="39" t="s">
        <v>57</v>
      </c>
      <c r="E1593" s="40" t="s">
        <v>53</v>
      </c>
    </row>
    <row r="1594" spans="1:5" ht="12.75">
      <c r="A1594" t="s">
        <v>58</v>
      </c>
      <c r="E1594" s="38" t="s">
        <v>53</v>
      </c>
    </row>
    <row r="1595" spans="1:16" ht="25.5">
      <c r="A1595" s="26" t="s">
        <v>51</v>
      </c>
      <c s="31" t="s">
        <v>7265</v>
      </c>
      <c s="31" t="s">
        <v>7266</v>
      </c>
      <c s="26" t="s">
        <v>53</v>
      </c>
      <c s="32" t="s">
        <v>7267</v>
      </c>
      <c s="33" t="s">
        <v>892</v>
      </c>
      <c s="34">
        <v>2</v>
      </c>
      <c s="35">
        <v>0</v>
      </c>
      <c s="36">
        <f>ROUND(ROUND(H1595,2)*ROUND(G1595,3),2)</f>
      </c>
      <c r="O1595">
        <f>(I1595*21)/100</f>
      </c>
      <c t="s">
        <v>28</v>
      </c>
    </row>
    <row r="1596" spans="1:5" ht="38.25">
      <c r="A1596" s="37" t="s">
        <v>56</v>
      </c>
      <c r="E1596" s="38" t="s">
        <v>7268</v>
      </c>
    </row>
    <row r="1597" spans="1:5" ht="12.75">
      <c r="A1597" s="39" t="s">
        <v>57</v>
      </c>
      <c r="E1597" s="40" t="s">
        <v>53</v>
      </c>
    </row>
    <row r="1598" spans="1:5" ht="12.75">
      <c r="A1598" t="s">
        <v>58</v>
      </c>
      <c r="E1598" s="38" t="s">
        <v>53</v>
      </c>
    </row>
    <row r="1599" spans="1:16" ht="38.25">
      <c r="A1599" s="26" t="s">
        <v>51</v>
      </c>
      <c s="31" t="s">
        <v>7269</v>
      </c>
      <c s="31" t="s">
        <v>7270</v>
      </c>
      <c s="26" t="s">
        <v>53</v>
      </c>
      <c s="32" t="s">
        <v>7271</v>
      </c>
      <c s="33" t="s">
        <v>892</v>
      </c>
      <c s="34">
        <v>1</v>
      </c>
      <c s="35">
        <v>0</v>
      </c>
      <c s="36">
        <f>ROUND(ROUND(H1599,2)*ROUND(G1599,3),2)</f>
      </c>
      <c r="O1599">
        <f>(I1599*21)/100</f>
      </c>
      <c t="s">
        <v>28</v>
      </c>
    </row>
    <row r="1600" spans="1:5" ht="51">
      <c r="A1600" s="37" t="s">
        <v>56</v>
      </c>
      <c r="E1600" s="38" t="s">
        <v>7272</v>
      </c>
    </row>
    <row r="1601" spans="1:5" ht="12.75">
      <c r="A1601" s="39" t="s">
        <v>57</v>
      </c>
      <c r="E1601" s="40" t="s">
        <v>53</v>
      </c>
    </row>
    <row r="1602" spans="1:5" ht="12.75">
      <c r="A1602" t="s">
        <v>58</v>
      </c>
      <c r="E1602" s="38" t="s">
        <v>53</v>
      </c>
    </row>
    <row r="1603" spans="1:16" ht="25.5">
      <c r="A1603" s="26" t="s">
        <v>51</v>
      </c>
      <c s="31" t="s">
        <v>7273</v>
      </c>
      <c s="31" t="s">
        <v>7274</v>
      </c>
      <c s="26" t="s">
        <v>53</v>
      </c>
      <c s="32" t="s">
        <v>7275</v>
      </c>
      <c s="33" t="s">
        <v>892</v>
      </c>
      <c s="34">
        <v>1</v>
      </c>
      <c s="35">
        <v>0</v>
      </c>
      <c s="36">
        <f>ROUND(ROUND(H1603,2)*ROUND(G1603,3),2)</f>
      </c>
      <c r="O1603">
        <f>(I1603*21)/100</f>
      </c>
      <c t="s">
        <v>28</v>
      </c>
    </row>
    <row r="1604" spans="1:5" ht="25.5">
      <c r="A1604" s="37" t="s">
        <v>56</v>
      </c>
      <c r="E1604" s="38" t="s">
        <v>7275</v>
      </c>
    </row>
    <row r="1605" spans="1:5" ht="12.75">
      <c r="A1605" s="39" t="s">
        <v>57</v>
      </c>
      <c r="E1605" s="40" t="s">
        <v>53</v>
      </c>
    </row>
    <row r="1606" spans="1:5" ht="12.75">
      <c r="A1606" t="s">
        <v>58</v>
      </c>
      <c r="E1606" s="38" t="s">
        <v>53</v>
      </c>
    </row>
    <row r="1607" spans="1:16" ht="25.5">
      <c r="A1607" s="26" t="s">
        <v>51</v>
      </c>
      <c s="31" t="s">
        <v>7276</v>
      </c>
      <c s="31" t="s">
        <v>7277</v>
      </c>
      <c s="26" t="s">
        <v>53</v>
      </c>
      <c s="32" t="s">
        <v>7278</v>
      </c>
      <c s="33" t="s">
        <v>892</v>
      </c>
      <c s="34">
        <v>2</v>
      </c>
      <c s="35">
        <v>0</v>
      </c>
      <c s="36">
        <f>ROUND(ROUND(H1607,2)*ROUND(G1607,3),2)</f>
      </c>
      <c r="O1607">
        <f>(I1607*21)/100</f>
      </c>
      <c t="s">
        <v>28</v>
      </c>
    </row>
    <row r="1608" spans="1:5" ht="25.5">
      <c r="A1608" s="37" t="s">
        <v>56</v>
      </c>
      <c r="E1608" s="38" t="s">
        <v>7278</v>
      </c>
    </row>
    <row r="1609" spans="1:5" ht="12.75">
      <c r="A1609" s="39" t="s">
        <v>57</v>
      </c>
      <c r="E1609" s="40" t="s">
        <v>53</v>
      </c>
    </row>
    <row r="1610" spans="1:5" ht="12.75">
      <c r="A1610" t="s">
        <v>58</v>
      </c>
      <c r="E1610" s="38" t="s">
        <v>53</v>
      </c>
    </row>
    <row r="1611" spans="1:16" ht="25.5">
      <c r="A1611" s="26" t="s">
        <v>51</v>
      </c>
      <c s="31" t="s">
        <v>7279</v>
      </c>
      <c s="31" t="s">
        <v>7280</v>
      </c>
      <c s="26" t="s">
        <v>53</v>
      </c>
      <c s="32" t="s">
        <v>7281</v>
      </c>
      <c s="33" t="s">
        <v>892</v>
      </c>
      <c s="34">
        <v>2</v>
      </c>
      <c s="35">
        <v>0</v>
      </c>
      <c s="36">
        <f>ROUND(ROUND(H1611,2)*ROUND(G1611,3),2)</f>
      </c>
      <c r="O1611">
        <f>(I1611*21)/100</f>
      </c>
      <c t="s">
        <v>28</v>
      </c>
    </row>
    <row r="1612" spans="1:5" ht="25.5">
      <c r="A1612" s="37" t="s">
        <v>56</v>
      </c>
      <c r="E1612" s="38" t="s">
        <v>7281</v>
      </c>
    </row>
    <row r="1613" spans="1:5" ht="12.75">
      <c r="A1613" s="39" t="s">
        <v>57</v>
      </c>
      <c r="E1613" s="40" t="s">
        <v>53</v>
      </c>
    </row>
    <row r="1614" spans="1:5" ht="12.75">
      <c r="A1614" t="s">
        <v>58</v>
      </c>
      <c r="E1614" s="38" t="s">
        <v>53</v>
      </c>
    </row>
    <row r="1615" spans="1:16" ht="25.5">
      <c r="A1615" s="26" t="s">
        <v>51</v>
      </c>
      <c s="31" t="s">
        <v>7282</v>
      </c>
      <c s="31" t="s">
        <v>7283</v>
      </c>
      <c s="26" t="s">
        <v>53</v>
      </c>
      <c s="32" t="s">
        <v>7284</v>
      </c>
      <c s="33" t="s">
        <v>892</v>
      </c>
      <c s="34">
        <v>4</v>
      </c>
      <c s="35">
        <v>0</v>
      </c>
      <c s="36">
        <f>ROUND(ROUND(H1615,2)*ROUND(G1615,3),2)</f>
      </c>
      <c r="O1615">
        <f>(I1615*21)/100</f>
      </c>
      <c t="s">
        <v>28</v>
      </c>
    </row>
    <row r="1616" spans="1:5" ht="38.25">
      <c r="A1616" s="37" t="s">
        <v>56</v>
      </c>
      <c r="E1616" s="38" t="s">
        <v>7285</v>
      </c>
    </row>
    <row r="1617" spans="1:5" ht="12.75">
      <c r="A1617" s="39" t="s">
        <v>57</v>
      </c>
      <c r="E1617" s="40" t="s">
        <v>53</v>
      </c>
    </row>
    <row r="1618" spans="1:5" ht="12.75">
      <c r="A1618" t="s">
        <v>58</v>
      </c>
      <c r="E1618" s="38" t="s">
        <v>53</v>
      </c>
    </row>
    <row r="1619" spans="1:16" ht="25.5">
      <c r="A1619" s="26" t="s">
        <v>51</v>
      </c>
      <c s="31" t="s">
        <v>7286</v>
      </c>
      <c s="31" t="s">
        <v>7287</v>
      </c>
      <c s="26" t="s">
        <v>53</v>
      </c>
      <c s="32" t="s">
        <v>7288</v>
      </c>
      <c s="33" t="s">
        <v>892</v>
      </c>
      <c s="34">
        <v>3</v>
      </c>
      <c s="35">
        <v>0</v>
      </c>
      <c s="36">
        <f>ROUND(ROUND(H1619,2)*ROUND(G1619,3),2)</f>
      </c>
      <c r="O1619">
        <f>(I1619*21)/100</f>
      </c>
      <c t="s">
        <v>28</v>
      </c>
    </row>
    <row r="1620" spans="1:5" ht="25.5">
      <c r="A1620" s="37" t="s">
        <v>56</v>
      </c>
      <c r="E1620" s="38" t="s">
        <v>7288</v>
      </c>
    </row>
    <row r="1621" spans="1:5" ht="12.75">
      <c r="A1621" s="39" t="s">
        <v>57</v>
      </c>
      <c r="E1621" s="40" t="s">
        <v>53</v>
      </c>
    </row>
    <row r="1622" spans="1:5" ht="12.75">
      <c r="A1622" t="s">
        <v>58</v>
      </c>
      <c r="E1622" s="38" t="s">
        <v>53</v>
      </c>
    </row>
    <row r="1623" spans="1:16" ht="38.25">
      <c r="A1623" s="26" t="s">
        <v>51</v>
      </c>
      <c s="31" t="s">
        <v>7289</v>
      </c>
      <c s="31" t="s">
        <v>7290</v>
      </c>
      <c s="26" t="s">
        <v>53</v>
      </c>
      <c s="32" t="s">
        <v>7291</v>
      </c>
      <c s="33" t="s">
        <v>892</v>
      </c>
      <c s="34">
        <v>1</v>
      </c>
      <c s="35">
        <v>0</v>
      </c>
      <c s="36">
        <f>ROUND(ROUND(H1623,2)*ROUND(G1623,3),2)</f>
      </c>
      <c r="O1623">
        <f>(I1623*21)/100</f>
      </c>
      <c t="s">
        <v>28</v>
      </c>
    </row>
    <row r="1624" spans="1:5" ht="38.25">
      <c r="A1624" s="37" t="s">
        <v>56</v>
      </c>
      <c r="E1624" s="38" t="s">
        <v>7292</v>
      </c>
    </row>
    <row r="1625" spans="1:5" ht="12.75">
      <c r="A1625" s="39" t="s">
        <v>57</v>
      </c>
      <c r="E1625" s="40" t="s">
        <v>53</v>
      </c>
    </row>
    <row r="1626" spans="1:5" ht="12.75">
      <c r="A1626" t="s">
        <v>58</v>
      </c>
      <c r="E1626" s="38" t="s">
        <v>53</v>
      </c>
    </row>
    <row r="1627" spans="1:16" ht="25.5">
      <c r="A1627" s="26" t="s">
        <v>51</v>
      </c>
      <c s="31" t="s">
        <v>7293</v>
      </c>
      <c s="31" t="s">
        <v>7294</v>
      </c>
      <c s="26" t="s">
        <v>53</v>
      </c>
      <c s="32" t="s">
        <v>7295</v>
      </c>
      <c s="33" t="s">
        <v>6413</v>
      </c>
      <c s="34">
        <v>10</v>
      </c>
      <c s="35">
        <v>0</v>
      </c>
      <c s="36">
        <f>ROUND(ROUND(H1627,2)*ROUND(G1627,3),2)</f>
      </c>
      <c r="O1627">
        <f>(I1627*21)/100</f>
      </c>
      <c t="s">
        <v>28</v>
      </c>
    </row>
    <row r="1628" spans="1:5" ht="25.5">
      <c r="A1628" s="37" t="s">
        <v>56</v>
      </c>
      <c r="E1628" s="38" t="s">
        <v>7295</v>
      </c>
    </row>
    <row r="1629" spans="1:5" ht="12.75">
      <c r="A1629" s="39" t="s">
        <v>57</v>
      </c>
      <c r="E1629" s="40" t="s">
        <v>53</v>
      </c>
    </row>
    <row r="1630" spans="1:5" ht="12.75">
      <c r="A1630" t="s">
        <v>58</v>
      </c>
      <c r="E1630" s="38" t="s">
        <v>53</v>
      </c>
    </row>
    <row r="1631" spans="1:16" ht="25.5">
      <c r="A1631" s="26" t="s">
        <v>51</v>
      </c>
      <c s="31" t="s">
        <v>7296</v>
      </c>
      <c s="31" t="s">
        <v>7297</v>
      </c>
      <c s="26" t="s">
        <v>53</v>
      </c>
      <c s="32" t="s">
        <v>7298</v>
      </c>
      <c s="33" t="s">
        <v>892</v>
      </c>
      <c s="34">
        <v>6</v>
      </c>
      <c s="35">
        <v>0</v>
      </c>
      <c s="36">
        <f>ROUND(ROUND(H1631,2)*ROUND(G1631,3),2)</f>
      </c>
      <c r="O1631">
        <f>(I1631*21)/100</f>
      </c>
      <c t="s">
        <v>28</v>
      </c>
    </row>
    <row r="1632" spans="1:5" ht="38.25">
      <c r="A1632" s="37" t="s">
        <v>56</v>
      </c>
      <c r="E1632" s="38" t="s">
        <v>7299</v>
      </c>
    </row>
    <row r="1633" spans="1:5" ht="12.75">
      <c r="A1633" s="39" t="s">
        <v>57</v>
      </c>
      <c r="E1633" s="40" t="s">
        <v>53</v>
      </c>
    </row>
    <row r="1634" spans="1:5" ht="12.75">
      <c r="A1634" t="s">
        <v>58</v>
      </c>
      <c r="E1634" s="38" t="s">
        <v>53</v>
      </c>
    </row>
    <row r="1635" spans="1:16" ht="25.5">
      <c r="A1635" s="26" t="s">
        <v>51</v>
      </c>
      <c s="31" t="s">
        <v>7300</v>
      </c>
      <c s="31" t="s">
        <v>7301</v>
      </c>
      <c s="26" t="s">
        <v>53</v>
      </c>
      <c s="32" t="s">
        <v>7302</v>
      </c>
      <c s="33" t="s">
        <v>892</v>
      </c>
      <c s="34">
        <v>2</v>
      </c>
      <c s="35">
        <v>0</v>
      </c>
      <c s="36">
        <f>ROUND(ROUND(H1635,2)*ROUND(G1635,3),2)</f>
      </c>
      <c r="O1635">
        <f>(I1635*21)/100</f>
      </c>
      <c t="s">
        <v>28</v>
      </c>
    </row>
    <row r="1636" spans="1:5" ht="38.25">
      <c r="A1636" s="37" t="s">
        <v>56</v>
      </c>
      <c r="E1636" s="38" t="s">
        <v>7303</v>
      </c>
    </row>
    <row r="1637" spans="1:5" ht="12.75">
      <c r="A1637" s="39" t="s">
        <v>57</v>
      </c>
      <c r="E1637" s="40" t="s">
        <v>53</v>
      </c>
    </row>
    <row r="1638" spans="1:5" ht="12.75">
      <c r="A1638" t="s">
        <v>58</v>
      </c>
      <c r="E1638" s="38" t="s">
        <v>53</v>
      </c>
    </row>
    <row r="1639" spans="1:16" ht="25.5">
      <c r="A1639" s="26" t="s">
        <v>51</v>
      </c>
      <c s="31" t="s">
        <v>7304</v>
      </c>
      <c s="31" t="s">
        <v>7305</v>
      </c>
      <c s="26" t="s">
        <v>53</v>
      </c>
      <c s="32" t="s">
        <v>7306</v>
      </c>
      <c s="33" t="s">
        <v>892</v>
      </c>
      <c s="34">
        <v>1</v>
      </c>
      <c s="35">
        <v>0</v>
      </c>
      <c s="36">
        <f>ROUND(ROUND(H1639,2)*ROUND(G1639,3),2)</f>
      </c>
      <c r="O1639">
        <f>(I1639*21)/100</f>
      </c>
      <c t="s">
        <v>28</v>
      </c>
    </row>
    <row r="1640" spans="1:5" ht="38.25">
      <c r="A1640" s="37" t="s">
        <v>56</v>
      </c>
      <c r="E1640" s="38" t="s">
        <v>7307</v>
      </c>
    </row>
    <row r="1641" spans="1:5" ht="12.75">
      <c r="A1641" s="39" t="s">
        <v>57</v>
      </c>
      <c r="E1641" s="40" t="s">
        <v>53</v>
      </c>
    </row>
    <row r="1642" spans="1:5" ht="12.75">
      <c r="A1642" t="s">
        <v>58</v>
      </c>
      <c r="E1642" s="38" t="s">
        <v>53</v>
      </c>
    </row>
    <row r="1643" spans="1:16" ht="25.5">
      <c r="A1643" s="26" t="s">
        <v>51</v>
      </c>
      <c s="31" t="s">
        <v>7308</v>
      </c>
      <c s="31" t="s">
        <v>7309</v>
      </c>
      <c s="26" t="s">
        <v>53</v>
      </c>
      <c s="32" t="s">
        <v>7310</v>
      </c>
      <c s="33" t="s">
        <v>892</v>
      </c>
      <c s="34">
        <v>1</v>
      </c>
      <c s="35">
        <v>0</v>
      </c>
      <c s="36">
        <f>ROUND(ROUND(H1643,2)*ROUND(G1643,3),2)</f>
      </c>
      <c r="O1643">
        <f>(I1643*21)/100</f>
      </c>
      <c t="s">
        <v>28</v>
      </c>
    </row>
    <row r="1644" spans="1:5" ht="63.75">
      <c r="A1644" s="37" t="s">
        <v>56</v>
      </c>
      <c r="E1644" s="38" t="s">
        <v>7311</v>
      </c>
    </row>
    <row r="1645" spans="1:5" ht="12.75">
      <c r="A1645" s="39" t="s">
        <v>57</v>
      </c>
      <c r="E1645" s="40" t="s">
        <v>53</v>
      </c>
    </row>
    <row r="1646" spans="1:5" ht="12.75">
      <c r="A1646" t="s">
        <v>58</v>
      </c>
      <c r="E1646" s="38" t="s">
        <v>53</v>
      </c>
    </row>
    <row r="1647" spans="1:16" ht="25.5">
      <c r="A1647" s="26" t="s">
        <v>51</v>
      </c>
      <c s="31" t="s">
        <v>7312</v>
      </c>
      <c s="31" t="s">
        <v>7313</v>
      </c>
      <c s="26" t="s">
        <v>53</v>
      </c>
      <c s="32" t="s">
        <v>7314</v>
      </c>
      <c s="33" t="s">
        <v>6413</v>
      </c>
      <c s="34">
        <v>1550</v>
      </c>
      <c s="35">
        <v>0</v>
      </c>
      <c s="36">
        <f>ROUND(ROUND(H1647,2)*ROUND(G1647,3),2)</f>
      </c>
      <c r="O1647">
        <f>(I1647*21)/100</f>
      </c>
      <c t="s">
        <v>28</v>
      </c>
    </row>
    <row r="1648" spans="1:5" ht="25.5">
      <c r="A1648" s="37" t="s">
        <v>56</v>
      </c>
      <c r="E1648" s="38" t="s">
        <v>7315</v>
      </c>
    </row>
    <row r="1649" spans="1:5" ht="12.75">
      <c r="A1649" s="39" t="s">
        <v>57</v>
      </c>
      <c r="E1649" s="40" t="s">
        <v>53</v>
      </c>
    </row>
    <row r="1650" spans="1:5" ht="12.75">
      <c r="A1650" t="s">
        <v>58</v>
      </c>
      <c r="E1650" s="38" t="s">
        <v>53</v>
      </c>
    </row>
    <row r="1651" spans="1:16" ht="25.5">
      <c r="A1651" s="26" t="s">
        <v>51</v>
      </c>
      <c s="31" t="s">
        <v>7316</v>
      </c>
      <c s="31" t="s">
        <v>7317</v>
      </c>
      <c s="26" t="s">
        <v>53</v>
      </c>
      <c s="32" t="s">
        <v>7318</v>
      </c>
      <c s="33" t="s">
        <v>892</v>
      </c>
      <c s="34">
        <v>1</v>
      </c>
      <c s="35">
        <v>0</v>
      </c>
      <c s="36">
        <f>ROUND(ROUND(H1651,2)*ROUND(G1651,3),2)</f>
      </c>
      <c r="O1651">
        <f>(I1651*21)/100</f>
      </c>
      <c t="s">
        <v>28</v>
      </c>
    </row>
    <row r="1652" spans="1:5" ht="38.25">
      <c r="A1652" s="37" t="s">
        <v>56</v>
      </c>
      <c r="E1652" s="38" t="s">
        <v>7319</v>
      </c>
    </row>
    <row r="1653" spans="1:5" ht="12.75">
      <c r="A1653" s="39" t="s">
        <v>57</v>
      </c>
      <c r="E1653" s="40" t="s">
        <v>53</v>
      </c>
    </row>
    <row r="1654" spans="1:5" ht="12.75">
      <c r="A1654" t="s">
        <v>58</v>
      </c>
      <c r="E1654" s="38" t="s">
        <v>53</v>
      </c>
    </row>
    <row r="1655" spans="1:16" ht="38.25">
      <c r="A1655" s="26" t="s">
        <v>51</v>
      </c>
      <c s="31" t="s">
        <v>7320</v>
      </c>
      <c s="31" t="s">
        <v>7321</v>
      </c>
      <c s="26" t="s">
        <v>53</v>
      </c>
      <c s="32" t="s">
        <v>7322</v>
      </c>
      <c s="33" t="s">
        <v>892</v>
      </c>
      <c s="34">
        <v>1</v>
      </c>
      <c s="35">
        <v>0</v>
      </c>
      <c s="36">
        <f>ROUND(ROUND(H1655,2)*ROUND(G1655,3),2)</f>
      </c>
      <c r="O1655">
        <f>(I1655*21)/100</f>
      </c>
      <c t="s">
        <v>28</v>
      </c>
    </row>
    <row r="1656" spans="1:5" ht="38.25">
      <c r="A1656" s="37" t="s">
        <v>56</v>
      </c>
      <c r="E1656" s="38" t="s">
        <v>7323</v>
      </c>
    </row>
    <row r="1657" spans="1:5" ht="12.75">
      <c r="A1657" s="39" t="s">
        <v>57</v>
      </c>
      <c r="E1657" s="40" t="s">
        <v>53</v>
      </c>
    </row>
    <row r="1658" spans="1:5" ht="12.75">
      <c r="A1658" t="s">
        <v>58</v>
      </c>
      <c r="E1658" s="38" t="s">
        <v>53</v>
      </c>
    </row>
    <row r="1659" spans="1:16" ht="38.25">
      <c r="A1659" s="26" t="s">
        <v>51</v>
      </c>
      <c s="31" t="s">
        <v>7324</v>
      </c>
      <c s="31" t="s">
        <v>7325</v>
      </c>
      <c s="26" t="s">
        <v>53</v>
      </c>
      <c s="32" t="s">
        <v>7322</v>
      </c>
      <c s="33" t="s">
        <v>892</v>
      </c>
      <c s="34">
        <v>1</v>
      </c>
      <c s="35">
        <v>0</v>
      </c>
      <c s="36">
        <f>ROUND(ROUND(H1659,2)*ROUND(G1659,3),2)</f>
      </c>
      <c r="O1659">
        <f>(I1659*21)/100</f>
      </c>
      <c t="s">
        <v>28</v>
      </c>
    </row>
    <row r="1660" spans="1:5" ht="38.25">
      <c r="A1660" s="37" t="s">
        <v>56</v>
      </c>
      <c r="E1660" s="38" t="s">
        <v>7326</v>
      </c>
    </row>
    <row r="1661" spans="1:5" ht="12.75">
      <c r="A1661" s="39" t="s">
        <v>57</v>
      </c>
      <c r="E1661" s="40" t="s">
        <v>53</v>
      </c>
    </row>
    <row r="1662" spans="1:5" ht="12.75">
      <c r="A1662" t="s">
        <v>58</v>
      </c>
      <c r="E1662" s="38" t="s">
        <v>53</v>
      </c>
    </row>
    <row r="1663" spans="1:16" ht="25.5">
      <c r="A1663" s="26" t="s">
        <v>51</v>
      </c>
      <c s="31" t="s">
        <v>7327</v>
      </c>
      <c s="31" t="s">
        <v>7328</v>
      </c>
      <c s="26" t="s">
        <v>53</v>
      </c>
      <c s="32" t="s">
        <v>7329</v>
      </c>
      <c s="33" t="s">
        <v>892</v>
      </c>
      <c s="34">
        <v>1</v>
      </c>
      <c s="35">
        <v>0</v>
      </c>
      <c s="36">
        <f>ROUND(ROUND(H1663,2)*ROUND(G1663,3),2)</f>
      </c>
      <c r="O1663">
        <f>(I1663*21)/100</f>
      </c>
      <c t="s">
        <v>28</v>
      </c>
    </row>
    <row r="1664" spans="1:5" ht="38.25">
      <c r="A1664" s="37" t="s">
        <v>56</v>
      </c>
      <c r="E1664" s="38" t="s">
        <v>7330</v>
      </c>
    </row>
    <row r="1665" spans="1:5" ht="12.75">
      <c r="A1665" s="39" t="s">
        <v>57</v>
      </c>
      <c r="E1665" s="40" t="s">
        <v>53</v>
      </c>
    </row>
    <row r="1666" spans="1:5" ht="12.75">
      <c r="A1666" t="s">
        <v>58</v>
      </c>
      <c r="E1666" s="38" t="s">
        <v>53</v>
      </c>
    </row>
    <row r="1667" spans="1:16" ht="25.5">
      <c r="A1667" s="26" t="s">
        <v>51</v>
      </c>
      <c s="31" t="s">
        <v>7331</v>
      </c>
      <c s="31" t="s">
        <v>7332</v>
      </c>
      <c s="26" t="s">
        <v>53</v>
      </c>
      <c s="32" t="s">
        <v>7329</v>
      </c>
      <c s="33" t="s">
        <v>892</v>
      </c>
      <c s="34">
        <v>1</v>
      </c>
      <c s="35">
        <v>0</v>
      </c>
      <c s="36">
        <f>ROUND(ROUND(H1667,2)*ROUND(G1667,3),2)</f>
      </c>
      <c r="O1667">
        <f>(I1667*21)/100</f>
      </c>
      <c t="s">
        <v>28</v>
      </c>
    </row>
    <row r="1668" spans="1:5" ht="38.25">
      <c r="A1668" s="37" t="s">
        <v>56</v>
      </c>
      <c r="E1668" s="38" t="s">
        <v>7333</v>
      </c>
    </row>
    <row r="1669" spans="1:5" ht="12.75">
      <c r="A1669" s="39" t="s">
        <v>57</v>
      </c>
      <c r="E1669" s="40" t="s">
        <v>53</v>
      </c>
    </row>
    <row r="1670" spans="1:5" ht="12.75">
      <c r="A1670" t="s">
        <v>58</v>
      </c>
      <c r="E1670" s="38" t="s">
        <v>53</v>
      </c>
    </row>
    <row r="1671" spans="1:16" ht="25.5">
      <c r="A1671" s="26" t="s">
        <v>51</v>
      </c>
      <c s="31" t="s">
        <v>7334</v>
      </c>
      <c s="31" t="s">
        <v>7335</v>
      </c>
      <c s="26" t="s">
        <v>53</v>
      </c>
      <c s="32" t="s">
        <v>7329</v>
      </c>
      <c s="33" t="s">
        <v>892</v>
      </c>
      <c s="34">
        <v>1</v>
      </c>
      <c s="35">
        <v>0</v>
      </c>
      <c s="36">
        <f>ROUND(ROUND(H1671,2)*ROUND(G1671,3),2)</f>
      </c>
      <c r="O1671">
        <f>(I1671*21)/100</f>
      </c>
      <c t="s">
        <v>28</v>
      </c>
    </row>
    <row r="1672" spans="1:5" ht="38.25">
      <c r="A1672" s="37" t="s">
        <v>56</v>
      </c>
      <c r="E1672" s="38" t="s">
        <v>7333</v>
      </c>
    </row>
    <row r="1673" spans="1:5" ht="12.75">
      <c r="A1673" s="39" t="s">
        <v>57</v>
      </c>
      <c r="E1673" s="40" t="s">
        <v>53</v>
      </c>
    </row>
    <row r="1674" spans="1:5" ht="12.75">
      <c r="A1674" t="s">
        <v>58</v>
      </c>
      <c r="E1674" s="38" t="s">
        <v>53</v>
      </c>
    </row>
    <row r="1675" spans="1:16" ht="25.5">
      <c r="A1675" s="26" t="s">
        <v>51</v>
      </c>
      <c s="31" t="s">
        <v>7336</v>
      </c>
      <c s="31" t="s">
        <v>7337</v>
      </c>
      <c s="26" t="s">
        <v>53</v>
      </c>
      <c s="32" t="s">
        <v>7338</v>
      </c>
      <c s="33" t="s">
        <v>892</v>
      </c>
      <c s="34">
        <v>200</v>
      </c>
      <c s="35">
        <v>0</v>
      </c>
      <c s="36">
        <f>ROUND(ROUND(H1675,2)*ROUND(G1675,3),2)</f>
      </c>
      <c r="O1675">
        <f>(I1675*21)/100</f>
      </c>
      <c t="s">
        <v>28</v>
      </c>
    </row>
    <row r="1676" spans="1:5" ht="25.5">
      <c r="A1676" s="37" t="s">
        <v>56</v>
      </c>
      <c r="E1676" s="38" t="s">
        <v>7338</v>
      </c>
    </row>
    <row r="1677" spans="1:5" ht="12.75">
      <c r="A1677" s="39" t="s">
        <v>57</v>
      </c>
      <c r="E1677" s="40" t="s">
        <v>53</v>
      </c>
    </row>
    <row r="1678" spans="1:5" ht="12.75">
      <c r="A1678" t="s">
        <v>58</v>
      </c>
      <c r="E1678" s="38" t="s">
        <v>53</v>
      </c>
    </row>
    <row r="1679" spans="1:16" ht="25.5">
      <c r="A1679" s="26" t="s">
        <v>51</v>
      </c>
      <c s="31" t="s">
        <v>7339</v>
      </c>
      <c s="31" t="s">
        <v>7340</v>
      </c>
      <c s="26" t="s">
        <v>53</v>
      </c>
      <c s="32" t="s">
        <v>7341</v>
      </c>
      <c s="33" t="s">
        <v>892</v>
      </c>
      <c s="34">
        <v>4</v>
      </c>
      <c s="35">
        <v>0</v>
      </c>
      <c s="36">
        <f>ROUND(ROUND(H1679,2)*ROUND(G1679,3),2)</f>
      </c>
      <c r="O1679">
        <f>(I1679*21)/100</f>
      </c>
      <c t="s">
        <v>28</v>
      </c>
    </row>
    <row r="1680" spans="1:5" ht="25.5">
      <c r="A1680" s="37" t="s">
        <v>56</v>
      </c>
      <c r="E1680" s="38" t="s">
        <v>7341</v>
      </c>
    </row>
    <row r="1681" spans="1:5" ht="12.75">
      <c r="A1681" s="39" t="s">
        <v>57</v>
      </c>
      <c r="E1681" s="40" t="s">
        <v>53</v>
      </c>
    </row>
    <row r="1682" spans="1:5" ht="12.75">
      <c r="A1682" t="s">
        <v>58</v>
      </c>
      <c r="E1682" s="38" t="s">
        <v>53</v>
      </c>
    </row>
    <row r="1683" spans="1:16" ht="25.5">
      <c r="A1683" s="26" t="s">
        <v>51</v>
      </c>
      <c s="31" t="s">
        <v>7342</v>
      </c>
      <c s="31" t="s">
        <v>7343</v>
      </c>
      <c s="26" t="s">
        <v>53</v>
      </c>
      <c s="32" t="s">
        <v>7344</v>
      </c>
      <c s="33" t="s">
        <v>55</v>
      </c>
      <c s="34">
        <v>60</v>
      </c>
      <c s="35">
        <v>0</v>
      </c>
      <c s="36">
        <f>ROUND(ROUND(H1683,2)*ROUND(G1683,3),2)</f>
      </c>
      <c r="O1683">
        <f>(I1683*21)/100</f>
      </c>
      <c t="s">
        <v>28</v>
      </c>
    </row>
    <row r="1684" spans="1:5" ht="25.5">
      <c r="A1684" s="37" t="s">
        <v>56</v>
      </c>
      <c r="E1684" s="38" t="s">
        <v>7344</v>
      </c>
    </row>
    <row r="1685" spans="1:5" ht="12.75">
      <c r="A1685" s="39" t="s">
        <v>57</v>
      </c>
      <c r="E1685" s="40" t="s">
        <v>53</v>
      </c>
    </row>
    <row r="1686" spans="1:5" ht="12.75">
      <c r="A1686" t="s">
        <v>58</v>
      </c>
      <c r="E1686" s="38" t="s">
        <v>53</v>
      </c>
    </row>
    <row r="1687" spans="1:16" ht="25.5">
      <c r="A1687" s="26" t="s">
        <v>51</v>
      </c>
      <c s="31" t="s">
        <v>7345</v>
      </c>
      <c s="31" t="s">
        <v>7346</v>
      </c>
      <c s="26" t="s">
        <v>53</v>
      </c>
      <c s="32" t="s">
        <v>7347</v>
      </c>
      <c s="33" t="s">
        <v>55</v>
      </c>
      <c s="34">
        <v>40</v>
      </c>
      <c s="35">
        <v>0</v>
      </c>
      <c s="36">
        <f>ROUND(ROUND(H1687,2)*ROUND(G1687,3),2)</f>
      </c>
      <c r="O1687">
        <f>(I1687*21)/100</f>
      </c>
      <c t="s">
        <v>28</v>
      </c>
    </row>
    <row r="1688" spans="1:5" ht="38.25">
      <c r="A1688" s="37" t="s">
        <v>56</v>
      </c>
      <c r="E1688" s="38" t="s">
        <v>7348</v>
      </c>
    </row>
    <row r="1689" spans="1:5" ht="12.75">
      <c r="A1689" s="39" t="s">
        <v>57</v>
      </c>
      <c r="E1689" s="40" t="s">
        <v>53</v>
      </c>
    </row>
    <row r="1690" spans="1:5" ht="12.75">
      <c r="A1690" t="s">
        <v>58</v>
      </c>
      <c r="E1690" s="38" t="s">
        <v>53</v>
      </c>
    </row>
    <row r="1691" spans="1:16" ht="25.5">
      <c r="A1691" s="26" t="s">
        <v>51</v>
      </c>
      <c s="31" t="s">
        <v>7349</v>
      </c>
      <c s="31" t="s">
        <v>7350</v>
      </c>
      <c s="26" t="s">
        <v>53</v>
      </c>
      <c s="32" t="s">
        <v>7351</v>
      </c>
      <c s="33" t="s">
        <v>892</v>
      </c>
      <c s="34">
        <v>16</v>
      </c>
      <c s="35">
        <v>0</v>
      </c>
      <c s="36">
        <f>ROUND(ROUND(H1691,2)*ROUND(G1691,3),2)</f>
      </c>
      <c r="O1691">
        <f>(I1691*21)/100</f>
      </c>
      <c t="s">
        <v>28</v>
      </c>
    </row>
    <row r="1692" spans="1:5" ht="25.5">
      <c r="A1692" s="37" t="s">
        <v>56</v>
      </c>
      <c r="E1692" s="38" t="s">
        <v>7351</v>
      </c>
    </row>
    <row r="1693" spans="1:5" ht="12.75">
      <c r="A1693" s="39" t="s">
        <v>57</v>
      </c>
      <c r="E1693" s="40" t="s">
        <v>53</v>
      </c>
    </row>
    <row r="1694" spans="1:5" ht="12.75">
      <c r="A1694" t="s">
        <v>58</v>
      </c>
      <c r="E1694" s="38" t="s">
        <v>53</v>
      </c>
    </row>
    <row r="1695" spans="1:16" ht="38.25">
      <c r="A1695" s="26" t="s">
        <v>51</v>
      </c>
      <c s="31" t="s">
        <v>7352</v>
      </c>
      <c s="31" t="s">
        <v>7353</v>
      </c>
      <c s="26" t="s">
        <v>53</v>
      </c>
      <c s="32" t="s">
        <v>7354</v>
      </c>
      <c s="33" t="s">
        <v>892</v>
      </c>
      <c s="34">
        <v>3</v>
      </c>
      <c s="35">
        <v>0</v>
      </c>
      <c s="36">
        <f>ROUND(ROUND(H1695,2)*ROUND(G1695,3),2)</f>
      </c>
      <c r="O1695">
        <f>(I1695*21)/100</f>
      </c>
      <c t="s">
        <v>28</v>
      </c>
    </row>
    <row r="1696" spans="1:5" ht="38.25">
      <c r="A1696" s="37" t="s">
        <v>56</v>
      </c>
      <c r="E1696" s="38" t="s">
        <v>7355</v>
      </c>
    </row>
    <row r="1697" spans="1:5" ht="12.75">
      <c r="A1697" s="39" t="s">
        <v>57</v>
      </c>
      <c r="E1697" s="40" t="s">
        <v>53</v>
      </c>
    </row>
    <row r="1698" spans="1:5" ht="12.75">
      <c r="A1698" t="s">
        <v>58</v>
      </c>
      <c r="E1698" s="38" t="s">
        <v>53</v>
      </c>
    </row>
    <row r="1699" spans="1:16" ht="25.5">
      <c r="A1699" s="26" t="s">
        <v>51</v>
      </c>
      <c s="31" t="s">
        <v>7356</v>
      </c>
      <c s="31" t="s">
        <v>7357</v>
      </c>
      <c s="26" t="s">
        <v>53</v>
      </c>
      <c s="32" t="s">
        <v>7358</v>
      </c>
      <c s="33" t="s">
        <v>892</v>
      </c>
      <c s="34">
        <v>8</v>
      </c>
      <c s="35">
        <v>0</v>
      </c>
      <c s="36">
        <f>ROUND(ROUND(H1699,2)*ROUND(G1699,3),2)</f>
      </c>
      <c r="O1699">
        <f>(I1699*21)/100</f>
      </c>
      <c t="s">
        <v>28</v>
      </c>
    </row>
    <row r="1700" spans="1:5" ht="38.25">
      <c r="A1700" s="37" t="s">
        <v>56</v>
      </c>
      <c r="E1700" s="38" t="s">
        <v>7359</v>
      </c>
    </row>
    <row r="1701" spans="1:5" ht="12.75">
      <c r="A1701" s="39" t="s">
        <v>57</v>
      </c>
      <c r="E1701" s="40" t="s">
        <v>53</v>
      </c>
    </row>
    <row r="1702" spans="1:5" ht="12.75">
      <c r="A1702" t="s">
        <v>58</v>
      </c>
      <c r="E1702" s="38" t="s">
        <v>53</v>
      </c>
    </row>
    <row r="1703" spans="1:16" ht="38.25">
      <c r="A1703" s="26" t="s">
        <v>51</v>
      </c>
      <c s="31" t="s">
        <v>7360</v>
      </c>
      <c s="31" t="s">
        <v>7361</v>
      </c>
      <c s="26" t="s">
        <v>53</v>
      </c>
      <c s="32" t="s">
        <v>7362</v>
      </c>
      <c s="33" t="s">
        <v>892</v>
      </c>
      <c s="34">
        <v>32</v>
      </c>
      <c s="35">
        <v>0</v>
      </c>
      <c s="36">
        <f>ROUND(ROUND(H1703,2)*ROUND(G1703,3),2)</f>
      </c>
      <c r="O1703">
        <f>(I1703*21)/100</f>
      </c>
      <c t="s">
        <v>28</v>
      </c>
    </row>
    <row r="1704" spans="1:5" ht="38.25">
      <c r="A1704" s="37" t="s">
        <v>56</v>
      </c>
      <c r="E1704" s="38" t="s">
        <v>7362</v>
      </c>
    </row>
    <row r="1705" spans="1:5" ht="12.75">
      <c r="A1705" s="39" t="s">
        <v>57</v>
      </c>
      <c r="E1705" s="40" t="s">
        <v>53</v>
      </c>
    </row>
    <row r="1706" spans="1:5" ht="12.75">
      <c r="A1706" t="s">
        <v>58</v>
      </c>
      <c r="E1706" s="38" t="s">
        <v>53</v>
      </c>
    </row>
    <row r="1707" spans="1:16" ht="25.5">
      <c r="A1707" s="26" t="s">
        <v>51</v>
      </c>
      <c s="31" t="s">
        <v>7363</v>
      </c>
      <c s="31" t="s">
        <v>7364</v>
      </c>
      <c s="26" t="s">
        <v>53</v>
      </c>
      <c s="32" t="s">
        <v>7358</v>
      </c>
      <c s="33" t="s">
        <v>892</v>
      </c>
      <c s="34">
        <v>3</v>
      </c>
      <c s="35">
        <v>0</v>
      </c>
      <c s="36">
        <f>ROUND(ROUND(H1707,2)*ROUND(G1707,3),2)</f>
      </c>
      <c r="O1707">
        <f>(I1707*21)/100</f>
      </c>
      <c t="s">
        <v>28</v>
      </c>
    </row>
    <row r="1708" spans="1:5" ht="38.25">
      <c r="A1708" s="37" t="s">
        <v>56</v>
      </c>
      <c r="E1708" s="38" t="s">
        <v>7365</v>
      </c>
    </row>
    <row r="1709" spans="1:5" ht="12.75">
      <c r="A1709" s="39" t="s">
        <v>57</v>
      </c>
      <c r="E1709" s="40" t="s">
        <v>53</v>
      </c>
    </row>
    <row r="1710" spans="1:5" ht="12.75">
      <c r="A1710" t="s">
        <v>58</v>
      </c>
      <c r="E1710" s="38" t="s">
        <v>53</v>
      </c>
    </row>
    <row r="1711" spans="1:16" ht="25.5">
      <c r="A1711" s="26" t="s">
        <v>51</v>
      </c>
      <c s="31" t="s">
        <v>7366</v>
      </c>
      <c s="31" t="s">
        <v>7367</v>
      </c>
      <c s="26" t="s">
        <v>53</v>
      </c>
      <c s="32" t="s">
        <v>7368</v>
      </c>
      <c s="33" t="s">
        <v>892</v>
      </c>
      <c s="34">
        <v>1</v>
      </c>
      <c s="35">
        <v>0</v>
      </c>
      <c s="36">
        <f>ROUND(ROUND(H1711,2)*ROUND(G1711,3),2)</f>
      </c>
      <c r="O1711">
        <f>(I1711*21)/100</f>
      </c>
      <c t="s">
        <v>28</v>
      </c>
    </row>
    <row r="1712" spans="1:5" ht="25.5">
      <c r="A1712" s="37" t="s">
        <v>56</v>
      </c>
      <c r="E1712" s="38" t="s">
        <v>7368</v>
      </c>
    </row>
    <row r="1713" spans="1:5" ht="12.75">
      <c r="A1713" s="39" t="s">
        <v>57</v>
      </c>
      <c r="E1713" s="40" t="s">
        <v>53</v>
      </c>
    </row>
    <row r="1714" spans="1:5" ht="12.75">
      <c r="A1714" t="s">
        <v>58</v>
      </c>
      <c r="E1714" s="38" t="s">
        <v>53</v>
      </c>
    </row>
    <row r="1715" spans="1:16" ht="25.5">
      <c r="A1715" s="26" t="s">
        <v>51</v>
      </c>
      <c s="31" t="s">
        <v>7369</v>
      </c>
      <c s="31" t="s">
        <v>7370</v>
      </c>
      <c s="26" t="s">
        <v>53</v>
      </c>
      <c s="32" t="s">
        <v>7371</v>
      </c>
      <c s="33" t="s">
        <v>892</v>
      </c>
      <c s="34">
        <v>1</v>
      </c>
      <c s="35">
        <v>0</v>
      </c>
      <c s="36">
        <f>ROUND(ROUND(H1715,2)*ROUND(G1715,3),2)</f>
      </c>
      <c r="O1715">
        <f>(I1715*21)/100</f>
      </c>
      <c t="s">
        <v>28</v>
      </c>
    </row>
    <row r="1716" spans="1:5" ht="25.5">
      <c r="A1716" s="37" t="s">
        <v>56</v>
      </c>
      <c r="E1716" s="38" t="s">
        <v>7371</v>
      </c>
    </row>
    <row r="1717" spans="1:5" ht="12.75">
      <c r="A1717" s="39" t="s">
        <v>57</v>
      </c>
      <c r="E1717" s="40" t="s">
        <v>53</v>
      </c>
    </row>
    <row r="1718" spans="1:5" ht="12.75">
      <c r="A1718" t="s">
        <v>58</v>
      </c>
      <c r="E1718" s="38" t="s">
        <v>53</v>
      </c>
    </row>
    <row r="1719" spans="1:16" ht="25.5">
      <c r="A1719" s="26" t="s">
        <v>51</v>
      </c>
      <c s="31" t="s">
        <v>7372</v>
      </c>
      <c s="31" t="s">
        <v>7373</v>
      </c>
      <c s="26" t="s">
        <v>53</v>
      </c>
      <c s="32" t="s">
        <v>7374</v>
      </c>
      <c s="33" t="s">
        <v>892</v>
      </c>
      <c s="34">
        <v>1</v>
      </c>
      <c s="35">
        <v>0</v>
      </c>
      <c s="36">
        <f>ROUND(ROUND(H1719,2)*ROUND(G1719,3),2)</f>
      </c>
      <c r="O1719">
        <f>(I1719*21)/100</f>
      </c>
      <c t="s">
        <v>28</v>
      </c>
    </row>
    <row r="1720" spans="1:5" ht="25.5">
      <c r="A1720" s="37" t="s">
        <v>56</v>
      </c>
      <c r="E1720" s="38" t="s">
        <v>7374</v>
      </c>
    </row>
    <row r="1721" spans="1:5" ht="12.75">
      <c r="A1721" s="39" t="s">
        <v>57</v>
      </c>
      <c r="E1721" s="40" t="s">
        <v>53</v>
      </c>
    </row>
    <row r="1722" spans="1:5" ht="12.75">
      <c r="A1722" t="s">
        <v>58</v>
      </c>
      <c r="E1722" s="38" t="s">
        <v>53</v>
      </c>
    </row>
    <row r="1723" spans="1:16" ht="25.5">
      <c r="A1723" s="26" t="s">
        <v>51</v>
      </c>
      <c s="31" t="s">
        <v>7375</v>
      </c>
      <c s="31" t="s">
        <v>7376</v>
      </c>
      <c s="26" t="s">
        <v>53</v>
      </c>
      <c s="32" t="s">
        <v>7374</v>
      </c>
      <c s="33" t="s">
        <v>892</v>
      </c>
      <c s="34">
        <v>1</v>
      </c>
      <c s="35">
        <v>0</v>
      </c>
      <c s="36">
        <f>ROUND(ROUND(H1723,2)*ROUND(G1723,3),2)</f>
      </c>
      <c r="O1723">
        <f>(I1723*21)/100</f>
      </c>
      <c t="s">
        <v>28</v>
      </c>
    </row>
    <row r="1724" spans="1:5" ht="25.5">
      <c r="A1724" s="37" t="s">
        <v>56</v>
      </c>
      <c r="E1724" s="38" t="s">
        <v>7374</v>
      </c>
    </row>
    <row r="1725" spans="1:5" ht="12.75">
      <c r="A1725" s="39" t="s">
        <v>57</v>
      </c>
      <c r="E1725" s="40" t="s">
        <v>53</v>
      </c>
    </row>
    <row r="1726" spans="1:5" ht="12.75">
      <c r="A1726" t="s">
        <v>58</v>
      </c>
      <c r="E1726" s="38" t="s">
        <v>53</v>
      </c>
    </row>
    <row r="1727" spans="1:16" ht="25.5">
      <c r="A1727" s="26" t="s">
        <v>51</v>
      </c>
      <c s="31" t="s">
        <v>7377</v>
      </c>
      <c s="31" t="s">
        <v>7378</v>
      </c>
      <c s="26" t="s">
        <v>53</v>
      </c>
      <c s="32" t="s">
        <v>7374</v>
      </c>
      <c s="33" t="s">
        <v>892</v>
      </c>
      <c s="34">
        <v>1</v>
      </c>
      <c s="35">
        <v>0</v>
      </c>
      <c s="36">
        <f>ROUND(ROUND(H1727,2)*ROUND(G1727,3),2)</f>
      </c>
      <c r="O1727">
        <f>(I1727*21)/100</f>
      </c>
      <c t="s">
        <v>28</v>
      </c>
    </row>
    <row r="1728" spans="1:5" ht="25.5">
      <c r="A1728" s="37" t="s">
        <v>56</v>
      </c>
      <c r="E1728" s="38" t="s">
        <v>7374</v>
      </c>
    </row>
    <row r="1729" spans="1:5" ht="12.75">
      <c r="A1729" s="39" t="s">
        <v>57</v>
      </c>
      <c r="E1729" s="40" t="s">
        <v>53</v>
      </c>
    </row>
    <row r="1730" spans="1:5" ht="12.75">
      <c r="A1730" t="s">
        <v>58</v>
      </c>
      <c r="E1730" s="38" t="s">
        <v>53</v>
      </c>
    </row>
    <row r="1731" spans="1:16" ht="25.5">
      <c r="A1731" s="26" t="s">
        <v>51</v>
      </c>
      <c s="31" t="s">
        <v>7379</v>
      </c>
      <c s="31" t="s">
        <v>7380</v>
      </c>
      <c s="26" t="s">
        <v>53</v>
      </c>
      <c s="32" t="s">
        <v>7079</v>
      </c>
      <c s="33" t="s">
        <v>892</v>
      </c>
      <c s="34">
        <v>1</v>
      </c>
      <c s="35">
        <v>0</v>
      </c>
      <c s="36">
        <f>ROUND(ROUND(H1731,2)*ROUND(G1731,3),2)</f>
      </c>
      <c r="O1731">
        <f>(I1731*21)/100</f>
      </c>
      <c t="s">
        <v>28</v>
      </c>
    </row>
    <row r="1732" spans="1:5" ht="25.5">
      <c r="A1732" s="37" t="s">
        <v>56</v>
      </c>
      <c r="E1732" s="38" t="s">
        <v>7079</v>
      </c>
    </row>
    <row r="1733" spans="1:5" ht="12.75">
      <c r="A1733" s="39" t="s">
        <v>57</v>
      </c>
      <c r="E1733" s="40" t="s">
        <v>53</v>
      </c>
    </row>
    <row r="1734" spans="1:5" ht="12.75">
      <c r="A1734" t="s">
        <v>58</v>
      </c>
      <c r="E1734" s="38" t="s">
        <v>53</v>
      </c>
    </row>
    <row r="1735" spans="1:16" ht="25.5">
      <c r="A1735" s="26" t="s">
        <v>51</v>
      </c>
      <c s="31" t="s">
        <v>7381</v>
      </c>
      <c s="31" t="s">
        <v>7382</v>
      </c>
      <c s="26" t="s">
        <v>53</v>
      </c>
      <c s="32" t="s">
        <v>7079</v>
      </c>
      <c s="33" t="s">
        <v>892</v>
      </c>
      <c s="34">
        <v>1</v>
      </c>
      <c s="35">
        <v>0</v>
      </c>
      <c s="36">
        <f>ROUND(ROUND(H1735,2)*ROUND(G1735,3),2)</f>
      </c>
      <c r="O1735">
        <f>(I1735*21)/100</f>
      </c>
      <c t="s">
        <v>28</v>
      </c>
    </row>
    <row r="1736" spans="1:5" ht="25.5">
      <c r="A1736" s="37" t="s">
        <v>56</v>
      </c>
      <c r="E1736" s="38" t="s">
        <v>7079</v>
      </c>
    </row>
    <row r="1737" spans="1:5" ht="12.75">
      <c r="A1737" s="39" t="s">
        <v>57</v>
      </c>
      <c r="E1737" s="40" t="s">
        <v>53</v>
      </c>
    </row>
    <row r="1738" spans="1:5" ht="12.75">
      <c r="A1738" t="s">
        <v>58</v>
      </c>
      <c r="E1738" s="38" t="s">
        <v>53</v>
      </c>
    </row>
    <row r="1739" spans="1:16" ht="25.5">
      <c r="A1739" s="26" t="s">
        <v>51</v>
      </c>
      <c s="31" t="s">
        <v>7383</v>
      </c>
      <c s="31" t="s">
        <v>7384</v>
      </c>
      <c s="26" t="s">
        <v>53</v>
      </c>
      <c s="32" t="s">
        <v>7070</v>
      </c>
      <c s="33" t="s">
        <v>892</v>
      </c>
      <c s="34">
        <v>1</v>
      </c>
      <c s="35">
        <v>0</v>
      </c>
      <c s="36">
        <f>ROUND(ROUND(H1739,2)*ROUND(G1739,3),2)</f>
      </c>
      <c r="O1739">
        <f>(I1739*21)/100</f>
      </c>
      <c t="s">
        <v>28</v>
      </c>
    </row>
    <row r="1740" spans="1:5" ht="25.5">
      <c r="A1740" s="37" t="s">
        <v>56</v>
      </c>
      <c r="E1740" s="38" t="s">
        <v>7070</v>
      </c>
    </row>
    <row r="1741" spans="1:5" ht="12.75">
      <c r="A1741" s="39" t="s">
        <v>57</v>
      </c>
      <c r="E1741" s="40" t="s">
        <v>53</v>
      </c>
    </row>
    <row r="1742" spans="1:5" ht="12.75">
      <c r="A1742" t="s">
        <v>58</v>
      </c>
      <c r="E1742" s="38" t="s">
        <v>53</v>
      </c>
    </row>
    <row r="1743" spans="1:16" ht="25.5">
      <c r="A1743" s="26" t="s">
        <v>51</v>
      </c>
      <c s="31" t="s">
        <v>7385</v>
      </c>
      <c s="31" t="s">
        <v>7386</v>
      </c>
      <c s="26" t="s">
        <v>53</v>
      </c>
      <c s="32" t="s">
        <v>7070</v>
      </c>
      <c s="33" t="s">
        <v>892</v>
      </c>
      <c s="34">
        <v>1</v>
      </c>
      <c s="35">
        <v>0</v>
      </c>
      <c s="36">
        <f>ROUND(ROUND(H1743,2)*ROUND(G1743,3),2)</f>
      </c>
      <c r="O1743">
        <f>(I1743*21)/100</f>
      </c>
      <c t="s">
        <v>28</v>
      </c>
    </row>
    <row r="1744" spans="1:5" ht="25.5">
      <c r="A1744" s="37" t="s">
        <v>56</v>
      </c>
      <c r="E1744" s="38" t="s">
        <v>7070</v>
      </c>
    </row>
    <row r="1745" spans="1:5" ht="12.75">
      <c r="A1745" s="39" t="s">
        <v>57</v>
      </c>
      <c r="E1745" s="40" t="s">
        <v>53</v>
      </c>
    </row>
    <row r="1746" spans="1:5" ht="12.75">
      <c r="A1746" t="s">
        <v>58</v>
      </c>
      <c r="E174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7387</v>
      </c>
      <c s="41">
        <f>0+I10+I15+I20+I25+I34+I39+I44+I49+I62+I83+I100+I113+I122+I127+I132+I141+I230+I255+I260+I277+I286+I299+I304+I369+I390+I403+I412+I417+I426+I431+I444+I449+I458</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7387</v>
      </c>
      <c s="6"/>
      <c s="18" t="s">
        <v>7388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7390</v>
      </c>
      <c s="27"/>
      <c s="29" t="s">
        <v>7391</v>
      </c>
      <c s="27"/>
      <c s="27"/>
      <c s="27"/>
      <c s="30">
        <f>0+Q10</f>
      </c>
      <c r="O10">
        <f>0+R10</f>
      </c>
      <c r="Q10">
        <f>0+I11</f>
      </c>
      <c>
        <f>0+O11</f>
      </c>
    </row>
    <row r="11" spans="1:16" ht="12.75">
      <c r="A11" s="26" t="s">
        <v>51</v>
      </c>
      <c s="31" t="s">
        <v>166</v>
      </c>
      <c s="31" t="s">
        <v>5958</v>
      </c>
      <c s="26" t="s">
        <v>53</v>
      </c>
      <c s="32" t="s">
        <v>7392</v>
      </c>
      <c s="33" t="s">
        <v>892</v>
      </c>
      <c s="34">
        <v>5</v>
      </c>
      <c s="35">
        <v>0</v>
      </c>
      <c s="36">
        <f>ROUND(ROUND(H11,2)*ROUND(G11,3),2)</f>
      </c>
      <c r="O11">
        <f>(I11*21)/100</f>
      </c>
      <c t="s">
        <v>28</v>
      </c>
    </row>
    <row r="12" spans="1:5" ht="12.75">
      <c r="A12" s="37" t="s">
        <v>56</v>
      </c>
      <c r="E12" s="38" t="s">
        <v>7392</v>
      </c>
    </row>
    <row r="13" spans="1:5" ht="12.75">
      <c r="A13" s="39" t="s">
        <v>57</v>
      </c>
      <c r="E13" s="40" t="s">
        <v>53</v>
      </c>
    </row>
    <row r="14" spans="1:5" ht="12.75">
      <c r="A14" t="s">
        <v>58</v>
      </c>
      <c r="E14" s="38" t="s">
        <v>53</v>
      </c>
    </row>
    <row r="15" spans="1:18" ht="12.75" customHeight="1">
      <c r="A15" s="6" t="s">
        <v>48</v>
      </c>
      <c s="6"/>
      <c s="44" t="s">
        <v>7393</v>
      </c>
      <c s="6"/>
      <c s="29" t="s">
        <v>7394</v>
      </c>
      <c s="6"/>
      <c s="6"/>
      <c s="6"/>
      <c s="46">
        <f>0+Q15</f>
      </c>
      <c r="O15">
        <f>0+R15</f>
      </c>
      <c r="Q15">
        <f>0+I16</f>
      </c>
      <c>
        <f>0+O16</f>
      </c>
    </row>
    <row r="16" spans="1:16" ht="12.75">
      <c r="A16" s="26" t="s">
        <v>51</v>
      </c>
      <c s="31" t="s">
        <v>170</v>
      </c>
      <c s="31" t="s">
        <v>5960</v>
      </c>
      <c s="26" t="s">
        <v>53</v>
      </c>
      <c s="32" t="s">
        <v>7395</v>
      </c>
      <c s="33" t="s">
        <v>892</v>
      </c>
      <c s="34">
        <v>7</v>
      </c>
      <c s="35">
        <v>0</v>
      </c>
      <c s="36">
        <f>ROUND(ROUND(H16,2)*ROUND(G16,3),2)</f>
      </c>
      <c r="O16">
        <f>(I16*21)/100</f>
      </c>
      <c t="s">
        <v>28</v>
      </c>
    </row>
    <row r="17" spans="1:5" ht="12.75">
      <c r="A17" s="37" t="s">
        <v>56</v>
      </c>
      <c r="E17" s="38" t="s">
        <v>7395</v>
      </c>
    </row>
    <row r="18" spans="1:5" ht="12.75">
      <c r="A18" s="39" t="s">
        <v>57</v>
      </c>
      <c r="E18" s="40" t="s">
        <v>53</v>
      </c>
    </row>
    <row r="19" spans="1:5" ht="12.75">
      <c r="A19" t="s">
        <v>58</v>
      </c>
      <c r="E19" s="38" t="s">
        <v>53</v>
      </c>
    </row>
    <row r="20" spans="1:18" ht="12.75" customHeight="1">
      <c r="A20" s="6" t="s">
        <v>48</v>
      </c>
      <c s="6"/>
      <c s="44" t="s">
        <v>7396</v>
      </c>
      <c s="6"/>
      <c s="29" t="s">
        <v>7397</v>
      </c>
      <c s="6"/>
      <c s="6"/>
      <c s="6"/>
      <c s="46">
        <f>0+Q20</f>
      </c>
      <c r="O20">
        <f>0+R20</f>
      </c>
      <c r="Q20">
        <f>0+I21</f>
      </c>
      <c>
        <f>0+O21</f>
      </c>
    </row>
    <row r="21" spans="1:16" ht="12.75">
      <c r="A21" s="26" t="s">
        <v>51</v>
      </c>
      <c s="31" t="s">
        <v>174</v>
      </c>
      <c s="31" t="s">
        <v>5962</v>
      </c>
      <c s="26" t="s">
        <v>53</v>
      </c>
      <c s="32" t="s">
        <v>7398</v>
      </c>
      <c s="33" t="s">
        <v>892</v>
      </c>
      <c s="34">
        <v>7</v>
      </c>
      <c s="35">
        <v>0</v>
      </c>
      <c s="36">
        <f>ROUND(ROUND(H21,2)*ROUND(G21,3),2)</f>
      </c>
      <c r="O21">
        <f>(I21*21)/100</f>
      </c>
      <c t="s">
        <v>28</v>
      </c>
    </row>
    <row r="22" spans="1:5" ht="12.75">
      <c r="A22" s="37" t="s">
        <v>56</v>
      </c>
      <c r="E22" s="38" t="s">
        <v>7398</v>
      </c>
    </row>
    <row r="23" spans="1:5" ht="12.75">
      <c r="A23" s="39" t="s">
        <v>57</v>
      </c>
      <c r="E23" s="40" t="s">
        <v>53</v>
      </c>
    </row>
    <row r="24" spans="1:5" ht="12.75">
      <c r="A24" t="s">
        <v>58</v>
      </c>
      <c r="E24" s="38" t="s">
        <v>53</v>
      </c>
    </row>
    <row r="25" spans="1:18" ht="12.75" customHeight="1">
      <c r="A25" s="6" t="s">
        <v>48</v>
      </c>
      <c s="6"/>
      <c s="44" t="s">
        <v>7399</v>
      </c>
      <c s="6"/>
      <c s="29" t="s">
        <v>7400</v>
      </c>
      <c s="6"/>
      <c s="6"/>
      <c s="6"/>
      <c s="46">
        <f>0+Q25</f>
      </c>
      <c r="O25">
        <f>0+R25</f>
      </c>
      <c r="Q25">
        <f>0+I26+I30</f>
      </c>
      <c>
        <f>0+O26+O30</f>
      </c>
    </row>
    <row r="26" spans="1:16" ht="12.75">
      <c r="A26" s="26" t="s">
        <v>51</v>
      </c>
      <c s="31" t="s">
        <v>26</v>
      </c>
      <c s="31" t="s">
        <v>7401</v>
      </c>
      <c s="26" t="s">
        <v>53</v>
      </c>
      <c s="32" t="s">
        <v>7402</v>
      </c>
      <c s="33" t="s">
        <v>55</v>
      </c>
      <c s="34">
        <v>451</v>
      </c>
      <c s="35">
        <v>0</v>
      </c>
      <c s="36">
        <f>ROUND(ROUND(H26,2)*ROUND(G26,3),2)</f>
      </c>
      <c r="O26">
        <f>(I26*21)/100</f>
      </c>
      <c t="s">
        <v>28</v>
      </c>
    </row>
    <row r="27" spans="1:5" ht="12.75">
      <c r="A27" s="37" t="s">
        <v>56</v>
      </c>
      <c r="E27" s="38" t="s">
        <v>7402</v>
      </c>
    </row>
    <row r="28" spans="1:5" ht="12.75">
      <c r="A28" s="39" t="s">
        <v>57</v>
      </c>
      <c r="E28" s="40" t="s">
        <v>53</v>
      </c>
    </row>
    <row r="29" spans="1:5" ht="12.75">
      <c r="A29" t="s">
        <v>58</v>
      </c>
      <c r="E29" s="38" t="s">
        <v>53</v>
      </c>
    </row>
    <row r="30" spans="1:16" ht="25.5">
      <c r="A30" s="26" t="s">
        <v>51</v>
      </c>
      <c s="31" t="s">
        <v>38</v>
      </c>
      <c s="31" t="s">
        <v>7403</v>
      </c>
      <c s="26" t="s">
        <v>53</v>
      </c>
      <c s="32" t="s">
        <v>7404</v>
      </c>
      <c s="33" t="s">
        <v>55</v>
      </c>
      <c s="34">
        <v>65</v>
      </c>
      <c s="35">
        <v>0</v>
      </c>
      <c s="36">
        <f>ROUND(ROUND(H30,2)*ROUND(G30,3),2)</f>
      </c>
      <c r="O30">
        <f>(I30*21)/100</f>
      </c>
      <c t="s">
        <v>28</v>
      </c>
    </row>
    <row r="31" spans="1:5" ht="25.5">
      <c r="A31" s="37" t="s">
        <v>56</v>
      </c>
      <c r="E31" s="38" t="s">
        <v>7404</v>
      </c>
    </row>
    <row r="32" spans="1:5" ht="12.75">
      <c r="A32" s="39" t="s">
        <v>57</v>
      </c>
      <c r="E32" s="40" t="s">
        <v>53</v>
      </c>
    </row>
    <row r="33" spans="1:5" ht="63.75">
      <c r="A33" t="s">
        <v>58</v>
      </c>
      <c r="E33" s="38" t="s">
        <v>7405</v>
      </c>
    </row>
    <row r="34" spans="1:18" ht="12.75" customHeight="1">
      <c r="A34" s="6" t="s">
        <v>48</v>
      </c>
      <c s="6"/>
      <c s="44" t="s">
        <v>7406</v>
      </c>
      <c s="6"/>
      <c s="29" t="s">
        <v>7407</v>
      </c>
      <c s="6"/>
      <c s="6"/>
      <c s="6"/>
      <c s="46">
        <f>0+Q34</f>
      </c>
      <c r="O34">
        <f>0+R34</f>
      </c>
      <c r="Q34">
        <f>0+I35</f>
      </c>
      <c>
        <f>0+O35</f>
      </c>
    </row>
    <row r="35" spans="1:16" ht="25.5">
      <c r="A35" s="26" t="s">
        <v>51</v>
      </c>
      <c s="31" t="s">
        <v>81</v>
      </c>
      <c s="31" t="s">
        <v>7408</v>
      </c>
      <c s="26" t="s">
        <v>53</v>
      </c>
      <c s="32" t="s">
        <v>7409</v>
      </c>
      <c s="33" t="s">
        <v>5753</v>
      </c>
      <c s="34">
        <v>1.68</v>
      </c>
      <c s="35">
        <v>0</v>
      </c>
      <c s="36">
        <f>ROUND(ROUND(H35,2)*ROUND(G35,3),2)</f>
      </c>
      <c r="O35">
        <f>(I35*21)/100</f>
      </c>
      <c t="s">
        <v>28</v>
      </c>
    </row>
    <row r="36" spans="1:5" ht="25.5">
      <c r="A36" s="37" t="s">
        <v>56</v>
      </c>
      <c r="E36" s="38" t="s">
        <v>7409</v>
      </c>
    </row>
    <row r="37" spans="1:5" ht="12.75">
      <c r="A37" s="39" t="s">
        <v>57</v>
      </c>
      <c r="E37" s="40" t="s">
        <v>53</v>
      </c>
    </row>
    <row r="38" spans="1:5" ht="114.75">
      <c r="A38" t="s">
        <v>58</v>
      </c>
      <c r="E38" s="38" t="s">
        <v>7410</v>
      </c>
    </row>
    <row r="39" spans="1:18" ht="12.75" customHeight="1">
      <c r="A39" s="6" t="s">
        <v>48</v>
      </c>
      <c s="6"/>
      <c s="44" t="s">
        <v>7411</v>
      </c>
      <c s="6"/>
      <c s="29" t="s">
        <v>5953</v>
      </c>
      <c s="6"/>
      <c s="6"/>
      <c s="6"/>
      <c s="46">
        <f>0+Q39</f>
      </c>
      <c r="O39">
        <f>0+R39</f>
      </c>
      <c r="Q39">
        <f>0+I40</f>
      </c>
      <c>
        <f>0+O40</f>
      </c>
    </row>
    <row r="40" spans="1:16" ht="12.75">
      <c r="A40" s="26" t="s">
        <v>51</v>
      </c>
      <c s="31" t="s">
        <v>178</v>
      </c>
      <c s="31" t="s">
        <v>6046</v>
      </c>
      <c s="26" t="s">
        <v>53</v>
      </c>
      <c s="32" t="s">
        <v>5953</v>
      </c>
      <c s="33" t="s">
        <v>5942</v>
      </c>
      <c s="34">
        <v>1</v>
      </c>
      <c s="35">
        <v>0</v>
      </c>
      <c s="36">
        <f>ROUND(ROUND(H40,2)*ROUND(G40,3),2)</f>
      </c>
      <c r="O40">
        <f>(I40*21)/100</f>
      </c>
      <c t="s">
        <v>28</v>
      </c>
    </row>
    <row r="41" spans="1:5" ht="12.75">
      <c r="A41" s="37" t="s">
        <v>56</v>
      </c>
      <c r="E41" s="38" t="s">
        <v>5953</v>
      </c>
    </row>
    <row r="42" spans="1:5" ht="12.75">
      <c r="A42" s="39" t="s">
        <v>57</v>
      </c>
      <c r="E42" s="40" t="s">
        <v>53</v>
      </c>
    </row>
    <row r="43" spans="1:5" ht="12.75">
      <c r="A43" t="s">
        <v>58</v>
      </c>
      <c r="E43" s="38" t="s">
        <v>53</v>
      </c>
    </row>
    <row r="44" spans="1:18" ht="12.75" customHeight="1">
      <c r="A44" s="6" t="s">
        <v>48</v>
      </c>
      <c s="6"/>
      <c s="44" t="s">
        <v>7412</v>
      </c>
      <c s="6"/>
      <c s="29" t="s">
        <v>5953</v>
      </c>
      <c s="6"/>
      <c s="6"/>
      <c s="6"/>
      <c s="46">
        <f>0+Q44</f>
      </c>
      <c r="O44">
        <f>0+R44</f>
      </c>
      <c r="Q44">
        <f>0+I45</f>
      </c>
      <c>
        <f>0+O45</f>
      </c>
    </row>
    <row r="45" spans="1:16" ht="12.75">
      <c r="A45" s="26" t="s">
        <v>51</v>
      </c>
      <c s="31" t="s">
        <v>531</v>
      </c>
      <c s="31" t="s">
        <v>7413</v>
      </c>
      <c s="26" t="s">
        <v>53</v>
      </c>
      <c s="32" t="s">
        <v>5953</v>
      </c>
      <c s="33" t="s">
        <v>5942</v>
      </c>
      <c s="34">
        <v>1</v>
      </c>
      <c s="35">
        <v>0</v>
      </c>
      <c s="36">
        <f>ROUND(ROUND(H45,2)*ROUND(G45,3),2)</f>
      </c>
      <c r="O45">
        <f>(I45*21)/100</f>
      </c>
      <c t="s">
        <v>28</v>
      </c>
    </row>
    <row r="46" spans="1:5" ht="12.75">
      <c r="A46" s="37" t="s">
        <v>56</v>
      </c>
      <c r="E46" s="38" t="s">
        <v>5953</v>
      </c>
    </row>
    <row r="47" spans="1:5" ht="12.75">
      <c r="A47" s="39" t="s">
        <v>57</v>
      </c>
      <c r="E47" s="40" t="s">
        <v>53</v>
      </c>
    </row>
    <row r="48" spans="1:5" ht="12.75">
      <c r="A48" t="s">
        <v>58</v>
      </c>
      <c r="E48" s="38" t="s">
        <v>53</v>
      </c>
    </row>
    <row r="49" spans="1:18" ht="12.75" customHeight="1">
      <c r="A49" s="6" t="s">
        <v>48</v>
      </c>
      <c s="6"/>
      <c s="44" t="s">
        <v>7414</v>
      </c>
      <c s="6"/>
      <c s="29" t="s">
        <v>7415</v>
      </c>
      <c s="6"/>
      <c s="6"/>
      <c s="6"/>
      <c s="46">
        <f>0+Q49</f>
      </c>
      <c r="O49">
        <f>0+R49</f>
      </c>
      <c r="Q49">
        <f>0+I50+I54+I58</f>
      </c>
      <c>
        <f>0+O50+O54+O58</f>
      </c>
    </row>
    <row r="50" spans="1:16" ht="12.75">
      <c r="A50" s="26" t="s">
        <v>51</v>
      </c>
      <c s="31" t="s">
        <v>182</v>
      </c>
      <c s="31" t="s">
        <v>6047</v>
      </c>
      <c s="26" t="s">
        <v>53</v>
      </c>
      <c s="32" t="s">
        <v>7416</v>
      </c>
      <c s="33" t="s">
        <v>55</v>
      </c>
      <c s="34">
        <v>40</v>
      </c>
      <c s="35">
        <v>0</v>
      </c>
      <c s="36">
        <f>ROUND(ROUND(H50,2)*ROUND(G50,3),2)</f>
      </c>
      <c r="O50">
        <f>(I50*21)/100</f>
      </c>
      <c t="s">
        <v>28</v>
      </c>
    </row>
    <row r="51" spans="1:5" ht="12.75">
      <c r="A51" s="37" t="s">
        <v>56</v>
      </c>
      <c r="E51" s="38" t="s">
        <v>7416</v>
      </c>
    </row>
    <row r="52" spans="1:5" ht="12.75">
      <c r="A52" s="39" t="s">
        <v>57</v>
      </c>
      <c r="E52" s="40" t="s">
        <v>53</v>
      </c>
    </row>
    <row r="53" spans="1:5" ht="12.75">
      <c r="A53" t="s">
        <v>58</v>
      </c>
      <c r="E53" s="38" t="s">
        <v>53</v>
      </c>
    </row>
    <row r="54" spans="1:16" ht="12.75">
      <c r="A54" s="26" t="s">
        <v>51</v>
      </c>
      <c s="31" t="s">
        <v>186</v>
      </c>
      <c s="31" t="s">
        <v>6049</v>
      </c>
      <c s="26" t="s">
        <v>53</v>
      </c>
      <c s="32" t="s">
        <v>7417</v>
      </c>
      <c s="33" t="s">
        <v>55</v>
      </c>
      <c s="34">
        <v>3</v>
      </c>
      <c s="35">
        <v>0</v>
      </c>
      <c s="36">
        <f>ROUND(ROUND(H54,2)*ROUND(G54,3),2)</f>
      </c>
      <c r="O54">
        <f>(I54*21)/100</f>
      </c>
      <c t="s">
        <v>28</v>
      </c>
    </row>
    <row r="55" spans="1:5" ht="12.75">
      <c r="A55" s="37" t="s">
        <v>56</v>
      </c>
      <c r="E55" s="38" t="s">
        <v>7417</v>
      </c>
    </row>
    <row r="56" spans="1:5" ht="12.75">
      <c r="A56" s="39" t="s">
        <v>57</v>
      </c>
      <c r="E56" s="40" t="s">
        <v>53</v>
      </c>
    </row>
    <row r="57" spans="1:5" ht="12.75">
      <c r="A57" t="s">
        <v>58</v>
      </c>
      <c r="E57" s="38" t="s">
        <v>53</v>
      </c>
    </row>
    <row r="58" spans="1:16" ht="12.75">
      <c r="A58" s="26" t="s">
        <v>51</v>
      </c>
      <c s="31" t="s">
        <v>190</v>
      </c>
      <c s="31" t="s">
        <v>6051</v>
      </c>
      <c s="26" t="s">
        <v>53</v>
      </c>
      <c s="32" t="s">
        <v>7418</v>
      </c>
      <c s="33" t="s">
        <v>55</v>
      </c>
      <c s="34">
        <v>19</v>
      </c>
      <c s="35">
        <v>0</v>
      </c>
      <c s="36">
        <f>ROUND(ROUND(H58,2)*ROUND(G58,3),2)</f>
      </c>
      <c r="O58">
        <f>(I58*21)/100</f>
      </c>
      <c t="s">
        <v>28</v>
      </c>
    </row>
    <row r="59" spans="1:5" ht="12.75">
      <c r="A59" s="37" t="s">
        <v>56</v>
      </c>
      <c r="E59" s="38" t="s">
        <v>7418</v>
      </c>
    </row>
    <row r="60" spans="1:5" ht="12.75">
      <c r="A60" s="39" t="s">
        <v>57</v>
      </c>
      <c r="E60" s="40" t="s">
        <v>53</v>
      </c>
    </row>
    <row r="61" spans="1:5" ht="12.75">
      <c r="A61" t="s">
        <v>58</v>
      </c>
      <c r="E61" s="38" t="s">
        <v>53</v>
      </c>
    </row>
    <row r="62" spans="1:18" ht="12.75" customHeight="1">
      <c r="A62" s="6" t="s">
        <v>48</v>
      </c>
      <c s="6"/>
      <c s="44" t="s">
        <v>7419</v>
      </c>
      <c s="6"/>
      <c s="29" t="s">
        <v>7420</v>
      </c>
      <c s="6"/>
      <c s="6"/>
      <c s="6"/>
      <c s="46">
        <f>0+Q62</f>
      </c>
      <c r="O62">
        <f>0+R62</f>
      </c>
      <c r="Q62">
        <f>0+I63+I67+I71+I75+I79</f>
      </c>
      <c>
        <f>0+O63+O67+O71+O75+O79</f>
      </c>
    </row>
    <row r="63" spans="1:16" ht="12.75">
      <c r="A63" s="26" t="s">
        <v>51</v>
      </c>
      <c s="31" t="s">
        <v>186</v>
      </c>
      <c s="31" t="s">
        <v>6049</v>
      </c>
      <c s="26" t="s">
        <v>53</v>
      </c>
      <c s="32" t="s">
        <v>7421</v>
      </c>
      <c s="33" t="s">
        <v>55</v>
      </c>
      <c s="34">
        <v>25</v>
      </c>
      <c s="35">
        <v>0</v>
      </c>
      <c s="36">
        <f>ROUND(ROUND(H63,2)*ROUND(G63,3),2)</f>
      </c>
      <c r="O63">
        <f>(I63*21)/100</f>
      </c>
      <c t="s">
        <v>28</v>
      </c>
    </row>
    <row r="64" spans="1:5" ht="12.75">
      <c r="A64" s="37" t="s">
        <v>56</v>
      </c>
      <c r="E64" s="38" t="s">
        <v>7421</v>
      </c>
    </row>
    <row r="65" spans="1:5" ht="12.75">
      <c r="A65" s="39" t="s">
        <v>57</v>
      </c>
      <c r="E65" s="40" t="s">
        <v>53</v>
      </c>
    </row>
    <row r="66" spans="1:5" ht="12.75">
      <c r="A66" t="s">
        <v>58</v>
      </c>
      <c r="E66" s="38" t="s">
        <v>53</v>
      </c>
    </row>
    <row r="67" spans="1:16" ht="12.75">
      <c r="A67" s="26" t="s">
        <v>51</v>
      </c>
      <c s="31" t="s">
        <v>190</v>
      </c>
      <c s="31" t="s">
        <v>6051</v>
      </c>
      <c s="26" t="s">
        <v>53</v>
      </c>
      <c s="32" t="s">
        <v>7422</v>
      </c>
      <c s="33" t="s">
        <v>55</v>
      </c>
      <c s="34">
        <v>15</v>
      </c>
      <c s="35">
        <v>0</v>
      </c>
      <c s="36">
        <f>ROUND(ROUND(H67,2)*ROUND(G67,3),2)</f>
      </c>
      <c r="O67">
        <f>(I67*21)/100</f>
      </c>
      <c t="s">
        <v>28</v>
      </c>
    </row>
    <row r="68" spans="1:5" ht="12.75">
      <c r="A68" s="37" t="s">
        <v>56</v>
      </c>
      <c r="E68" s="38" t="s">
        <v>7422</v>
      </c>
    </row>
    <row r="69" spans="1:5" ht="12.75">
      <c r="A69" s="39" t="s">
        <v>57</v>
      </c>
      <c r="E69" s="40" t="s">
        <v>53</v>
      </c>
    </row>
    <row r="70" spans="1:5" ht="12.75">
      <c r="A70" t="s">
        <v>58</v>
      </c>
      <c r="E70" s="38" t="s">
        <v>53</v>
      </c>
    </row>
    <row r="71" spans="1:16" ht="12.75">
      <c r="A71" s="26" t="s">
        <v>51</v>
      </c>
      <c s="31" t="s">
        <v>194</v>
      </c>
      <c s="31" t="s">
        <v>7423</v>
      </c>
      <c s="26" t="s">
        <v>53</v>
      </c>
      <c s="32" t="s">
        <v>7424</v>
      </c>
      <c s="33" t="s">
        <v>55</v>
      </c>
      <c s="34">
        <v>6</v>
      </c>
      <c s="35">
        <v>0</v>
      </c>
      <c s="36">
        <f>ROUND(ROUND(H71,2)*ROUND(G71,3),2)</f>
      </c>
      <c r="O71">
        <f>(I71*21)/100</f>
      </c>
      <c t="s">
        <v>28</v>
      </c>
    </row>
    <row r="72" spans="1:5" ht="12.75">
      <c r="A72" s="37" t="s">
        <v>56</v>
      </c>
      <c r="E72" s="38" t="s">
        <v>7424</v>
      </c>
    </row>
    <row r="73" spans="1:5" ht="12.75">
      <c r="A73" s="39" t="s">
        <v>57</v>
      </c>
      <c r="E73" s="40" t="s">
        <v>53</v>
      </c>
    </row>
    <row r="74" spans="1:5" ht="12.75">
      <c r="A74" t="s">
        <v>58</v>
      </c>
      <c r="E74" s="38" t="s">
        <v>53</v>
      </c>
    </row>
    <row r="75" spans="1:16" ht="12.75">
      <c r="A75" s="26" t="s">
        <v>51</v>
      </c>
      <c s="31" t="s">
        <v>198</v>
      </c>
      <c s="31" t="s">
        <v>7425</v>
      </c>
      <c s="26" t="s">
        <v>53</v>
      </c>
      <c s="32" t="s">
        <v>7426</v>
      </c>
      <c s="33" t="s">
        <v>55</v>
      </c>
      <c s="34">
        <v>27</v>
      </c>
      <c s="35">
        <v>0</v>
      </c>
      <c s="36">
        <f>ROUND(ROUND(H75,2)*ROUND(G75,3),2)</f>
      </c>
      <c r="O75">
        <f>(I75*21)/100</f>
      </c>
      <c t="s">
        <v>28</v>
      </c>
    </row>
    <row r="76" spans="1:5" ht="12.75">
      <c r="A76" s="37" t="s">
        <v>56</v>
      </c>
      <c r="E76" s="38" t="s">
        <v>7426</v>
      </c>
    </row>
    <row r="77" spans="1:5" ht="12.75">
      <c r="A77" s="39" t="s">
        <v>57</v>
      </c>
      <c r="E77" s="40" t="s">
        <v>53</v>
      </c>
    </row>
    <row r="78" spans="1:5" ht="12.75">
      <c r="A78" t="s">
        <v>58</v>
      </c>
      <c r="E78" s="38" t="s">
        <v>53</v>
      </c>
    </row>
    <row r="79" spans="1:16" ht="12.75">
      <c r="A79" s="26" t="s">
        <v>51</v>
      </c>
      <c s="31" t="s">
        <v>302</v>
      </c>
      <c s="31" t="s">
        <v>7427</v>
      </c>
      <c s="26" t="s">
        <v>53</v>
      </c>
      <c s="32" t="s">
        <v>7428</v>
      </c>
      <c s="33" t="s">
        <v>55</v>
      </c>
      <c s="34">
        <v>17</v>
      </c>
      <c s="35">
        <v>0</v>
      </c>
      <c s="36">
        <f>ROUND(ROUND(H79,2)*ROUND(G79,3),2)</f>
      </c>
      <c r="O79">
        <f>(I79*21)/100</f>
      </c>
      <c t="s">
        <v>28</v>
      </c>
    </row>
    <row r="80" spans="1:5" ht="12.75">
      <c r="A80" s="37" t="s">
        <v>56</v>
      </c>
      <c r="E80" s="38" t="s">
        <v>7428</v>
      </c>
    </row>
    <row r="81" spans="1:5" ht="12.75">
      <c r="A81" s="39" t="s">
        <v>57</v>
      </c>
      <c r="E81" s="40" t="s">
        <v>53</v>
      </c>
    </row>
    <row r="82" spans="1:5" ht="12.75">
      <c r="A82" t="s">
        <v>58</v>
      </c>
      <c r="E82" s="38" t="s">
        <v>53</v>
      </c>
    </row>
    <row r="83" spans="1:18" ht="12.75" customHeight="1">
      <c r="A83" s="6" t="s">
        <v>48</v>
      </c>
      <c s="6"/>
      <c s="44" t="s">
        <v>7429</v>
      </c>
      <c s="6"/>
      <c s="29" t="s">
        <v>7430</v>
      </c>
      <c s="6"/>
      <c s="6"/>
      <c s="6"/>
      <c s="46">
        <f>0+Q83</f>
      </c>
      <c r="O83">
        <f>0+R83</f>
      </c>
      <c r="Q83">
        <f>0+I84+I88+I92+I96</f>
      </c>
      <c>
        <f>0+O84+O88+O92+O96</f>
      </c>
    </row>
    <row r="84" spans="1:16" ht="12.75">
      <c r="A84" s="26" t="s">
        <v>51</v>
      </c>
      <c s="31" t="s">
        <v>306</v>
      </c>
      <c s="31" t="s">
        <v>7431</v>
      </c>
      <c s="26" t="s">
        <v>53</v>
      </c>
      <c s="32" t="s">
        <v>7432</v>
      </c>
      <c s="33" t="s">
        <v>55</v>
      </c>
      <c s="34">
        <v>45</v>
      </c>
      <c s="35">
        <v>0</v>
      </c>
      <c s="36">
        <f>ROUND(ROUND(H84,2)*ROUND(G84,3),2)</f>
      </c>
      <c r="O84">
        <f>(I84*21)/100</f>
      </c>
      <c t="s">
        <v>28</v>
      </c>
    </row>
    <row r="85" spans="1:5" ht="12.75">
      <c r="A85" s="37" t="s">
        <v>56</v>
      </c>
      <c r="E85" s="38" t="s">
        <v>7432</v>
      </c>
    </row>
    <row r="86" spans="1:5" ht="12.75">
      <c r="A86" s="39" t="s">
        <v>57</v>
      </c>
      <c r="E86" s="40" t="s">
        <v>53</v>
      </c>
    </row>
    <row r="87" spans="1:5" ht="12.75">
      <c r="A87" t="s">
        <v>58</v>
      </c>
      <c r="E87" s="38" t="s">
        <v>53</v>
      </c>
    </row>
    <row r="88" spans="1:16" ht="12.75">
      <c r="A88" s="26" t="s">
        <v>51</v>
      </c>
      <c s="31" t="s">
        <v>310</v>
      </c>
      <c s="31" t="s">
        <v>7433</v>
      </c>
      <c s="26" t="s">
        <v>53</v>
      </c>
      <c s="32" t="s">
        <v>7434</v>
      </c>
      <c s="33" t="s">
        <v>55</v>
      </c>
      <c s="34">
        <v>10</v>
      </c>
      <c s="35">
        <v>0</v>
      </c>
      <c s="36">
        <f>ROUND(ROUND(H88,2)*ROUND(G88,3),2)</f>
      </c>
      <c r="O88">
        <f>(I88*21)/100</f>
      </c>
      <c t="s">
        <v>28</v>
      </c>
    </row>
    <row r="89" spans="1:5" ht="12.75">
      <c r="A89" s="37" t="s">
        <v>56</v>
      </c>
      <c r="E89" s="38" t="s">
        <v>7434</v>
      </c>
    </row>
    <row r="90" spans="1:5" ht="12.75">
      <c r="A90" s="39" t="s">
        <v>57</v>
      </c>
      <c r="E90" s="40" t="s">
        <v>53</v>
      </c>
    </row>
    <row r="91" spans="1:5" ht="12.75">
      <c r="A91" t="s">
        <v>58</v>
      </c>
      <c r="E91" s="38" t="s">
        <v>53</v>
      </c>
    </row>
    <row r="92" spans="1:16" ht="12.75">
      <c r="A92" s="26" t="s">
        <v>51</v>
      </c>
      <c s="31" t="s">
        <v>202</v>
      </c>
      <c s="31" t="s">
        <v>7435</v>
      </c>
      <c s="26" t="s">
        <v>53</v>
      </c>
      <c s="32" t="s">
        <v>7436</v>
      </c>
      <c s="33" t="s">
        <v>55</v>
      </c>
      <c s="34">
        <v>16</v>
      </c>
      <c s="35">
        <v>0</v>
      </c>
      <c s="36">
        <f>ROUND(ROUND(H92,2)*ROUND(G92,3),2)</f>
      </c>
      <c r="O92">
        <f>(I92*21)/100</f>
      </c>
      <c t="s">
        <v>28</v>
      </c>
    </row>
    <row r="93" spans="1:5" ht="12.75">
      <c r="A93" s="37" t="s">
        <v>56</v>
      </c>
      <c r="E93" s="38" t="s">
        <v>7436</v>
      </c>
    </row>
    <row r="94" spans="1:5" ht="12.75">
      <c r="A94" s="39" t="s">
        <v>57</v>
      </c>
      <c r="E94" s="40" t="s">
        <v>53</v>
      </c>
    </row>
    <row r="95" spans="1:5" ht="12.75">
      <c r="A95" t="s">
        <v>58</v>
      </c>
      <c r="E95" s="38" t="s">
        <v>53</v>
      </c>
    </row>
    <row r="96" spans="1:16" ht="12.75">
      <c r="A96" s="26" t="s">
        <v>51</v>
      </c>
      <c s="31" t="s">
        <v>206</v>
      </c>
      <c s="31" t="s">
        <v>7437</v>
      </c>
      <c s="26" t="s">
        <v>53</v>
      </c>
      <c s="32" t="s">
        <v>7438</v>
      </c>
      <c s="33" t="s">
        <v>55</v>
      </c>
      <c s="34">
        <v>17</v>
      </c>
      <c s="35">
        <v>0</v>
      </c>
      <c s="36">
        <f>ROUND(ROUND(H96,2)*ROUND(G96,3),2)</f>
      </c>
      <c r="O96">
        <f>(I96*21)/100</f>
      </c>
      <c t="s">
        <v>28</v>
      </c>
    </row>
    <row r="97" spans="1:5" ht="12.75">
      <c r="A97" s="37" t="s">
        <v>56</v>
      </c>
      <c r="E97" s="38" t="s">
        <v>7438</v>
      </c>
    </row>
    <row r="98" spans="1:5" ht="12.75">
      <c r="A98" s="39" t="s">
        <v>57</v>
      </c>
      <c r="E98" s="40" t="s">
        <v>53</v>
      </c>
    </row>
    <row r="99" spans="1:5" ht="12.75">
      <c r="A99" t="s">
        <v>58</v>
      </c>
      <c r="E99" s="38" t="s">
        <v>53</v>
      </c>
    </row>
    <row r="100" spans="1:18" ht="12.75" customHeight="1">
      <c r="A100" s="6" t="s">
        <v>48</v>
      </c>
      <c s="6"/>
      <c s="44" t="s">
        <v>7439</v>
      </c>
      <c s="6"/>
      <c s="29" t="s">
        <v>7440</v>
      </c>
      <c s="6"/>
      <c s="6"/>
      <c s="6"/>
      <c s="46">
        <f>0+Q100</f>
      </c>
      <c r="O100">
        <f>0+R100</f>
      </c>
      <c r="Q100">
        <f>0+I101+I105+I109</f>
      </c>
      <c>
        <f>0+O101+O105+O109</f>
      </c>
    </row>
    <row r="101" spans="1:16" ht="12.75">
      <c r="A101" s="26" t="s">
        <v>51</v>
      </c>
      <c s="31" t="s">
        <v>210</v>
      </c>
      <c s="31" t="s">
        <v>7441</v>
      </c>
      <c s="26" t="s">
        <v>53</v>
      </c>
      <c s="32" t="s">
        <v>7442</v>
      </c>
      <c s="33" t="s">
        <v>55</v>
      </c>
      <c s="34">
        <v>70</v>
      </c>
      <c s="35">
        <v>0</v>
      </c>
      <c s="36">
        <f>ROUND(ROUND(H101,2)*ROUND(G101,3),2)</f>
      </c>
      <c r="O101">
        <f>(I101*21)/100</f>
      </c>
      <c t="s">
        <v>28</v>
      </c>
    </row>
    <row r="102" spans="1:5" ht="12.75">
      <c r="A102" s="37" t="s">
        <v>56</v>
      </c>
      <c r="E102" s="38" t="s">
        <v>7442</v>
      </c>
    </row>
    <row r="103" spans="1:5" ht="12.75">
      <c r="A103" s="39" t="s">
        <v>57</v>
      </c>
      <c r="E103" s="40" t="s">
        <v>53</v>
      </c>
    </row>
    <row r="104" spans="1:5" ht="12.75">
      <c r="A104" t="s">
        <v>58</v>
      </c>
      <c r="E104" s="38" t="s">
        <v>53</v>
      </c>
    </row>
    <row r="105" spans="1:16" ht="12.75">
      <c r="A105" s="26" t="s">
        <v>51</v>
      </c>
      <c s="31" t="s">
        <v>214</v>
      </c>
      <c s="31" t="s">
        <v>7443</v>
      </c>
      <c s="26" t="s">
        <v>53</v>
      </c>
      <c s="32" t="s">
        <v>7444</v>
      </c>
      <c s="33" t="s">
        <v>55</v>
      </c>
      <c s="34">
        <v>45</v>
      </c>
      <c s="35">
        <v>0</v>
      </c>
      <c s="36">
        <f>ROUND(ROUND(H105,2)*ROUND(G105,3),2)</f>
      </c>
      <c r="O105">
        <f>(I105*21)/100</f>
      </c>
      <c t="s">
        <v>28</v>
      </c>
    </row>
    <row r="106" spans="1:5" ht="12.75">
      <c r="A106" s="37" t="s">
        <v>56</v>
      </c>
      <c r="E106" s="38" t="s">
        <v>7444</v>
      </c>
    </row>
    <row r="107" spans="1:5" ht="12.75">
      <c r="A107" s="39" t="s">
        <v>57</v>
      </c>
      <c r="E107" s="40" t="s">
        <v>53</v>
      </c>
    </row>
    <row r="108" spans="1:5" ht="12.75">
      <c r="A108" t="s">
        <v>58</v>
      </c>
      <c r="E108" s="38" t="s">
        <v>53</v>
      </c>
    </row>
    <row r="109" spans="1:16" ht="12.75">
      <c r="A109" s="26" t="s">
        <v>51</v>
      </c>
      <c s="31" t="s">
        <v>218</v>
      </c>
      <c s="31" t="s">
        <v>7445</v>
      </c>
      <c s="26" t="s">
        <v>53</v>
      </c>
      <c s="32" t="s">
        <v>7446</v>
      </c>
      <c s="33" t="s">
        <v>55</v>
      </c>
      <c s="34">
        <v>23</v>
      </c>
      <c s="35">
        <v>0</v>
      </c>
      <c s="36">
        <f>ROUND(ROUND(H109,2)*ROUND(G109,3),2)</f>
      </c>
      <c r="O109">
        <f>(I109*21)/100</f>
      </c>
      <c t="s">
        <v>28</v>
      </c>
    </row>
    <row r="110" spans="1:5" ht="12.75">
      <c r="A110" s="37" t="s">
        <v>56</v>
      </c>
      <c r="E110" s="38" t="s">
        <v>7446</v>
      </c>
    </row>
    <row r="111" spans="1:5" ht="12.75">
      <c r="A111" s="39" t="s">
        <v>57</v>
      </c>
      <c r="E111" s="40" t="s">
        <v>53</v>
      </c>
    </row>
    <row r="112" spans="1:5" ht="12.75">
      <c r="A112" t="s">
        <v>58</v>
      </c>
      <c r="E112" s="38" t="s">
        <v>53</v>
      </c>
    </row>
    <row r="113" spans="1:18" ht="12.75" customHeight="1">
      <c r="A113" s="6" t="s">
        <v>48</v>
      </c>
      <c s="6"/>
      <c s="44" t="s">
        <v>7447</v>
      </c>
      <c s="6"/>
      <c s="29" t="s">
        <v>7448</v>
      </c>
      <c s="6"/>
      <c s="6"/>
      <c s="6"/>
      <c s="46">
        <f>0+Q113</f>
      </c>
      <c r="O113">
        <f>0+R113</f>
      </c>
      <c r="Q113">
        <f>0+I114+I118</f>
      </c>
      <c>
        <f>0+O114+O118</f>
      </c>
    </row>
    <row r="114" spans="1:16" ht="12.75">
      <c r="A114" s="26" t="s">
        <v>51</v>
      </c>
      <c s="31" t="s">
        <v>222</v>
      </c>
      <c s="31" t="s">
        <v>7449</v>
      </c>
      <c s="26" t="s">
        <v>53</v>
      </c>
      <c s="32" t="s">
        <v>7442</v>
      </c>
      <c s="33" t="s">
        <v>55</v>
      </c>
      <c s="34">
        <v>40</v>
      </c>
      <c s="35">
        <v>0</v>
      </c>
      <c s="36">
        <f>ROUND(ROUND(H114,2)*ROUND(G114,3),2)</f>
      </c>
      <c r="O114">
        <f>(I114*21)/100</f>
      </c>
      <c t="s">
        <v>28</v>
      </c>
    </row>
    <row r="115" spans="1:5" ht="12.75">
      <c r="A115" s="37" t="s">
        <v>56</v>
      </c>
      <c r="E115" s="38" t="s">
        <v>7442</v>
      </c>
    </row>
    <row r="116" spans="1:5" ht="12.75">
      <c r="A116" s="39" t="s">
        <v>57</v>
      </c>
      <c r="E116" s="40" t="s">
        <v>53</v>
      </c>
    </row>
    <row r="117" spans="1:5" ht="12.75">
      <c r="A117" t="s">
        <v>58</v>
      </c>
      <c r="E117" s="38" t="s">
        <v>53</v>
      </c>
    </row>
    <row r="118" spans="1:16" ht="12.75">
      <c r="A118" s="26" t="s">
        <v>51</v>
      </c>
      <c s="31" t="s">
        <v>314</v>
      </c>
      <c s="31" t="s">
        <v>7450</v>
      </c>
      <c s="26" t="s">
        <v>53</v>
      </c>
      <c s="32" t="s">
        <v>7444</v>
      </c>
      <c s="33" t="s">
        <v>55</v>
      </c>
      <c s="34">
        <v>34</v>
      </c>
      <c s="35">
        <v>0</v>
      </c>
      <c s="36">
        <f>ROUND(ROUND(H118,2)*ROUND(G118,3),2)</f>
      </c>
      <c r="O118">
        <f>(I118*21)/100</f>
      </c>
      <c t="s">
        <v>28</v>
      </c>
    </row>
    <row r="119" spans="1:5" ht="12.75">
      <c r="A119" s="37" t="s">
        <v>56</v>
      </c>
      <c r="E119" s="38" t="s">
        <v>7444</v>
      </c>
    </row>
    <row r="120" spans="1:5" ht="12.75">
      <c r="A120" s="39" t="s">
        <v>57</v>
      </c>
      <c r="E120" s="40" t="s">
        <v>53</v>
      </c>
    </row>
    <row r="121" spans="1:5" ht="12.75">
      <c r="A121" t="s">
        <v>58</v>
      </c>
      <c r="E121" s="38" t="s">
        <v>53</v>
      </c>
    </row>
    <row r="122" spans="1:18" ht="12.75" customHeight="1">
      <c r="A122" s="6" t="s">
        <v>48</v>
      </c>
      <c s="6"/>
      <c s="44" t="s">
        <v>7451</v>
      </c>
      <c s="6"/>
      <c s="29" t="s">
        <v>7452</v>
      </c>
      <c s="6"/>
      <c s="6"/>
      <c s="6"/>
      <c s="46">
        <f>0+Q122</f>
      </c>
      <c r="O122">
        <f>0+R122</f>
      </c>
      <c r="Q122">
        <f>0+I123</f>
      </c>
      <c>
        <f>0+O123</f>
      </c>
    </row>
    <row r="123" spans="1:16" ht="12.75">
      <c r="A123" s="26" t="s">
        <v>51</v>
      </c>
      <c s="31" t="s">
        <v>95</v>
      </c>
      <c s="31" t="s">
        <v>7453</v>
      </c>
      <c s="26" t="s">
        <v>53</v>
      </c>
      <c s="32" t="s">
        <v>7454</v>
      </c>
      <c s="33" t="s">
        <v>65</v>
      </c>
      <c s="34">
        <v>54</v>
      </c>
      <c s="35">
        <v>0</v>
      </c>
      <c s="36">
        <f>ROUND(ROUND(H123,2)*ROUND(G123,3),2)</f>
      </c>
      <c r="O123">
        <f>(I123*21)/100</f>
      </c>
      <c t="s">
        <v>28</v>
      </c>
    </row>
    <row r="124" spans="1:5" ht="12.75">
      <c r="A124" s="37" t="s">
        <v>56</v>
      </c>
      <c r="E124" s="38" t="s">
        <v>7454</v>
      </c>
    </row>
    <row r="125" spans="1:5" ht="12.75">
      <c r="A125" s="39" t="s">
        <v>57</v>
      </c>
      <c r="E125" s="40" t="s">
        <v>53</v>
      </c>
    </row>
    <row r="126" spans="1:5" ht="12.75">
      <c r="A126" t="s">
        <v>58</v>
      </c>
      <c r="E126" s="38" t="s">
        <v>53</v>
      </c>
    </row>
    <row r="127" spans="1:18" ht="12.75" customHeight="1">
      <c r="A127" s="6" t="s">
        <v>48</v>
      </c>
      <c s="6"/>
      <c s="44" t="s">
        <v>7455</v>
      </c>
      <c s="6"/>
      <c s="29" t="s">
        <v>7456</v>
      </c>
      <c s="6"/>
      <c s="6"/>
      <c s="6"/>
      <c s="46">
        <f>0+Q127</f>
      </c>
      <c r="O127">
        <f>0+R127</f>
      </c>
      <c r="Q127">
        <f>0+I128</f>
      </c>
      <c>
        <f>0+O128</f>
      </c>
    </row>
    <row r="128" spans="1:16" ht="12.75">
      <c r="A128" s="26" t="s">
        <v>51</v>
      </c>
      <c s="31" t="s">
        <v>226</v>
      </c>
      <c s="31" t="s">
        <v>7457</v>
      </c>
      <c s="26" t="s">
        <v>53</v>
      </c>
      <c s="32" t="s">
        <v>7458</v>
      </c>
      <c s="33" t="s">
        <v>892</v>
      </c>
      <c s="34">
        <v>1</v>
      </c>
      <c s="35">
        <v>0</v>
      </c>
      <c s="36">
        <f>ROUND(ROUND(H128,2)*ROUND(G128,3),2)</f>
      </c>
      <c r="O128">
        <f>(I128*21)/100</f>
      </c>
      <c t="s">
        <v>28</v>
      </c>
    </row>
    <row r="129" spans="1:5" ht="12.75">
      <c r="A129" s="37" t="s">
        <v>56</v>
      </c>
      <c r="E129" s="38" t="s">
        <v>7458</v>
      </c>
    </row>
    <row r="130" spans="1:5" ht="12.75">
      <c r="A130" s="39" t="s">
        <v>57</v>
      </c>
      <c r="E130" s="40" t="s">
        <v>53</v>
      </c>
    </row>
    <row r="131" spans="1:5" ht="12.75">
      <c r="A131" t="s">
        <v>58</v>
      </c>
      <c r="E131" s="38" t="s">
        <v>53</v>
      </c>
    </row>
    <row r="132" spans="1:18" ht="12.75" customHeight="1">
      <c r="A132" s="6" t="s">
        <v>48</v>
      </c>
      <c s="6"/>
      <c s="44" t="s">
        <v>7459</v>
      </c>
      <c s="6"/>
      <c s="29" t="s">
        <v>7460</v>
      </c>
      <c s="6"/>
      <c s="6"/>
      <c s="6"/>
      <c s="46">
        <f>0+Q132</f>
      </c>
      <c r="O132">
        <f>0+R132</f>
      </c>
      <c r="Q132">
        <f>0+I133+I137</f>
      </c>
      <c>
        <f>0+O133+O137</f>
      </c>
    </row>
    <row r="133" spans="1:16" ht="12.75">
      <c r="A133" s="26" t="s">
        <v>51</v>
      </c>
      <c s="31" t="s">
        <v>230</v>
      </c>
      <c s="31" t="s">
        <v>7461</v>
      </c>
      <c s="26" t="s">
        <v>53</v>
      </c>
      <c s="32" t="s">
        <v>7462</v>
      </c>
      <c s="33" t="s">
        <v>892</v>
      </c>
      <c s="34">
        <v>7</v>
      </c>
      <c s="35">
        <v>0</v>
      </c>
      <c s="36">
        <f>ROUND(ROUND(H133,2)*ROUND(G133,3),2)</f>
      </c>
      <c r="O133">
        <f>(I133*21)/100</f>
      </c>
      <c t="s">
        <v>28</v>
      </c>
    </row>
    <row r="134" spans="1:5" ht="12.75">
      <c r="A134" s="37" t="s">
        <v>56</v>
      </c>
      <c r="E134" s="38" t="s">
        <v>7462</v>
      </c>
    </row>
    <row r="135" spans="1:5" ht="12.75">
      <c r="A135" s="39" t="s">
        <v>57</v>
      </c>
      <c r="E135" s="40" t="s">
        <v>53</v>
      </c>
    </row>
    <row r="136" spans="1:5" ht="12.75">
      <c r="A136" t="s">
        <v>58</v>
      </c>
      <c r="E136" s="38" t="s">
        <v>53</v>
      </c>
    </row>
    <row r="137" spans="1:16" ht="12.75">
      <c r="A137" s="26" t="s">
        <v>51</v>
      </c>
      <c s="31" t="s">
        <v>234</v>
      </c>
      <c s="31" t="s">
        <v>7463</v>
      </c>
      <c s="26" t="s">
        <v>53</v>
      </c>
      <c s="32" t="s">
        <v>7464</v>
      </c>
      <c s="33" t="s">
        <v>892</v>
      </c>
      <c s="34">
        <v>4</v>
      </c>
      <c s="35">
        <v>0</v>
      </c>
      <c s="36">
        <f>ROUND(ROUND(H137,2)*ROUND(G137,3),2)</f>
      </c>
      <c r="O137">
        <f>(I137*21)/100</f>
      </c>
      <c t="s">
        <v>28</v>
      </c>
    </row>
    <row r="138" spans="1:5" ht="12.75">
      <c r="A138" s="37" t="s">
        <v>56</v>
      </c>
      <c r="E138" s="38" t="s">
        <v>7464</v>
      </c>
    </row>
    <row r="139" spans="1:5" ht="12.75">
      <c r="A139" s="39" t="s">
        <v>57</v>
      </c>
      <c r="E139" s="40" t="s">
        <v>53</v>
      </c>
    </row>
    <row r="140" spans="1:5" ht="12.75">
      <c r="A140" t="s">
        <v>58</v>
      </c>
      <c r="E140" s="38" t="s">
        <v>53</v>
      </c>
    </row>
    <row r="141" spans="1:18" ht="12.75" customHeight="1">
      <c r="A141" s="6" t="s">
        <v>48</v>
      </c>
      <c s="6"/>
      <c s="44" t="s">
        <v>7465</v>
      </c>
      <c s="6"/>
      <c s="29" t="s">
        <v>7466</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238</v>
      </c>
      <c s="31" t="s">
        <v>7467</v>
      </c>
      <c s="26" t="s">
        <v>53</v>
      </c>
      <c s="32" t="s">
        <v>7468</v>
      </c>
      <c s="33" t="s">
        <v>892</v>
      </c>
      <c s="34">
        <v>12</v>
      </c>
      <c s="35">
        <v>0</v>
      </c>
      <c s="36">
        <f>ROUND(ROUND(H142,2)*ROUND(G142,3),2)</f>
      </c>
      <c r="O142">
        <f>(I142*21)/100</f>
      </c>
      <c t="s">
        <v>28</v>
      </c>
    </row>
    <row r="143" spans="1:5" ht="12.75">
      <c r="A143" s="37" t="s">
        <v>56</v>
      </c>
      <c r="E143" s="38" t="s">
        <v>7468</v>
      </c>
    </row>
    <row r="144" spans="1:5" ht="12.75">
      <c r="A144" s="39" t="s">
        <v>57</v>
      </c>
      <c r="E144" s="40" t="s">
        <v>53</v>
      </c>
    </row>
    <row r="145" spans="1:5" ht="12.75">
      <c r="A145" t="s">
        <v>58</v>
      </c>
      <c r="E145" s="38" t="s">
        <v>53</v>
      </c>
    </row>
    <row r="146" spans="1:16" ht="12.75">
      <c r="A146" s="26" t="s">
        <v>51</v>
      </c>
      <c s="31" t="s">
        <v>318</v>
      </c>
      <c s="31" t="s">
        <v>7469</v>
      </c>
      <c s="26" t="s">
        <v>53</v>
      </c>
      <c s="32" t="s">
        <v>7470</v>
      </c>
      <c s="33" t="s">
        <v>892</v>
      </c>
      <c s="34">
        <v>7</v>
      </c>
      <c s="35">
        <v>0</v>
      </c>
      <c s="36">
        <f>ROUND(ROUND(H146,2)*ROUND(G146,3),2)</f>
      </c>
      <c r="O146">
        <f>(I146*21)/100</f>
      </c>
      <c t="s">
        <v>28</v>
      </c>
    </row>
    <row r="147" spans="1:5" ht="12.75">
      <c r="A147" s="37" t="s">
        <v>56</v>
      </c>
      <c r="E147" s="38" t="s">
        <v>7470</v>
      </c>
    </row>
    <row r="148" spans="1:5" ht="12.75">
      <c r="A148" s="39" t="s">
        <v>57</v>
      </c>
      <c r="E148" s="40" t="s">
        <v>53</v>
      </c>
    </row>
    <row r="149" spans="1:5" ht="12.75">
      <c r="A149" t="s">
        <v>58</v>
      </c>
      <c r="E149" s="38" t="s">
        <v>53</v>
      </c>
    </row>
    <row r="150" spans="1:16" ht="12.75">
      <c r="A150" s="26" t="s">
        <v>51</v>
      </c>
      <c s="31" t="s">
        <v>242</v>
      </c>
      <c s="31" t="s">
        <v>7471</v>
      </c>
      <c s="26" t="s">
        <v>53</v>
      </c>
      <c s="32" t="s">
        <v>7472</v>
      </c>
      <c s="33" t="s">
        <v>892</v>
      </c>
      <c s="34">
        <v>4</v>
      </c>
      <c s="35">
        <v>0</v>
      </c>
      <c s="36">
        <f>ROUND(ROUND(H150,2)*ROUND(G150,3),2)</f>
      </c>
      <c r="O150">
        <f>(I150*21)/100</f>
      </c>
      <c t="s">
        <v>28</v>
      </c>
    </row>
    <row r="151" spans="1:5" ht="12.75">
      <c r="A151" s="37" t="s">
        <v>56</v>
      </c>
      <c r="E151" s="38" t="s">
        <v>7472</v>
      </c>
    </row>
    <row r="152" spans="1:5" ht="12.75">
      <c r="A152" s="39" t="s">
        <v>57</v>
      </c>
      <c r="E152" s="40" t="s">
        <v>53</v>
      </c>
    </row>
    <row r="153" spans="1:5" ht="12.75">
      <c r="A153" t="s">
        <v>58</v>
      </c>
      <c r="E153" s="38" t="s">
        <v>53</v>
      </c>
    </row>
    <row r="154" spans="1:16" ht="12.75">
      <c r="A154" s="26" t="s">
        <v>51</v>
      </c>
      <c s="31" t="s">
        <v>246</v>
      </c>
      <c s="31" t="s">
        <v>7473</v>
      </c>
      <c s="26" t="s">
        <v>53</v>
      </c>
      <c s="32" t="s">
        <v>7474</v>
      </c>
      <c s="33" t="s">
        <v>892</v>
      </c>
      <c s="34">
        <v>6</v>
      </c>
      <c s="35">
        <v>0</v>
      </c>
      <c s="36">
        <f>ROUND(ROUND(H154,2)*ROUND(G154,3),2)</f>
      </c>
      <c r="O154">
        <f>(I154*21)/100</f>
      </c>
      <c t="s">
        <v>28</v>
      </c>
    </row>
    <row r="155" spans="1:5" ht="12.75">
      <c r="A155" s="37" t="s">
        <v>56</v>
      </c>
      <c r="E155" s="38" t="s">
        <v>7474</v>
      </c>
    </row>
    <row r="156" spans="1:5" ht="12.75">
      <c r="A156" s="39" t="s">
        <v>57</v>
      </c>
      <c r="E156" s="40" t="s">
        <v>53</v>
      </c>
    </row>
    <row r="157" spans="1:5" ht="12.75">
      <c r="A157" t="s">
        <v>58</v>
      </c>
      <c r="E157" s="38" t="s">
        <v>53</v>
      </c>
    </row>
    <row r="158" spans="1:16" ht="12.75">
      <c r="A158" s="26" t="s">
        <v>51</v>
      </c>
      <c s="31" t="s">
        <v>250</v>
      </c>
      <c s="31" t="s">
        <v>7475</v>
      </c>
      <c s="26" t="s">
        <v>53</v>
      </c>
      <c s="32" t="s">
        <v>7476</v>
      </c>
      <c s="33" t="s">
        <v>892</v>
      </c>
      <c s="34">
        <v>1</v>
      </c>
      <c s="35">
        <v>0</v>
      </c>
      <c s="36">
        <f>ROUND(ROUND(H158,2)*ROUND(G158,3),2)</f>
      </c>
      <c r="O158">
        <f>(I158*21)/100</f>
      </c>
      <c t="s">
        <v>28</v>
      </c>
    </row>
    <row r="159" spans="1:5" ht="12.75">
      <c r="A159" s="37" t="s">
        <v>56</v>
      </c>
      <c r="E159" s="38" t="s">
        <v>7476</v>
      </c>
    </row>
    <row r="160" spans="1:5" ht="12.75">
      <c r="A160" s="39" t="s">
        <v>57</v>
      </c>
      <c r="E160" s="40" t="s">
        <v>53</v>
      </c>
    </row>
    <row r="161" spans="1:5" ht="12.75">
      <c r="A161" t="s">
        <v>58</v>
      </c>
      <c r="E161" s="38" t="s">
        <v>53</v>
      </c>
    </row>
    <row r="162" spans="1:16" ht="12.75">
      <c r="A162" s="26" t="s">
        <v>51</v>
      </c>
      <c s="31" t="s">
        <v>254</v>
      </c>
      <c s="31" t="s">
        <v>7477</v>
      </c>
      <c s="26" t="s">
        <v>53</v>
      </c>
      <c s="32" t="s">
        <v>7478</v>
      </c>
      <c s="33" t="s">
        <v>892</v>
      </c>
      <c s="34">
        <v>5</v>
      </c>
      <c s="35">
        <v>0</v>
      </c>
      <c s="36">
        <f>ROUND(ROUND(H162,2)*ROUND(G162,3),2)</f>
      </c>
      <c r="O162">
        <f>(I162*21)/100</f>
      </c>
      <c t="s">
        <v>28</v>
      </c>
    </row>
    <row r="163" spans="1:5" ht="12.75">
      <c r="A163" s="37" t="s">
        <v>56</v>
      </c>
      <c r="E163" s="38" t="s">
        <v>7478</v>
      </c>
    </row>
    <row r="164" spans="1:5" ht="12.75">
      <c r="A164" s="39" t="s">
        <v>57</v>
      </c>
      <c r="E164" s="40" t="s">
        <v>53</v>
      </c>
    </row>
    <row r="165" spans="1:5" ht="12.75">
      <c r="A165" t="s">
        <v>58</v>
      </c>
      <c r="E165" s="38" t="s">
        <v>53</v>
      </c>
    </row>
    <row r="166" spans="1:16" ht="12.75">
      <c r="A166" s="26" t="s">
        <v>51</v>
      </c>
      <c s="31" t="s">
        <v>322</v>
      </c>
      <c s="31" t="s">
        <v>7479</v>
      </c>
      <c s="26" t="s">
        <v>53</v>
      </c>
      <c s="32" t="s">
        <v>7480</v>
      </c>
      <c s="33" t="s">
        <v>892</v>
      </c>
      <c s="34">
        <v>2</v>
      </c>
      <c s="35">
        <v>0</v>
      </c>
      <c s="36">
        <f>ROUND(ROUND(H166,2)*ROUND(G166,3),2)</f>
      </c>
      <c r="O166">
        <f>(I166*21)/100</f>
      </c>
      <c t="s">
        <v>28</v>
      </c>
    </row>
    <row r="167" spans="1:5" ht="12.75">
      <c r="A167" s="37" t="s">
        <v>56</v>
      </c>
      <c r="E167" s="38" t="s">
        <v>7480</v>
      </c>
    </row>
    <row r="168" spans="1:5" ht="12.75">
      <c r="A168" s="39" t="s">
        <v>57</v>
      </c>
      <c r="E168" s="40" t="s">
        <v>53</v>
      </c>
    </row>
    <row r="169" spans="1:5" ht="12.75">
      <c r="A169" t="s">
        <v>58</v>
      </c>
      <c r="E169" s="38" t="s">
        <v>53</v>
      </c>
    </row>
    <row r="170" spans="1:16" ht="12.75">
      <c r="A170" s="26" t="s">
        <v>51</v>
      </c>
      <c s="31" t="s">
        <v>258</v>
      </c>
      <c s="31" t="s">
        <v>7481</v>
      </c>
      <c s="26" t="s">
        <v>53</v>
      </c>
      <c s="32" t="s">
        <v>7482</v>
      </c>
      <c s="33" t="s">
        <v>892</v>
      </c>
      <c s="34">
        <v>1</v>
      </c>
      <c s="35">
        <v>0</v>
      </c>
      <c s="36">
        <f>ROUND(ROUND(H170,2)*ROUND(G170,3),2)</f>
      </c>
      <c r="O170">
        <f>(I170*21)/100</f>
      </c>
      <c t="s">
        <v>28</v>
      </c>
    </row>
    <row r="171" spans="1:5" ht="12.75">
      <c r="A171" s="37" t="s">
        <v>56</v>
      </c>
      <c r="E171" s="38" t="s">
        <v>7482</v>
      </c>
    </row>
    <row r="172" spans="1:5" ht="12.75">
      <c r="A172" s="39" t="s">
        <v>57</v>
      </c>
      <c r="E172" s="40" t="s">
        <v>53</v>
      </c>
    </row>
    <row r="173" spans="1:5" ht="12.75">
      <c r="A173" t="s">
        <v>58</v>
      </c>
      <c r="E173" s="38" t="s">
        <v>53</v>
      </c>
    </row>
    <row r="174" spans="1:16" ht="12.75">
      <c r="A174" s="26" t="s">
        <v>51</v>
      </c>
      <c s="31" t="s">
        <v>262</v>
      </c>
      <c s="31" t="s">
        <v>7483</v>
      </c>
      <c s="26" t="s">
        <v>53</v>
      </c>
      <c s="32" t="s">
        <v>7484</v>
      </c>
      <c s="33" t="s">
        <v>892</v>
      </c>
      <c s="34">
        <v>1</v>
      </c>
      <c s="35">
        <v>0</v>
      </c>
      <c s="36">
        <f>ROUND(ROUND(H174,2)*ROUND(G174,3),2)</f>
      </c>
      <c r="O174">
        <f>(I174*21)/100</f>
      </c>
      <c t="s">
        <v>28</v>
      </c>
    </row>
    <row r="175" spans="1:5" ht="12.75">
      <c r="A175" s="37" t="s">
        <v>56</v>
      </c>
      <c r="E175" s="38" t="s">
        <v>7484</v>
      </c>
    </row>
    <row r="176" spans="1:5" ht="12.75">
      <c r="A176" s="39" t="s">
        <v>57</v>
      </c>
      <c r="E176" s="40" t="s">
        <v>53</v>
      </c>
    </row>
    <row r="177" spans="1:5" ht="12.75">
      <c r="A177" t="s">
        <v>58</v>
      </c>
      <c r="E177" s="38" t="s">
        <v>53</v>
      </c>
    </row>
    <row r="178" spans="1:16" ht="12.75">
      <c r="A178" s="26" t="s">
        <v>51</v>
      </c>
      <c s="31" t="s">
        <v>266</v>
      </c>
      <c s="31" t="s">
        <v>7485</v>
      </c>
      <c s="26" t="s">
        <v>53</v>
      </c>
      <c s="32" t="s">
        <v>7486</v>
      </c>
      <c s="33" t="s">
        <v>892</v>
      </c>
      <c s="34">
        <v>1</v>
      </c>
      <c s="35">
        <v>0</v>
      </c>
      <c s="36">
        <f>ROUND(ROUND(H178,2)*ROUND(G178,3),2)</f>
      </c>
      <c r="O178">
        <f>(I178*21)/100</f>
      </c>
      <c t="s">
        <v>28</v>
      </c>
    </row>
    <row r="179" spans="1:5" ht="12.75">
      <c r="A179" s="37" t="s">
        <v>56</v>
      </c>
      <c r="E179" s="38" t="s">
        <v>7486</v>
      </c>
    </row>
    <row r="180" spans="1:5" ht="12.75">
      <c r="A180" s="39" t="s">
        <v>57</v>
      </c>
      <c r="E180" s="40" t="s">
        <v>53</v>
      </c>
    </row>
    <row r="181" spans="1:5" ht="12.75">
      <c r="A181" t="s">
        <v>58</v>
      </c>
      <c r="E181" s="38" t="s">
        <v>53</v>
      </c>
    </row>
    <row r="182" spans="1:16" ht="12.75">
      <c r="A182" s="26" t="s">
        <v>51</v>
      </c>
      <c s="31" t="s">
        <v>270</v>
      </c>
      <c s="31" t="s">
        <v>7487</v>
      </c>
      <c s="26" t="s">
        <v>53</v>
      </c>
      <c s="32" t="s">
        <v>7488</v>
      </c>
      <c s="33" t="s">
        <v>892</v>
      </c>
      <c s="34">
        <v>1</v>
      </c>
      <c s="35">
        <v>0</v>
      </c>
      <c s="36">
        <f>ROUND(ROUND(H182,2)*ROUND(G182,3),2)</f>
      </c>
      <c r="O182">
        <f>(I182*21)/100</f>
      </c>
      <c t="s">
        <v>28</v>
      </c>
    </row>
    <row r="183" spans="1:5" ht="12.75">
      <c r="A183" s="37" t="s">
        <v>56</v>
      </c>
      <c r="E183" s="38" t="s">
        <v>7488</v>
      </c>
    </row>
    <row r="184" spans="1:5" ht="12.75">
      <c r="A184" s="39" t="s">
        <v>57</v>
      </c>
      <c r="E184" s="40" t="s">
        <v>53</v>
      </c>
    </row>
    <row r="185" spans="1:5" ht="12.75">
      <c r="A185" t="s">
        <v>58</v>
      </c>
      <c r="E185" s="38" t="s">
        <v>53</v>
      </c>
    </row>
    <row r="186" spans="1:16" ht="12.75">
      <c r="A186" s="26" t="s">
        <v>51</v>
      </c>
      <c s="31" t="s">
        <v>274</v>
      </c>
      <c s="31" t="s">
        <v>7489</v>
      </c>
      <c s="26" t="s">
        <v>53</v>
      </c>
      <c s="32" t="s">
        <v>7490</v>
      </c>
      <c s="33" t="s">
        <v>892</v>
      </c>
      <c s="34">
        <v>1</v>
      </c>
      <c s="35">
        <v>0</v>
      </c>
      <c s="36">
        <f>ROUND(ROUND(H186,2)*ROUND(G186,3),2)</f>
      </c>
      <c r="O186">
        <f>(I186*21)/100</f>
      </c>
      <c t="s">
        <v>28</v>
      </c>
    </row>
    <row r="187" spans="1:5" ht="12.75">
      <c r="A187" s="37" t="s">
        <v>56</v>
      </c>
      <c r="E187" s="38" t="s">
        <v>7490</v>
      </c>
    </row>
    <row r="188" spans="1:5" ht="12.75">
      <c r="A188" s="39" t="s">
        <v>57</v>
      </c>
      <c r="E188" s="40" t="s">
        <v>53</v>
      </c>
    </row>
    <row r="189" spans="1:5" ht="12.75">
      <c r="A189" t="s">
        <v>58</v>
      </c>
      <c r="E189" s="38" t="s">
        <v>53</v>
      </c>
    </row>
    <row r="190" spans="1:16" ht="12.75">
      <c r="A190" s="26" t="s">
        <v>51</v>
      </c>
      <c s="31" t="s">
        <v>276</v>
      </c>
      <c s="31" t="s">
        <v>7491</v>
      </c>
      <c s="26" t="s">
        <v>53</v>
      </c>
      <c s="32" t="s">
        <v>7492</v>
      </c>
      <c s="33" t="s">
        <v>892</v>
      </c>
      <c s="34">
        <v>1</v>
      </c>
      <c s="35">
        <v>0</v>
      </c>
      <c s="36">
        <f>ROUND(ROUND(H190,2)*ROUND(G190,3),2)</f>
      </c>
      <c r="O190">
        <f>(I190*21)/100</f>
      </c>
      <c t="s">
        <v>28</v>
      </c>
    </row>
    <row r="191" spans="1:5" ht="12.75">
      <c r="A191" s="37" t="s">
        <v>56</v>
      </c>
      <c r="E191" s="38" t="s">
        <v>7492</v>
      </c>
    </row>
    <row r="192" spans="1:5" ht="12.75">
      <c r="A192" s="39" t="s">
        <v>57</v>
      </c>
      <c r="E192" s="40" t="s">
        <v>53</v>
      </c>
    </row>
    <row r="193" spans="1:5" ht="12.75">
      <c r="A193" t="s">
        <v>58</v>
      </c>
      <c r="E193" s="38" t="s">
        <v>53</v>
      </c>
    </row>
    <row r="194" spans="1:16" ht="12.75">
      <c r="A194" s="26" t="s">
        <v>51</v>
      </c>
      <c s="31" t="s">
        <v>278</v>
      </c>
      <c s="31" t="s">
        <v>7493</v>
      </c>
      <c s="26" t="s">
        <v>53</v>
      </c>
      <c s="32" t="s">
        <v>7494</v>
      </c>
      <c s="33" t="s">
        <v>892</v>
      </c>
      <c s="34">
        <v>1</v>
      </c>
      <c s="35">
        <v>0</v>
      </c>
      <c s="36">
        <f>ROUND(ROUND(H194,2)*ROUND(G194,3),2)</f>
      </c>
      <c r="O194">
        <f>(I194*21)/100</f>
      </c>
      <c t="s">
        <v>28</v>
      </c>
    </row>
    <row r="195" spans="1:5" ht="12.75">
      <c r="A195" s="37" t="s">
        <v>56</v>
      </c>
      <c r="E195" s="38" t="s">
        <v>7494</v>
      </c>
    </row>
    <row r="196" spans="1:5" ht="12.75">
      <c r="A196" s="39" t="s">
        <v>57</v>
      </c>
      <c r="E196" s="40" t="s">
        <v>53</v>
      </c>
    </row>
    <row r="197" spans="1:5" ht="12.75">
      <c r="A197" t="s">
        <v>58</v>
      </c>
      <c r="E197" s="38" t="s">
        <v>53</v>
      </c>
    </row>
    <row r="198" spans="1:16" ht="12.75">
      <c r="A198" s="26" t="s">
        <v>51</v>
      </c>
      <c s="31" t="s">
        <v>282</v>
      </c>
      <c s="31" t="s">
        <v>7495</v>
      </c>
      <c s="26" t="s">
        <v>53</v>
      </c>
      <c s="32" t="s">
        <v>7496</v>
      </c>
      <c s="33" t="s">
        <v>892</v>
      </c>
      <c s="34">
        <v>1</v>
      </c>
      <c s="35">
        <v>0</v>
      </c>
      <c s="36">
        <f>ROUND(ROUND(H198,2)*ROUND(G198,3),2)</f>
      </c>
      <c r="O198">
        <f>(I198*21)/100</f>
      </c>
      <c t="s">
        <v>28</v>
      </c>
    </row>
    <row r="199" spans="1:5" ht="12.75">
      <c r="A199" s="37" t="s">
        <v>56</v>
      </c>
      <c r="E199" s="38" t="s">
        <v>7496</v>
      </c>
    </row>
    <row r="200" spans="1:5" ht="12.75">
      <c r="A200" s="39" t="s">
        <v>57</v>
      </c>
      <c r="E200" s="40" t="s">
        <v>53</v>
      </c>
    </row>
    <row r="201" spans="1:5" ht="12.75">
      <c r="A201" t="s">
        <v>58</v>
      </c>
      <c r="E201" s="38" t="s">
        <v>53</v>
      </c>
    </row>
    <row r="202" spans="1:16" ht="12.75">
      <c r="A202" s="26" t="s">
        <v>51</v>
      </c>
      <c s="31" t="s">
        <v>286</v>
      </c>
      <c s="31" t="s">
        <v>7497</v>
      </c>
      <c s="26" t="s">
        <v>53</v>
      </c>
      <c s="32" t="s">
        <v>7498</v>
      </c>
      <c s="33" t="s">
        <v>892</v>
      </c>
      <c s="34">
        <v>1</v>
      </c>
      <c s="35">
        <v>0</v>
      </c>
      <c s="36">
        <f>ROUND(ROUND(H202,2)*ROUND(G202,3),2)</f>
      </c>
      <c r="O202">
        <f>(I202*21)/100</f>
      </c>
      <c t="s">
        <v>28</v>
      </c>
    </row>
    <row r="203" spans="1:5" ht="12.75">
      <c r="A203" s="37" t="s">
        <v>56</v>
      </c>
      <c r="E203" s="38" t="s">
        <v>7498</v>
      </c>
    </row>
    <row r="204" spans="1:5" ht="12.75">
      <c r="A204" s="39" t="s">
        <v>57</v>
      </c>
      <c r="E204" s="40" t="s">
        <v>53</v>
      </c>
    </row>
    <row r="205" spans="1:5" ht="12.75">
      <c r="A205" t="s">
        <v>58</v>
      </c>
      <c r="E205" s="38" t="s">
        <v>53</v>
      </c>
    </row>
    <row r="206" spans="1:16" ht="12.75">
      <c r="A206" s="26" t="s">
        <v>51</v>
      </c>
      <c s="31" t="s">
        <v>288</v>
      </c>
      <c s="31" t="s">
        <v>7499</v>
      </c>
      <c s="26" t="s">
        <v>53</v>
      </c>
      <c s="32" t="s">
        <v>7500</v>
      </c>
      <c s="33" t="s">
        <v>892</v>
      </c>
      <c s="34">
        <v>1</v>
      </c>
      <c s="35">
        <v>0</v>
      </c>
      <c s="36">
        <f>ROUND(ROUND(H206,2)*ROUND(G206,3),2)</f>
      </c>
      <c r="O206">
        <f>(I206*21)/100</f>
      </c>
      <c t="s">
        <v>28</v>
      </c>
    </row>
    <row r="207" spans="1:5" ht="12.75">
      <c r="A207" s="37" t="s">
        <v>56</v>
      </c>
      <c r="E207" s="38" t="s">
        <v>7500</v>
      </c>
    </row>
    <row r="208" spans="1:5" ht="12.75">
      <c r="A208" s="39" t="s">
        <v>57</v>
      </c>
      <c r="E208" s="40" t="s">
        <v>53</v>
      </c>
    </row>
    <row r="209" spans="1:5" ht="12.75">
      <c r="A209" t="s">
        <v>58</v>
      </c>
      <c r="E209" s="38" t="s">
        <v>53</v>
      </c>
    </row>
    <row r="210" spans="1:16" ht="12.75">
      <c r="A210" s="26" t="s">
        <v>51</v>
      </c>
      <c s="31" t="s">
        <v>326</v>
      </c>
      <c s="31" t="s">
        <v>7501</v>
      </c>
      <c s="26" t="s">
        <v>53</v>
      </c>
      <c s="32" t="s">
        <v>7502</v>
      </c>
      <c s="33" t="s">
        <v>892</v>
      </c>
      <c s="34">
        <v>1</v>
      </c>
      <c s="35">
        <v>0</v>
      </c>
      <c s="36">
        <f>ROUND(ROUND(H210,2)*ROUND(G210,3),2)</f>
      </c>
      <c r="O210">
        <f>(I210*21)/100</f>
      </c>
      <c t="s">
        <v>28</v>
      </c>
    </row>
    <row r="211" spans="1:5" ht="12.75">
      <c r="A211" s="37" t="s">
        <v>56</v>
      </c>
      <c r="E211" s="38" t="s">
        <v>7502</v>
      </c>
    </row>
    <row r="212" spans="1:5" ht="12.75">
      <c r="A212" s="39" t="s">
        <v>57</v>
      </c>
      <c r="E212" s="40" t="s">
        <v>53</v>
      </c>
    </row>
    <row r="213" spans="1:5" ht="12.75">
      <c r="A213" t="s">
        <v>58</v>
      </c>
      <c r="E213" s="38" t="s">
        <v>53</v>
      </c>
    </row>
    <row r="214" spans="1:16" ht="12.75">
      <c r="A214" s="26" t="s">
        <v>51</v>
      </c>
      <c s="31" t="s">
        <v>506</v>
      </c>
      <c s="31" t="s">
        <v>7503</v>
      </c>
      <c s="26" t="s">
        <v>53</v>
      </c>
      <c s="32" t="s">
        <v>7504</v>
      </c>
      <c s="33" t="s">
        <v>892</v>
      </c>
      <c s="34">
        <v>1</v>
      </c>
      <c s="35">
        <v>0</v>
      </c>
      <c s="36">
        <f>ROUND(ROUND(H214,2)*ROUND(G214,3),2)</f>
      </c>
      <c r="O214">
        <f>(I214*21)/100</f>
      </c>
      <c t="s">
        <v>28</v>
      </c>
    </row>
    <row r="215" spans="1:5" ht="12.75">
      <c r="A215" s="37" t="s">
        <v>56</v>
      </c>
      <c r="E215" s="38" t="s">
        <v>7504</v>
      </c>
    </row>
    <row r="216" spans="1:5" ht="12.75">
      <c r="A216" s="39" t="s">
        <v>57</v>
      </c>
      <c r="E216" s="40" t="s">
        <v>53</v>
      </c>
    </row>
    <row r="217" spans="1:5" ht="12.75">
      <c r="A217" t="s">
        <v>58</v>
      </c>
      <c r="E217" s="38" t="s">
        <v>53</v>
      </c>
    </row>
    <row r="218" spans="1:16" ht="12.75">
      <c r="A218" s="26" t="s">
        <v>51</v>
      </c>
      <c s="31" t="s">
        <v>672</v>
      </c>
      <c s="31" t="s">
        <v>7505</v>
      </c>
      <c s="26" t="s">
        <v>53</v>
      </c>
      <c s="32" t="s">
        <v>7506</v>
      </c>
      <c s="33" t="s">
        <v>892</v>
      </c>
      <c s="34">
        <v>2</v>
      </c>
      <c s="35">
        <v>0</v>
      </c>
      <c s="36">
        <f>ROUND(ROUND(H218,2)*ROUND(G218,3),2)</f>
      </c>
      <c r="O218">
        <f>(I218*21)/100</f>
      </c>
      <c t="s">
        <v>28</v>
      </c>
    </row>
    <row r="219" spans="1:5" ht="12.75">
      <c r="A219" s="37" t="s">
        <v>56</v>
      </c>
      <c r="E219" s="38" t="s">
        <v>7506</v>
      </c>
    </row>
    <row r="220" spans="1:5" ht="12.75">
      <c r="A220" s="39" t="s">
        <v>57</v>
      </c>
      <c r="E220" s="40" t="s">
        <v>53</v>
      </c>
    </row>
    <row r="221" spans="1:5" ht="12.75">
      <c r="A221" t="s">
        <v>58</v>
      </c>
      <c r="E221" s="38" t="s">
        <v>53</v>
      </c>
    </row>
    <row r="222" spans="1:16" ht="12.75">
      <c r="A222" s="26" t="s">
        <v>51</v>
      </c>
      <c s="31" t="s">
        <v>510</v>
      </c>
      <c s="31" t="s">
        <v>7507</v>
      </c>
      <c s="26" t="s">
        <v>53</v>
      </c>
      <c s="32" t="s">
        <v>7508</v>
      </c>
      <c s="33" t="s">
        <v>892</v>
      </c>
      <c s="34">
        <v>1</v>
      </c>
      <c s="35">
        <v>0</v>
      </c>
      <c s="36">
        <f>ROUND(ROUND(H222,2)*ROUND(G222,3),2)</f>
      </c>
      <c r="O222">
        <f>(I222*21)/100</f>
      </c>
      <c t="s">
        <v>28</v>
      </c>
    </row>
    <row r="223" spans="1:5" ht="12.75">
      <c r="A223" s="37" t="s">
        <v>56</v>
      </c>
      <c r="E223" s="38" t="s">
        <v>7508</v>
      </c>
    </row>
    <row r="224" spans="1:5" ht="12.75">
      <c r="A224" s="39" t="s">
        <v>57</v>
      </c>
      <c r="E224" s="40" t="s">
        <v>53</v>
      </c>
    </row>
    <row r="225" spans="1:5" ht="12.75">
      <c r="A225" t="s">
        <v>58</v>
      </c>
      <c r="E225" s="38" t="s">
        <v>53</v>
      </c>
    </row>
    <row r="226" spans="1:16" ht="12.75">
      <c r="A226" s="26" t="s">
        <v>51</v>
      </c>
      <c s="31" t="s">
        <v>290</v>
      </c>
      <c s="31" t="s">
        <v>7509</v>
      </c>
      <c s="26" t="s">
        <v>53</v>
      </c>
      <c s="32" t="s">
        <v>7510</v>
      </c>
      <c s="33" t="s">
        <v>892</v>
      </c>
      <c s="34">
        <v>1</v>
      </c>
      <c s="35">
        <v>0</v>
      </c>
      <c s="36">
        <f>ROUND(ROUND(H226,2)*ROUND(G226,3),2)</f>
      </c>
      <c r="O226">
        <f>(I226*21)/100</f>
      </c>
      <c t="s">
        <v>28</v>
      </c>
    </row>
    <row r="227" spans="1:5" ht="12.75">
      <c r="A227" s="37" t="s">
        <v>56</v>
      </c>
      <c r="E227" s="38" t="s">
        <v>7510</v>
      </c>
    </row>
    <row r="228" spans="1:5" ht="12.75">
      <c r="A228" s="39" t="s">
        <v>57</v>
      </c>
      <c r="E228" s="40" t="s">
        <v>53</v>
      </c>
    </row>
    <row r="229" spans="1:5" ht="12.75">
      <c r="A229" t="s">
        <v>58</v>
      </c>
      <c r="E229" s="38" t="s">
        <v>53</v>
      </c>
    </row>
    <row r="230" spans="1:18" ht="12.75" customHeight="1">
      <c r="A230" s="6" t="s">
        <v>48</v>
      </c>
      <c s="6"/>
      <c s="44" t="s">
        <v>7511</v>
      </c>
      <c s="6"/>
      <c s="29" t="s">
        <v>7512</v>
      </c>
      <c s="6"/>
      <c s="6"/>
      <c s="6"/>
      <c s="46">
        <f>0+Q230</f>
      </c>
      <c r="O230">
        <f>0+R230</f>
      </c>
      <c r="Q230">
        <f>0+I231+I235+I239+I243+I247+I251</f>
      </c>
      <c>
        <f>0+O231+O235+O239+O243+O247+O251</f>
      </c>
    </row>
    <row r="231" spans="1:16" ht="12.75">
      <c r="A231" s="26" t="s">
        <v>51</v>
      </c>
      <c s="31" t="s">
        <v>366</v>
      </c>
      <c s="31" t="s">
        <v>7513</v>
      </c>
      <c s="26" t="s">
        <v>53</v>
      </c>
      <c s="32" t="s">
        <v>7514</v>
      </c>
      <c s="33" t="s">
        <v>892</v>
      </c>
      <c s="34">
        <v>1</v>
      </c>
      <c s="35">
        <v>0</v>
      </c>
      <c s="36">
        <f>ROUND(ROUND(H231,2)*ROUND(G231,3),2)</f>
      </c>
      <c r="O231">
        <f>(I231*21)/100</f>
      </c>
      <c t="s">
        <v>28</v>
      </c>
    </row>
    <row r="232" spans="1:5" ht="12.75">
      <c r="A232" s="37" t="s">
        <v>56</v>
      </c>
      <c r="E232" s="38" t="s">
        <v>7514</v>
      </c>
    </row>
    <row r="233" spans="1:5" ht="12.75">
      <c r="A233" s="39" t="s">
        <v>57</v>
      </c>
      <c r="E233" s="40" t="s">
        <v>53</v>
      </c>
    </row>
    <row r="234" spans="1:5" ht="12.75">
      <c r="A234" t="s">
        <v>58</v>
      </c>
      <c r="E234" s="38" t="s">
        <v>53</v>
      </c>
    </row>
    <row r="235" spans="1:16" ht="12.75">
      <c r="A235" s="26" t="s">
        <v>51</v>
      </c>
      <c s="31" t="s">
        <v>371</v>
      </c>
      <c s="31" t="s">
        <v>7515</v>
      </c>
      <c s="26" t="s">
        <v>53</v>
      </c>
      <c s="32" t="s">
        <v>7516</v>
      </c>
      <c s="33" t="s">
        <v>892</v>
      </c>
      <c s="34">
        <v>1</v>
      </c>
      <c s="35">
        <v>0</v>
      </c>
      <c s="36">
        <f>ROUND(ROUND(H235,2)*ROUND(G235,3),2)</f>
      </c>
      <c r="O235">
        <f>(I235*21)/100</f>
      </c>
      <c t="s">
        <v>28</v>
      </c>
    </row>
    <row r="236" spans="1:5" ht="12.75">
      <c r="A236" s="37" t="s">
        <v>56</v>
      </c>
      <c r="E236" s="38" t="s">
        <v>7516</v>
      </c>
    </row>
    <row r="237" spans="1:5" ht="12.75">
      <c r="A237" s="39" t="s">
        <v>57</v>
      </c>
      <c r="E237" s="40" t="s">
        <v>53</v>
      </c>
    </row>
    <row r="238" spans="1:5" ht="12.75">
      <c r="A238" t="s">
        <v>58</v>
      </c>
      <c r="E238" s="38" t="s">
        <v>53</v>
      </c>
    </row>
    <row r="239" spans="1:16" ht="12.75">
      <c r="A239" s="26" t="s">
        <v>51</v>
      </c>
      <c s="31" t="s">
        <v>378</v>
      </c>
      <c s="31" t="s">
        <v>7517</v>
      </c>
      <c s="26" t="s">
        <v>53</v>
      </c>
      <c s="32" t="s">
        <v>7518</v>
      </c>
      <c s="33" t="s">
        <v>892</v>
      </c>
      <c s="34">
        <v>1</v>
      </c>
      <c s="35">
        <v>0</v>
      </c>
      <c s="36">
        <f>ROUND(ROUND(H239,2)*ROUND(G239,3),2)</f>
      </c>
      <c r="O239">
        <f>(I239*21)/100</f>
      </c>
      <c t="s">
        <v>28</v>
      </c>
    </row>
    <row r="240" spans="1:5" ht="12.75">
      <c r="A240" s="37" t="s">
        <v>56</v>
      </c>
      <c r="E240" s="38" t="s">
        <v>7518</v>
      </c>
    </row>
    <row r="241" spans="1:5" ht="12.75">
      <c r="A241" s="39" t="s">
        <v>57</v>
      </c>
      <c r="E241" s="40" t="s">
        <v>53</v>
      </c>
    </row>
    <row r="242" spans="1:5" ht="12.75">
      <c r="A242" t="s">
        <v>58</v>
      </c>
      <c r="E242" s="38" t="s">
        <v>53</v>
      </c>
    </row>
    <row r="243" spans="1:16" ht="12.75">
      <c r="A243" s="26" t="s">
        <v>51</v>
      </c>
      <c s="31" t="s">
        <v>343</v>
      </c>
      <c s="31" t="s">
        <v>7519</v>
      </c>
      <c s="26" t="s">
        <v>53</v>
      </c>
      <c s="32" t="s">
        <v>7520</v>
      </c>
      <c s="33" t="s">
        <v>892</v>
      </c>
      <c s="34">
        <v>1</v>
      </c>
      <c s="35">
        <v>0</v>
      </c>
      <c s="36">
        <f>ROUND(ROUND(H243,2)*ROUND(G243,3),2)</f>
      </c>
      <c r="O243">
        <f>(I243*21)/100</f>
      </c>
      <c t="s">
        <v>28</v>
      </c>
    </row>
    <row r="244" spans="1:5" ht="12.75">
      <c r="A244" s="37" t="s">
        <v>56</v>
      </c>
      <c r="E244" s="38" t="s">
        <v>7520</v>
      </c>
    </row>
    <row r="245" spans="1:5" ht="12.75">
      <c r="A245" s="39" t="s">
        <v>57</v>
      </c>
      <c r="E245" s="40" t="s">
        <v>53</v>
      </c>
    </row>
    <row r="246" spans="1:5" ht="12.75">
      <c r="A246" t="s">
        <v>58</v>
      </c>
      <c r="E246" s="38" t="s">
        <v>53</v>
      </c>
    </row>
    <row r="247" spans="1:16" ht="12.75">
      <c r="A247" s="26" t="s">
        <v>51</v>
      </c>
      <c s="31" t="s">
        <v>347</v>
      </c>
      <c s="31" t="s">
        <v>7521</v>
      </c>
      <c s="26" t="s">
        <v>53</v>
      </c>
      <c s="32" t="s">
        <v>7522</v>
      </c>
      <c s="33" t="s">
        <v>892</v>
      </c>
      <c s="34">
        <v>1</v>
      </c>
      <c s="35">
        <v>0</v>
      </c>
      <c s="36">
        <f>ROUND(ROUND(H247,2)*ROUND(G247,3),2)</f>
      </c>
      <c r="O247">
        <f>(I247*21)/100</f>
      </c>
      <c t="s">
        <v>28</v>
      </c>
    </row>
    <row r="248" spans="1:5" ht="12.75">
      <c r="A248" s="37" t="s">
        <v>56</v>
      </c>
      <c r="E248" s="38" t="s">
        <v>7522</v>
      </c>
    </row>
    <row r="249" spans="1:5" ht="12.75">
      <c r="A249" s="39" t="s">
        <v>57</v>
      </c>
      <c r="E249" s="40" t="s">
        <v>53</v>
      </c>
    </row>
    <row r="250" spans="1:5" ht="12.75">
      <c r="A250" t="s">
        <v>58</v>
      </c>
      <c r="E250" s="38" t="s">
        <v>53</v>
      </c>
    </row>
    <row r="251" spans="1:16" ht="12.75">
      <c r="A251" s="26" t="s">
        <v>51</v>
      </c>
      <c s="31" t="s">
        <v>360</v>
      </c>
      <c s="31" t="s">
        <v>7523</v>
      </c>
      <c s="26" t="s">
        <v>53</v>
      </c>
      <c s="32" t="s">
        <v>7524</v>
      </c>
      <c s="33" t="s">
        <v>892</v>
      </c>
      <c s="34">
        <v>1</v>
      </c>
      <c s="35">
        <v>0</v>
      </c>
      <c s="36">
        <f>ROUND(ROUND(H251,2)*ROUND(G251,3),2)</f>
      </c>
      <c r="O251">
        <f>(I251*21)/100</f>
      </c>
      <c t="s">
        <v>28</v>
      </c>
    </row>
    <row r="252" spans="1:5" ht="12.75">
      <c r="A252" s="37" t="s">
        <v>56</v>
      </c>
      <c r="E252" s="38" t="s">
        <v>7524</v>
      </c>
    </row>
    <row r="253" spans="1:5" ht="12.75">
      <c r="A253" s="39" t="s">
        <v>57</v>
      </c>
      <c r="E253" s="40" t="s">
        <v>53</v>
      </c>
    </row>
    <row r="254" spans="1:5" ht="12.75">
      <c r="A254" t="s">
        <v>58</v>
      </c>
      <c r="E254" s="38" t="s">
        <v>53</v>
      </c>
    </row>
    <row r="255" spans="1:18" ht="12.75" customHeight="1">
      <c r="A255" s="6" t="s">
        <v>48</v>
      </c>
      <c s="6"/>
      <c s="44" t="s">
        <v>7525</v>
      </c>
      <c s="6"/>
      <c s="29" t="s">
        <v>7526</v>
      </c>
      <c s="6"/>
      <c s="6"/>
      <c s="6"/>
      <c s="46">
        <f>0+Q255</f>
      </c>
      <c r="O255">
        <f>0+R255</f>
      </c>
      <c r="Q255">
        <f>0+I256</f>
      </c>
      <c>
        <f>0+O256</f>
      </c>
    </row>
    <row r="256" spans="1:16" ht="12.75">
      <c r="A256" s="26" t="s">
        <v>51</v>
      </c>
      <c s="31" t="s">
        <v>351</v>
      </c>
      <c s="31" t="s">
        <v>7527</v>
      </c>
      <c s="26" t="s">
        <v>53</v>
      </c>
      <c s="32" t="s">
        <v>7528</v>
      </c>
      <c s="33" t="s">
        <v>892</v>
      </c>
      <c s="34">
        <v>3</v>
      </c>
      <c s="35">
        <v>0</v>
      </c>
      <c s="36">
        <f>ROUND(ROUND(H256,2)*ROUND(G256,3),2)</f>
      </c>
      <c r="O256">
        <f>(I256*21)/100</f>
      </c>
      <c t="s">
        <v>28</v>
      </c>
    </row>
    <row r="257" spans="1:5" ht="12.75">
      <c r="A257" s="37" t="s">
        <v>56</v>
      </c>
      <c r="E257" s="38" t="s">
        <v>7528</v>
      </c>
    </row>
    <row r="258" spans="1:5" ht="12.75">
      <c r="A258" s="39" t="s">
        <v>57</v>
      </c>
      <c r="E258" s="40" t="s">
        <v>53</v>
      </c>
    </row>
    <row r="259" spans="1:5" ht="12.75">
      <c r="A259" t="s">
        <v>58</v>
      </c>
      <c r="E259" s="38" t="s">
        <v>53</v>
      </c>
    </row>
    <row r="260" spans="1:18" ht="12.75" customHeight="1">
      <c r="A260" s="6" t="s">
        <v>48</v>
      </c>
      <c s="6"/>
      <c s="44" t="s">
        <v>7529</v>
      </c>
      <c s="6"/>
      <c s="29" t="s">
        <v>7530</v>
      </c>
      <c s="6"/>
      <c s="6"/>
      <c s="6"/>
      <c s="46">
        <f>0+Q260</f>
      </c>
      <c r="O260">
        <f>0+R260</f>
      </c>
      <c r="Q260">
        <f>0+I261+I265+I269+I273</f>
      </c>
      <c>
        <f>0+O261+O265+O269+O273</f>
      </c>
    </row>
    <row r="261" spans="1:16" ht="12.75">
      <c r="A261" s="26" t="s">
        <v>51</v>
      </c>
      <c s="31" t="s">
        <v>355</v>
      </c>
      <c s="31" t="s">
        <v>7531</v>
      </c>
      <c s="26" t="s">
        <v>53</v>
      </c>
      <c s="32" t="s">
        <v>7532</v>
      </c>
      <c s="33" t="s">
        <v>892</v>
      </c>
      <c s="34">
        <v>1</v>
      </c>
      <c s="35">
        <v>0</v>
      </c>
      <c s="36">
        <f>ROUND(ROUND(H261,2)*ROUND(G261,3),2)</f>
      </c>
      <c r="O261">
        <f>(I261*21)/100</f>
      </c>
      <c t="s">
        <v>28</v>
      </c>
    </row>
    <row r="262" spans="1:5" ht="12.75">
      <c r="A262" s="37" t="s">
        <v>56</v>
      </c>
      <c r="E262" s="38" t="s">
        <v>7532</v>
      </c>
    </row>
    <row r="263" spans="1:5" ht="12.75">
      <c r="A263" s="39" t="s">
        <v>57</v>
      </c>
      <c r="E263" s="40" t="s">
        <v>53</v>
      </c>
    </row>
    <row r="264" spans="1:5" ht="12.75">
      <c r="A264" t="s">
        <v>58</v>
      </c>
      <c r="E264" s="38" t="s">
        <v>53</v>
      </c>
    </row>
    <row r="265" spans="1:16" ht="12.75">
      <c r="A265" s="26" t="s">
        <v>51</v>
      </c>
      <c s="31" t="s">
        <v>338</v>
      </c>
      <c s="31" t="s">
        <v>7533</v>
      </c>
      <c s="26" t="s">
        <v>53</v>
      </c>
      <c s="32" t="s">
        <v>7534</v>
      </c>
      <c s="33" t="s">
        <v>892</v>
      </c>
      <c s="34">
        <v>2</v>
      </c>
      <c s="35">
        <v>0</v>
      </c>
      <c s="36">
        <f>ROUND(ROUND(H265,2)*ROUND(G265,3),2)</f>
      </c>
      <c r="O265">
        <f>(I265*21)/100</f>
      </c>
      <c t="s">
        <v>28</v>
      </c>
    </row>
    <row r="266" spans="1:5" ht="12.75">
      <c r="A266" s="37" t="s">
        <v>56</v>
      </c>
      <c r="E266" s="38" t="s">
        <v>7534</v>
      </c>
    </row>
    <row r="267" spans="1:5" ht="12.75">
      <c r="A267" s="39" t="s">
        <v>57</v>
      </c>
      <c r="E267" s="40" t="s">
        <v>53</v>
      </c>
    </row>
    <row r="268" spans="1:5" ht="12.75">
      <c r="A268" t="s">
        <v>58</v>
      </c>
      <c r="E268" s="38" t="s">
        <v>53</v>
      </c>
    </row>
    <row r="269" spans="1:16" ht="12.75">
      <c r="A269" s="26" t="s">
        <v>51</v>
      </c>
      <c s="31" t="s">
        <v>331</v>
      </c>
      <c s="31" t="s">
        <v>7535</v>
      </c>
      <c s="26" t="s">
        <v>53</v>
      </c>
      <c s="32" t="s">
        <v>7536</v>
      </c>
      <c s="33" t="s">
        <v>892</v>
      </c>
      <c s="34">
        <v>1</v>
      </c>
      <c s="35">
        <v>0</v>
      </c>
      <c s="36">
        <f>ROUND(ROUND(H269,2)*ROUND(G269,3),2)</f>
      </c>
      <c r="O269">
        <f>(I269*21)/100</f>
      </c>
      <c t="s">
        <v>28</v>
      </c>
    </row>
    <row r="270" spans="1:5" ht="12.75">
      <c r="A270" s="37" t="s">
        <v>56</v>
      </c>
      <c r="E270" s="38" t="s">
        <v>7536</v>
      </c>
    </row>
    <row r="271" spans="1:5" ht="12.75">
      <c r="A271" s="39" t="s">
        <v>57</v>
      </c>
      <c r="E271" s="40" t="s">
        <v>53</v>
      </c>
    </row>
    <row r="272" spans="1:5" ht="12.75">
      <c r="A272" t="s">
        <v>58</v>
      </c>
      <c r="E272" s="38" t="s">
        <v>53</v>
      </c>
    </row>
    <row r="273" spans="1:16" ht="12.75">
      <c r="A273" s="26" t="s">
        <v>51</v>
      </c>
      <c s="31" t="s">
        <v>335</v>
      </c>
      <c s="31" t="s">
        <v>7537</v>
      </c>
      <c s="26" t="s">
        <v>53</v>
      </c>
      <c s="32" t="s">
        <v>7538</v>
      </c>
      <c s="33" t="s">
        <v>892</v>
      </c>
      <c s="34">
        <v>1</v>
      </c>
      <c s="35">
        <v>0</v>
      </c>
      <c s="36">
        <f>ROUND(ROUND(H273,2)*ROUND(G273,3),2)</f>
      </c>
      <c r="O273">
        <f>(I273*21)/100</f>
      </c>
      <c t="s">
        <v>28</v>
      </c>
    </row>
    <row r="274" spans="1:5" ht="12.75">
      <c r="A274" s="37" t="s">
        <v>56</v>
      </c>
      <c r="E274" s="38" t="s">
        <v>7538</v>
      </c>
    </row>
    <row r="275" spans="1:5" ht="12.75">
      <c r="A275" s="39" t="s">
        <v>57</v>
      </c>
      <c r="E275" s="40" t="s">
        <v>53</v>
      </c>
    </row>
    <row r="276" spans="1:5" ht="12.75">
      <c r="A276" t="s">
        <v>58</v>
      </c>
      <c r="E276" s="38" t="s">
        <v>53</v>
      </c>
    </row>
    <row r="277" spans="1:18" ht="12.75" customHeight="1">
      <c r="A277" s="6" t="s">
        <v>48</v>
      </c>
      <c s="6"/>
      <c s="44" t="s">
        <v>7539</v>
      </c>
      <c s="6"/>
      <c s="29" t="s">
        <v>7540</v>
      </c>
      <c s="6"/>
      <c s="6"/>
      <c s="6"/>
      <c s="46">
        <f>0+Q277</f>
      </c>
      <c r="O277">
        <f>0+R277</f>
      </c>
      <c r="Q277">
        <f>0+I278+I282</f>
      </c>
      <c>
        <f>0+O278+O282</f>
      </c>
    </row>
    <row r="278" spans="1:16" ht="25.5">
      <c r="A278" s="26" t="s">
        <v>51</v>
      </c>
      <c s="31" t="s">
        <v>40</v>
      </c>
      <c s="31" t="s">
        <v>7541</v>
      </c>
      <c s="26" t="s">
        <v>53</v>
      </c>
      <c s="32" t="s">
        <v>7542</v>
      </c>
      <c s="33" t="s">
        <v>55</v>
      </c>
      <c s="34">
        <v>189</v>
      </c>
      <c s="35">
        <v>0</v>
      </c>
      <c s="36">
        <f>ROUND(ROUND(H278,2)*ROUND(G278,3),2)</f>
      </c>
      <c r="O278">
        <f>(I278*21)/100</f>
      </c>
      <c t="s">
        <v>28</v>
      </c>
    </row>
    <row r="279" spans="1:5" ht="25.5">
      <c r="A279" s="37" t="s">
        <v>56</v>
      </c>
      <c r="E279" s="38" t="s">
        <v>7542</v>
      </c>
    </row>
    <row r="280" spans="1:5" ht="12.75">
      <c r="A280" s="39" t="s">
        <v>57</v>
      </c>
      <c r="E280" s="40" t="s">
        <v>53</v>
      </c>
    </row>
    <row r="281" spans="1:5" ht="63.75">
      <c r="A281" t="s">
        <v>58</v>
      </c>
      <c r="E281" s="38" t="s">
        <v>7405</v>
      </c>
    </row>
    <row r="282" spans="1:16" ht="25.5">
      <c r="A282" s="26" t="s">
        <v>51</v>
      </c>
      <c s="31" t="s">
        <v>27</v>
      </c>
      <c s="31" t="s">
        <v>7543</v>
      </c>
      <c s="26" t="s">
        <v>53</v>
      </c>
      <c s="32" t="s">
        <v>7544</v>
      </c>
      <c s="33" t="s">
        <v>55</v>
      </c>
      <c s="34">
        <v>189</v>
      </c>
      <c s="35">
        <v>0</v>
      </c>
      <c s="36">
        <f>ROUND(ROUND(H282,2)*ROUND(G282,3),2)</f>
      </c>
      <c r="O282">
        <f>(I282*21)/100</f>
      </c>
      <c t="s">
        <v>28</v>
      </c>
    </row>
    <row r="283" spans="1:5" ht="25.5">
      <c r="A283" s="37" t="s">
        <v>56</v>
      </c>
      <c r="E283" s="38" t="s">
        <v>7544</v>
      </c>
    </row>
    <row r="284" spans="1:5" ht="12.75">
      <c r="A284" s="39" t="s">
        <v>57</v>
      </c>
      <c r="E284" s="40" t="s">
        <v>53</v>
      </c>
    </row>
    <row r="285" spans="1:5" ht="63.75">
      <c r="A285" t="s">
        <v>58</v>
      </c>
      <c r="E285" s="38" t="s">
        <v>7405</v>
      </c>
    </row>
    <row r="286" spans="1:18" ht="12.75" customHeight="1">
      <c r="A286" s="6" t="s">
        <v>48</v>
      </c>
      <c s="6"/>
      <c s="44" t="s">
        <v>5949</v>
      </c>
      <c s="6"/>
      <c s="29" t="s">
        <v>7545</v>
      </c>
      <c s="6"/>
      <c s="6"/>
      <c s="6"/>
      <c s="46">
        <f>0+Q286</f>
      </c>
      <c r="O286">
        <f>0+R286</f>
      </c>
      <c r="Q286">
        <f>0+I287+I291+I295</f>
      </c>
      <c>
        <f>0+O287+O291+O295</f>
      </c>
    </row>
    <row r="287" spans="1:16" ht="12.75">
      <c r="A287" s="26" t="s">
        <v>51</v>
      </c>
      <c s="31" t="s">
        <v>44</v>
      </c>
      <c s="31" t="s">
        <v>100</v>
      </c>
      <c s="26" t="s">
        <v>53</v>
      </c>
      <c s="32" t="s">
        <v>7546</v>
      </c>
      <c s="33" t="s">
        <v>55</v>
      </c>
      <c s="34">
        <v>45</v>
      </c>
      <c s="35">
        <v>0</v>
      </c>
      <c s="36">
        <f>ROUND(ROUND(H287,2)*ROUND(G287,3),2)</f>
      </c>
      <c r="O287">
        <f>(I287*21)/100</f>
      </c>
      <c t="s">
        <v>28</v>
      </c>
    </row>
    <row r="288" spans="1:5" ht="12.75">
      <c r="A288" s="37" t="s">
        <v>56</v>
      </c>
      <c r="E288" s="38" t="s">
        <v>7546</v>
      </c>
    </row>
    <row r="289" spans="1:5" ht="12.75">
      <c r="A289" s="39" t="s">
        <v>57</v>
      </c>
      <c r="E289" s="40" t="s">
        <v>53</v>
      </c>
    </row>
    <row r="290" spans="1:5" ht="12.75">
      <c r="A290" t="s">
        <v>58</v>
      </c>
      <c r="E290" s="38" t="s">
        <v>53</v>
      </c>
    </row>
    <row r="291" spans="1:16" ht="12.75">
      <c r="A291" s="26" t="s">
        <v>51</v>
      </c>
      <c s="31" t="s">
        <v>46</v>
      </c>
      <c s="31" t="s">
        <v>7547</v>
      </c>
      <c s="26" t="s">
        <v>53</v>
      </c>
      <c s="32" t="s">
        <v>7548</v>
      </c>
      <c s="33" t="s">
        <v>55</v>
      </c>
      <c s="34">
        <v>53</v>
      </c>
      <c s="35">
        <v>0</v>
      </c>
      <c s="36">
        <f>ROUND(ROUND(H291,2)*ROUND(G291,3),2)</f>
      </c>
      <c r="O291">
        <f>(I291*21)/100</f>
      </c>
      <c t="s">
        <v>28</v>
      </c>
    </row>
    <row r="292" spans="1:5" ht="12.75">
      <c r="A292" s="37" t="s">
        <v>56</v>
      </c>
      <c r="E292" s="38" t="s">
        <v>7548</v>
      </c>
    </row>
    <row r="293" spans="1:5" ht="12.75">
      <c r="A293" s="39" t="s">
        <v>57</v>
      </c>
      <c r="E293" s="40" t="s">
        <v>53</v>
      </c>
    </row>
    <row r="294" spans="1:5" ht="12.75">
      <c r="A294" t="s">
        <v>58</v>
      </c>
      <c r="E294" s="38" t="s">
        <v>53</v>
      </c>
    </row>
    <row r="295" spans="1:16" ht="12.75">
      <c r="A295" s="26" t="s">
        <v>51</v>
      </c>
      <c s="31" t="s">
        <v>99</v>
      </c>
      <c s="31" t="s">
        <v>7549</v>
      </c>
      <c s="26" t="s">
        <v>53</v>
      </c>
      <c s="32" t="s">
        <v>7550</v>
      </c>
      <c s="33" t="s">
        <v>55</v>
      </c>
      <c s="34">
        <v>3</v>
      </c>
      <c s="35">
        <v>0</v>
      </c>
      <c s="36">
        <f>ROUND(ROUND(H295,2)*ROUND(G295,3),2)</f>
      </c>
      <c r="O295">
        <f>(I295*21)/100</f>
      </c>
      <c t="s">
        <v>28</v>
      </c>
    </row>
    <row r="296" spans="1:5" ht="12.75">
      <c r="A296" s="37" t="s">
        <v>56</v>
      </c>
      <c r="E296" s="38" t="s">
        <v>7550</v>
      </c>
    </row>
    <row r="297" spans="1:5" ht="12.75">
      <c r="A297" s="39" t="s">
        <v>57</v>
      </c>
      <c r="E297" s="40" t="s">
        <v>53</v>
      </c>
    </row>
    <row r="298" spans="1:5" ht="12.75">
      <c r="A298" t="s">
        <v>58</v>
      </c>
      <c r="E298" s="38" t="s">
        <v>53</v>
      </c>
    </row>
    <row r="299" spans="1:18" ht="12.75" customHeight="1">
      <c r="A299" s="6" t="s">
        <v>48</v>
      </c>
      <c s="6"/>
      <c s="44" t="s">
        <v>7551</v>
      </c>
      <c s="6"/>
      <c s="29" t="s">
        <v>7552</v>
      </c>
      <c s="6"/>
      <c s="6"/>
      <c s="6"/>
      <c s="46">
        <f>0+Q299</f>
      </c>
      <c r="O299">
        <f>0+R299</f>
      </c>
      <c r="Q299">
        <f>0+I300</f>
      </c>
      <c>
        <f>0+O300</f>
      </c>
    </row>
    <row r="300" spans="1:16" ht="25.5">
      <c r="A300" s="26" t="s">
        <v>51</v>
      </c>
      <c s="31" t="s">
        <v>85</v>
      </c>
      <c s="31" t="s">
        <v>7553</v>
      </c>
      <c s="26" t="s">
        <v>53</v>
      </c>
      <c s="32" t="s">
        <v>7554</v>
      </c>
      <c s="33" t="s">
        <v>5753</v>
      </c>
      <c s="34">
        <v>1.02</v>
      </c>
      <c s="35">
        <v>0</v>
      </c>
      <c s="36">
        <f>ROUND(ROUND(H300,2)*ROUND(G300,3),2)</f>
      </c>
      <c r="O300">
        <f>(I300*21)/100</f>
      </c>
      <c t="s">
        <v>28</v>
      </c>
    </row>
    <row r="301" spans="1:5" ht="25.5">
      <c r="A301" s="37" t="s">
        <v>56</v>
      </c>
      <c r="E301" s="38" t="s">
        <v>7554</v>
      </c>
    </row>
    <row r="302" spans="1:5" ht="12.75">
      <c r="A302" s="39" t="s">
        <v>57</v>
      </c>
      <c r="E302" s="40" t="s">
        <v>53</v>
      </c>
    </row>
    <row r="303" spans="1:5" ht="114.75">
      <c r="A303" t="s">
        <v>58</v>
      </c>
      <c r="E303" s="38" t="s">
        <v>7555</v>
      </c>
    </row>
    <row r="304" spans="1:18" ht="12.75" customHeight="1">
      <c r="A304" s="6" t="s">
        <v>48</v>
      </c>
      <c s="6"/>
      <c s="44" t="s">
        <v>7556</v>
      </c>
      <c s="6"/>
      <c s="29" t="s">
        <v>7557</v>
      </c>
      <c s="6"/>
      <c s="6"/>
      <c s="6"/>
      <c s="46">
        <f>0+Q304</f>
      </c>
      <c r="O304">
        <f>0+R304</f>
      </c>
      <c r="Q304">
        <f>0+I305+I309+I313+I317+I321+I325+I329+I333+I337+I341+I345+I349+I353+I357+I361+I365</f>
      </c>
      <c>
        <f>0+O305+O309+O313+O317+O321+O325+O329+O333+O337+O341+O345+O349+O353+O357+O361+O365</f>
      </c>
    </row>
    <row r="305" spans="1:16" ht="12.75">
      <c r="A305" s="26" t="s">
        <v>51</v>
      </c>
      <c s="31" t="s">
        <v>535</v>
      </c>
      <c s="31" t="s">
        <v>7558</v>
      </c>
      <c s="26" t="s">
        <v>53</v>
      </c>
      <c s="32" t="s">
        <v>7559</v>
      </c>
      <c s="33" t="s">
        <v>892</v>
      </c>
      <c s="34">
        <v>8</v>
      </c>
      <c s="35">
        <v>0</v>
      </c>
      <c s="36">
        <f>ROUND(ROUND(H305,2)*ROUND(G305,3),2)</f>
      </c>
      <c r="O305">
        <f>(I305*21)/100</f>
      </c>
      <c t="s">
        <v>28</v>
      </c>
    </row>
    <row r="306" spans="1:5" ht="12.75">
      <c r="A306" s="37" t="s">
        <v>56</v>
      </c>
      <c r="E306" s="38" t="s">
        <v>7559</v>
      </c>
    </row>
    <row r="307" spans="1:5" ht="12.75">
      <c r="A307" s="39" t="s">
        <v>57</v>
      </c>
      <c r="E307" s="40" t="s">
        <v>53</v>
      </c>
    </row>
    <row r="308" spans="1:5" ht="12.75">
      <c r="A308" t="s">
        <v>58</v>
      </c>
      <c r="E308" s="38" t="s">
        <v>53</v>
      </c>
    </row>
    <row r="309" spans="1:16" ht="12.75">
      <c r="A309" s="26" t="s">
        <v>51</v>
      </c>
      <c s="31" t="s">
        <v>691</v>
      </c>
      <c s="31" t="s">
        <v>7560</v>
      </c>
      <c s="26" t="s">
        <v>53</v>
      </c>
      <c s="32" t="s">
        <v>7561</v>
      </c>
      <c s="33" t="s">
        <v>892</v>
      </c>
      <c s="34">
        <v>2</v>
      </c>
      <c s="35">
        <v>0</v>
      </c>
      <c s="36">
        <f>ROUND(ROUND(H309,2)*ROUND(G309,3),2)</f>
      </c>
      <c r="O309">
        <f>(I309*21)/100</f>
      </c>
      <c t="s">
        <v>28</v>
      </c>
    </row>
    <row r="310" spans="1:5" ht="12.75">
      <c r="A310" s="37" t="s">
        <v>56</v>
      </c>
      <c r="E310" s="38" t="s">
        <v>7561</v>
      </c>
    </row>
    <row r="311" spans="1:5" ht="12.75">
      <c r="A311" s="39" t="s">
        <v>57</v>
      </c>
      <c r="E311" s="40" t="s">
        <v>53</v>
      </c>
    </row>
    <row r="312" spans="1:5" ht="12.75">
      <c r="A312" t="s">
        <v>58</v>
      </c>
      <c r="E312" s="38" t="s">
        <v>53</v>
      </c>
    </row>
    <row r="313" spans="1:16" ht="12.75">
      <c r="A313" s="26" t="s">
        <v>51</v>
      </c>
      <c s="31" t="s">
        <v>539</v>
      </c>
      <c s="31" t="s">
        <v>7562</v>
      </c>
      <c s="26" t="s">
        <v>53</v>
      </c>
      <c s="32" t="s">
        <v>7563</v>
      </c>
      <c s="33" t="s">
        <v>892</v>
      </c>
      <c s="34">
        <v>4</v>
      </c>
      <c s="35">
        <v>0</v>
      </c>
      <c s="36">
        <f>ROUND(ROUND(H313,2)*ROUND(G313,3),2)</f>
      </c>
      <c r="O313">
        <f>(I313*21)/100</f>
      </c>
      <c t="s">
        <v>28</v>
      </c>
    </row>
    <row r="314" spans="1:5" ht="12.75">
      <c r="A314" s="37" t="s">
        <v>56</v>
      </c>
      <c r="E314" s="38" t="s">
        <v>7563</v>
      </c>
    </row>
    <row r="315" spans="1:5" ht="12.75">
      <c r="A315" s="39" t="s">
        <v>57</v>
      </c>
      <c r="E315" s="40" t="s">
        <v>53</v>
      </c>
    </row>
    <row r="316" spans="1:5" ht="12.75">
      <c r="A316" t="s">
        <v>58</v>
      </c>
      <c r="E316" s="38" t="s">
        <v>53</v>
      </c>
    </row>
    <row r="317" spans="1:16" ht="12.75">
      <c r="A317" s="26" t="s">
        <v>51</v>
      </c>
      <c s="31" t="s">
        <v>543</v>
      </c>
      <c s="31" t="s">
        <v>7564</v>
      </c>
      <c s="26" t="s">
        <v>53</v>
      </c>
      <c s="32" t="s">
        <v>7565</v>
      </c>
      <c s="33" t="s">
        <v>892</v>
      </c>
      <c s="34">
        <v>2</v>
      </c>
      <c s="35">
        <v>0</v>
      </c>
      <c s="36">
        <f>ROUND(ROUND(H317,2)*ROUND(G317,3),2)</f>
      </c>
      <c r="O317">
        <f>(I317*21)/100</f>
      </c>
      <c t="s">
        <v>28</v>
      </c>
    </row>
    <row r="318" spans="1:5" ht="12.75">
      <c r="A318" s="37" t="s">
        <v>56</v>
      </c>
      <c r="E318" s="38" t="s">
        <v>7565</v>
      </c>
    </row>
    <row r="319" spans="1:5" ht="12.75">
      <c r="A319" s="39" t="s">
        <v>57</v>
      </c>
      <c r="E319" s="40" t="s">
        <v>53</v>
      </c>
    </row>
    <row r="320" spans="1:5" ht="12.75">
      <c r="A320" t="s">
        <v>58</v>
      </c>
      <c r="E320" s="38" t="s">
        <v>53</v>
      </c>
    </row>
    <row r="321" spans="1:16" ht="12.75">
      <c r="A321" s="26" t="s">
        <v>51</v>
      </c>
      <c s="31" t="s">
        <v>547</v>
      </c>
      <c s="31" t="s">
        <v>7566</v>
      </c>
      <c s="26" t="s">
        <v>53</v>
      </c>
      <c s="32" t="s">
        <v>7567</v>
      </c>
      <c s="33" t="s">
        <v>892</v>
      </c>
      <c s="34">
        <v>8</v>
      </c>
      <c s="35">
        <v>0</v>
      </c>
      <c s="36">
        <f>ROUND(ROUND(H321,2)*ROUND(G321,3),2)</f>
      </c>
      <c r="O321">
        <f>(I321*21)/100</f>
      </c>
      <c t="s">
        <v>28</v>
      </c>
    </row>
    <row r="322" spans="1:5" ht="12.75">
      <c r="A322" s="37" t="s">
        <v>56</v>
      </c>
      <c r="E322" s="38" t="s">
        <v>7567</v>
      </c>
    </row>
    <row r="323" spans="1:5" ht="12.75">
      <c r="A323" s="39" t="s">
        <v>57</v>
      </c>
      <c r="E323" s="40" t="s">
        <v>53</v>
      </c>
    </row>
    <row r="324" spans="1:5" ht="12.75">
      <c r="A324" t="s">
        <v>58</v>
      </c>
      <c r="E324" s="38" t="s">
        <v>53</v>
      </c>
    </row>
    <row r="325" spans="1:16" ht="12.75">
      <c r="A325" s="26" t="s">
        <v>51</v>
      </c>
      <c s="31" t="s">
        <v>551</v>
      </c>
      <c s="31" t="s">
        <v>7568</v>
      </c>
      <c s="26" t="s">
        <v>53</v>
      </c>
      <c s="32" t="s">
        <v>7569</v>
      </c>
      <c s="33" t="s">
        <v>892</v>
      </c>
      <c s="34">
        <v>2</v>
      </c>
      <c s="35">
        <v>0</v>
      </c>
      <c s="36">
        <f>ROUND(ROUND(H325,2)*ROUND(G325,3),2)</f>
      </c>
      <c r="O325">
        <f>(I325*21)/100</f>
      </c>
      <c t="s">
        <v>28</v>
      </c>
    </row>
    <row r="326" spans="1:5" ht="12.75">
      <c r="A326" s="37" t="s">
        <v>56</v>
      </c>
      <c r="E326" s="38" t="s">
        <v>7569</v>
      </c>
    </row>
    <row r="327" spans="1:5" ht="12.75">
      <c r="A327" s="39" t="s">
        <v>57</v>
      </c>
      <c r="E327" s="40" t="s">
        <v>53</v>
      </c>
    </row>
    <row r="328" spans="1:5" ht="12.75">
      <c r="A328" t="s">
        <v>58</v>
      </c>
      <c r="E328" s="38" t="s">
        <v>53</v>
      </c>
    </row>
    <row r="329" spans="1:16" ht="12.75">
      <c r="A329" s="26" t="s">
        <v>51</v>
      </c>
      <c s="31" t="s">
        <v>555</v>
      </c>
      <c s="31" t="s">
        <v>7570</v>
      </c>
      <c s="26" t="s">
        <v>53</v>
      </c>
      <c s="32" t="s">
        <v>7571</v>
      </c>
      <c s="33" t="s">
        <v>892</v>
      </c>
      <c s="34">
        <v>2</v>
      </c>
      <c s="35">
        <v>0</v>
      </c>
      <c s="36">
        <f>ROUND(ROUND(H329,2)*ROUND(G329,3),2)</f>
      </c>
      <c r="O329">
        <f>(I329*21)/100</f>
      </c>
      <c t="s">
        <v>28</v>
      </c>
    </row>
    <row r="330" spans="1:5" ht="12.75">
      <c r="A330" s="37" t="s">
        <v>56</v>
      </c>
      <c r="E330" s="38" t="s">
        <v>7571</v>
      </c>
    </row>
    <row r="331" spans="1:5" ht="12.75">
      <c r="A331" s="39" t="s">
        <v>57</v>
      </c>
      <c r="E331" s="40" t="s">
        <v>53</v>
      </c>
    </row>
    <row r="332" spans="1:5" ht="12.75">
      <c r="A332" t="s">
        <v>58</v>
      </c>
      <c r="E332" s="38" t="s">
        <v>53</v>
      </c>
    </row>
    <row r="333" spans="1:16" ht="12.75">
      <c r="A333" s="26" t="s">
        <v>51</v>
      </c>
      <c s="31" t="s">
        <v>557</v>
      </c>
      <c s="31" t="s">
        <v>7572</v>
      </c>
      <c s="26" t="s">
        <v>53</v>
      </c>
      <c s="32" t="s">
        <v>7573</v>
      </c>
      <c s="33" t="s">
        <v>892</v>
      </c>
      <c s="34">
        <v>1</v>
      </c>
      <c s="35">
        <v>0</v>
      </c>
      <c s="36">
        <f>ROUND(ROUND(H333,2)*ROUND(G333,3),2)</f>
      </c>
      <c r="O333">
        <f>(I333*21)/100</f>
      </c>
      <c t="s">
        <v>28</v>
      </c>
    </row>
    <row r="334" spans="1:5" ht="12.75">
      <c r="A334" s="37" t="s">
        <v>56</v>
      </c>
      <c r="E334" s="38" t="s">
        <v>7573</v>
      </c>
    </row>
    <row r="335" spans="1:5" ht="12.75">
      <c r="A335" s="39" t="s">
        <v>57</v>
      </c>
      <c r="E335" s="40" t="s">
        <v>53</v>
      </c>
    </row>
    <row r="336" spans="1:5" ht="12.75">
      <c r="A336" t="s">
        <v>58</v>
      </c>
      <c r="E336" s="38" t="s">
        <v>53</v>
      </c>
    </row>
    <row r="337" spans="1:16" ht="12.75">
      <c r="A337" s="26" t="s">
        <v>51</v>
      </c>
      <c s="31" t="s">
        <v>695</v>
      </c>
      <c s="31" t="s">
        <v>7574</v>
      </c>
      <c s="26" t="s">
        <v>53</v>
      </c>
      <c s="32" t="s">
        <v>7575</v>
      </c>
      <c s="33" t="s">
        <v>892</v>
      </c>
      <c s="34">
        <v>2</v>
      </c>
      <c s="35">
        <v>0</v>
      </c>
      <c s="36">
        <f>ROUND(ROUND(H337,2)*ROUND(G337,3),2)</f>
      </c>
      <c r="O337">
        <f>(I337*21)/100</f>
      </c>
      <c t="s">
        <v>28</v>
      </c>
    </row>
    <row r="338" spans="1:5" ht="12.75">
      <c r="A338" s="37" t="s">
        <v>56</v>
      </c>
      <c r="E338" s="38" t="s">
        <v>7575</v>
      </c>
    </row>
    <row r="339" spans="1:5" ht="12.75">
      <c r="A339" s="39" t="s">
        <v>57</v>
      </c>
      <c r="E339" s="40" t="s">
        <v>53</v>
      </c>
    </row>
    <row r="340" spans="1:5" ht="12.75">
      <c r="A340" t="s">
        <v>58</v>
      </c>
      <c r="E340" s="38" t="s">
        <v>53</v>
      </c>
    </row>
    <row r="341" spans="1:16" ht="12.75">
      <c r="A341" s="26" t="s">
        <v>51</v>
      </c>
      <c s="31" t="s">
        <v>559</v>
      </c>
      <c s="31" t="s">
        <v>7576</v>
      </c>
      <c s="26" t="s">
        <v>53</v>
      </c>
      <c s="32" t="s">
        <v>7577</v>
      </c>
      <c s="33" t="s">
        <v>892</v>
      </c>
      <c s="34">
        <v>2</v>
      </c>
      <c s="35">
        <v>0</v>
      </c>
      <c s="36">
        <f>ROUND(ROUND(H341,2)*ROUND(G341,3),2)</f>
      </c>
      <c r="O341">
        <f>(I341*21)/100</f>
      </c>
      <c t="s">
        <v>28</v>
      </c>
    </row>
    <row r="342" spans="1:5" ht="12.75">
      <c r="A342" s="37" t="s">
        <v>56</v>
      </c>
      <c r="E342" s="38" t="s">
        <v>7577</v>
      </c>
    </row>
    <row r="343" spans="1:5" ht="12.75">
      <c r="A343" s="39" t="s">
        <v>57</v>
      </c>
      <c r="E343" s="40" t="s">
        <v>53</v>
      </c>
    </row>
    <row r="344" spans="1:5" ht="12.75">
      <c r="A344" t="s">
        <v>58</v>
      </c>
      <c r="E344" s="38" t="s">
        <v>53</v>
      </c>
    </row>
    <row r="345" spans="1:16" ht="12.75">
      <c r="A345" s="26" t="s">
        <v>51</v>
      </c>
      <c s="31" t="s">
        <v>561</v>
      </c>
      <c s="31" t="s">
        <v>7578</v>
      </c>
      <c s="26" t="s">
        <v>53</v>
      </c>
      <c s="32" t="s">
        <v>7579</v>
      </c>
      <c s="33" t="s">
        <v>892</v>
      </c>
      <c s="34">
        <v>1</v>
      </c>
      <c s="35">
        <v>0</v>
      </c>
      <c s="36">
        <f>ROUND(ROUND(H345,2)*ROUND(G345,3),2)</f>
      </c>
      <c r="O345">
        <f>(I345*21)/100</f>
      </c>
      <c t="s">
        <v>28</v>
      </c>
    </row>
    <row r="346" spans="1:5" ht="12.75">
      <c r="A346" s="37" t="s">
        <v>56</v>
      </c>
      <c r="E346" s="38" t="s">
        <v>7579</v>
      </c>
    </row>
    <row r="347" spans="1:5" ht="12.75">
      <c r="A347" s="39" t="s">
        <v>57</v>
      </c>
      <c r="E347" s="40" t="s">
        <v>53</v>
      </c>
    </row>
    <row r="348" spans="1:5" ht="12.75">
      <c r="A348" t="s">
        <v>58</v>
      </c>
      <c r="E348" s="38" t="s">
        <v>53</v>
      </c>
    </row>
    <row r="349" spans="1:16" ht="12.75">
      <c r="A349" s="26" t="s">
        <v>51</v>
      </c>
      <c s="31" t="s">
        <v>699</v>
      </c>
      <c s="31" t="s">
        <v>7580</v>
      </c>
      <c s="26" t="s">
        <v>53</v>
      </c>
      <c s="32" t="s">
        <v>7581</v>
      </c>
      <c s="33" t="s">
        <v>892</v>
      </c>
      <c s="34">
        <v>2</v>
      </c>
      <c s="35">
        <v>0</v>
      </c>
      <c s="36">
        <f>ROUND(ROUND(H349,2)*ROUND(G349,3),2)</f>
      </c>
      <c r="O349">
        <f>(I349*21)/100</f>
      </c>
      <c t="s">
        <v>28</v>
      </c>
    </row>
    <row r="350" spans="1:5" ht="12.75">
      <c r="A350" s="37" t="s">
        <v>56</v>
      </c>
      <c r="E350" s="38" t="s">
        <v>7581</v>
      </c>
    </row>
    <row r="351" spans="1:5" ht="12.75">
      <c r="A351" s="39" t="s">
        <v>57</v>
      </c>
      <c r="E351" s="40" t="s">
        <v>53</v>
      </c>
    </row>
    <row r="352" spans="1:5" ht="12.75">
      <c r="A352" t="s">
        <v>58</v>
      </c>
      <c r="E352" s="38" t="s">
        <v>53</v>
      </c>
    </row>
    <row r="353" spans="1:16" ht="12.75">
      <c r="A353" s="26" t="s">
        <v>51</v>
      </c>
      <c s="31" t="s">
        <v>563</v>
      </c>
      <c s="31" t="s">
        <v>7582</v>
      </c>
      <c s="26" t="s">
        <v>53</v>
      </c>
      <c s="32" t="s">
        <v>7583</v>
      </c>
      <c s="33" t="s">
        <v>892</v>
      </c>
      <c s="34">
        <v>2</v>
      </c>
      <c s="35">
        <v>0</v>
      </c>
      <c s="36">
        <f>ROUND(ROUND(H353,2)*ROUND(G353,3),2)</f>
      </c>
      <c r="O353">
        <f>(I353*21)/100</f>
      </c>
      <c t="s">
        <v>28</v>
      </c>
    </row>
    <row r="354" spans="1:5" ht="12.75">
      <c r="A354" s="37" t="s">
        <v>56</v>
      </c>
      <c r="E354" s="38" t="s">
        <v>7583</v>
      </c>
    </row>
    <row r="355" spans="1:5" ht="12.75">
      <c r="A355" s="39" t="s">
        <v>57</v>
      </c>
      <c r="E355" s="40" t="s">
        <v>53</v>
      </c>
    </row>
    <row r="356" spans="1:5" ht="12.75">
      <c r="A356" t="s">
        <v>58</v>
      </c>
      <c r="E356" s="38" t="s">
        <v>53</v>
      </c>
    </row>
    <row r="357" spans="1:16" ht="12.75">
      <c r="A357" s="26" t="s">
        <v>51</v>
      </c>
      <c s="31" t="s">
        <v>565</v>
      </c>
      <c s="31" t="s">
        <v>7584</v>
      </c>
      <c s="26" t="s">
        <v>53</v>
      </c>
      <c s="32" t="s">
        <v>7585</v>
      </c>
      <c s="33" t="s">
        <v>892</v>
      </c>
      <c s="34">
        <v>4</v>
      </c>
      <c s="35">
        <v>0</v>
      </c>
      <c s="36">
        <f>ROUND(ROUND(H357,2)*ROUND(G357,3),2)</f>
      </c>
      <c r="O357">
        <f>(I357*21)/100</f>
      </c>
      <c t="s">
        <v>28</v>
      </c>
    </row>
    <row r="358" spans="1:5" ht="12.75">
      <c r="A358" s="37" t="s">
        <v>56</v>
      </c>
      <c r="E358" s="38" t="s">
        <v>7585</v>
      </c>
    </row>
    <row r="359" spans="1:5" ht="12.75">
      <c r="A359" s="39" t="s">
        <v>57</v>
      </c>
      <c r="E359" s="40" t="s">
        <v>53</v>
      </c>
    </row>
    <row r="360" spans="1:5" ht="12.75">
      <c r="A360" t="s">
        <v>58</v>
      </c>
      <c r="E360" s="38" t="s">
        <v>53</v>
      </c>
    </row>
    <row r="361" spans="1:16" ht="12.75">
      <c r="A361" s="26" t="s">
        <v>51</v>
      </c>
      <c s="31" t="s">
        <v>703</v>
      </c>
      <c s="31" t="s">
        <v>7586</v>
      </c>
      <c s="26" t="s">
        <v>53</v>
      </c>
      <c s="32" t="s">
        <v>7587</v>
      </c>
      <c s="33" t="s">
        <v>892</v>
      </c>
      <c s="34">
        <v>1</v>
      </c>
      <c s="35">
        <v>0</v>
      </c>
      <c s="36">
        <f>ROUND(ROUND(H361,2)*ROUND(G361,3),2)</f>
      </c>
      <c r="O361">
        <f>(I361*21)/100</f>
      </c>
      <c t="s">
        <v>28</v>
      </c>
    </row>
    <row r="362" spans="1:5" ht="12.75">
      <c r="A362" s="37" t="s">
        <v>56</v>
      </c>
      <c r="E362" s="38" t="s">
        <v>7587</v>
      </c>
    </row>
    <row r="363" spans="1:5" ht="12.75">
      <c r="A363" s="39" t="s">
        <v>57</v>
      </c>
      <c r="E363" s="40" t="s">
        <v>53</v>
      </c>
    </row>
    <row r="364" spans="1:5" ht="12.75">
      <c r="A364" t="s">
        <v>58</v>
      </c>
      <c r="E364" s="38" t="s">
        <v>53</v>
      </c>
    </row>
    <row r="365" spans="1:16" ht="12.75">
      <c r="A365" s="26" t="s">
        <v>51</v>
      </c>
      <c s="31" t="s">
        <v>567</v>
      </c>
      <c s="31" t="s">
        <v>7588</v>
      </c>
      <c s="26" t="s">
        <v>53</v>
      </c>
      <c s="32" t="s">
        <v>7587</v>
      </c>
      <c s="33" t="s">
        <v>892</v>
      </c>
      <c s="34">
        <v>1</v>
      </c>
      <c s="35">
        <v>0</v>
      </c>
      <c s="36">
        <f>ROUND(ROUND(H365,2)*ROUND(G365,3),2)</f>
      </c>
      <c r="O365">
        <f>(I365*21)/100</f>
      </c>
      <c t="s">
        <v>28</v>
      </c>
    </row>
    <row r="366" spans="1:5" ht="12.75">
      <c r="A366" s="37" t="s">
        <v>56</v>
      </c>
      <c r="E366" s="38" t="s">
        <v>7587</v>
      </c>
    </row>
    <row r="367" spans="1:5" ht="12.75">
      <c r="A367" s="39" t="s">
        <v>57</v>
      </c>
      <c r="E367" s="40" t="s">
        <v>53</v>
      </c>
    </row>
    <row r="368" spans="1:5" ht="12.75">
      <c r="A368" t="s">
        <v>58</v>
      </c>
      <c r="E368" s="38" t="s">
        <v>53</v>
      </c>
    </row>
    <row r="369" spans="1:18" ht="12.75" customHeight="1">
      <c r="A369" s="6" t="s">
        <v>48</v>
      </c>
      <c s="6"/>
      <c s="44" t="s">
        <v>7589</v>
      </c>
      <c s="6"/>
      <c s="29" t="s">
        <v>7590</v>
      </c>
      <c s="6"/>
      <c s="6"/>
      <c s="6"/>
      <c s="46">
        <f>0+Q369</f>
      </c>
      <c r="O369">
        <f>0+R369</f>
      </c>
      <c r="Q369">
        <f>0+I370+I374+I378+I382+I386</f>
      </c>
      <c>
        <f>0+O370+O374+O378+O382+O386</f>
      </c>
    </row>
    <row r="370" spans="1:16" ht="12.75">
      <c r="A370" s="26" t="s">
        <v>51</v>
      </c>
      <c s="31" t="s">
        <v>570</v>
      </c>
      <c s="31" t="s">
        <v>7591</v>
      </c>
      <c s="26" t="s">
        <v>53</v>
      </c>
      <c s="32" t="s">
        <v>7592</v>
      </c>
      <c s="33" t="s">
        <v>892</v>
      </c>
      <c s="34">
        <v>1</v>
      </c>
      <c s="35">
        <v>0</v>
      </c>
      <c s="36">
        <f>ROUND(ROUND(H370,2)*ROUND(G370,3),2)</f>
      </c>
      <c r="O370">
        <f>(I370*21)/100</f>
      </c>
      <c t="s">
        <v>28</v>
      </c>
    </row>
    <row r="371" spans="1:5" ht="12.75">
      <c r="A371" s="37" t="s">
        <v>56</v>
      </c>
      <c r="E371" s="38" t="s">
        <v>7592</v>
      </c>
    </row>
    <row r="372" spans="1:5" ht="12.75">
      <c r="A372" s="39" t="s">
        <v>57</v>
      </c>
      <c r="E372" s="40" t="s">
        <v>53</v>
      </c>
    </row>
    <row r="373" spans="1:5" ht="12.75">
      <c r="A373" t="s">
        <v>58</v>
      </c>
      <c r="E373" s="38" t="s">
        <v>53</v>
      </c>
    </row>
    <row r="374" spans="1:16" ht="12.75">
      <c r="A374" s="26" t="s">
        <v>51</v>
      </c>
      <c s="31" t="s">
        <v>707</v>
      </c>
      <c s="31" t="s">
        <v>7593</v>
      </c>
      <c s="26" t="s">
        <v>53</v>
      </c>
      <c s="32" t="s">
        <v>7594</v>
      </c>
      <c s="33" t="s">
        <v>892</v>
      </c>
      <c s="34">
        <v>2</v>
      </c>
      <c s="35">
        <v>0</v>
      </c>
      <c s="36">
        <f>ROUND(ROUND(H374,2)*ROUND(G374,3),2)</f>
      </c>
      <c r="O374">
        <f>(I374*21)/100</f>
      </c>
      <c t="s">
        <v>28</v>
      </c>
    </row>
    <row r="375" spans="1:5" ht="12.75">
      <c r="A375" s="37" t="s">
        <v>56</v>
      </c>
      <c r="E375" s="38" t="s">
        <v>7594</v>
      </c>
    </row>
    <row r="376" spans="1:5" ht="12.75">
      <c r="A376" s="39" t="s">
        <v>57</v>
      </c>
      <c r="E376" s="40" t="s">
        <v>53</v>
      </c>
    </row>
    <row r="377" spans="1:5" ht="12.75">
      <c r="A377" t="s">
        <v>58</v>
      </c>
      <c r="E377" s="38" t="s">
        <v>53</v>
      </c>
    </row>
    <row r="378" spans="1:16" ht="12.75">
      <c r="A378" s="26" t="s">
        <v>51</v>
      </c>
      <c s="31" t="s">
        <v>711</v>
      </c>
      <c s="31" t="s">
        <v>7595</v>
      </c>
      <c s="26" t="s">
        <v>53</v>
      </c>
      <c s="32" t="s">
        <v>7596</v>
      </c>
      <c s="33" t="s">
        <v>892</v>
      </c>
      <c s="34">
        <v>2</v>
      </c>
      <c s="35">
        <v>0</v>
      </c>
      <c s="36">
        <f>ROUND(ROUND(H378,2)*ROUND(G378,3),2)</f>
      </c>
      <c r="O378">
        <f>(I378*21)/100</f>
      </c>
      <c t="s">
        <v>28</v>
      </c>
    </row>
    <row r="379" spans="1:5" ht="12.75">
      <c r="A379" s="37" t="s">
        <v>56</v>
      </c>
      <c r="E379" s="38" t="s">
        <v>7596</v>
      </c>
    </row>
    <row r="380" spans="1:5" ht="12.75">
      <c r="A380" s="39" t="s">
        <v>57</v>
      </c>
      <c r="E380" s="40" t="s">
        <v>53</v>
      </c>
    </row>
    <row r="381" spans="1:5" ht="12.75">
      <c r="A381" t="s">
        <v>58</v>
      </c>
      <c r="E381" s="38" t="s">
        <v>53</v>
      </c>
    </row>
    <row r="382" spans="1:16" ht="12.75">
      <c r="A382" s="26" t="s">
        <v>51</v>
      </c>
      <c s="31" t="s">
        <v>713</v>
      </c>
      <c s="31" t="s">
        <v>7597</v>
      </c>
      <c s="26" t="s">
        <v>53</v>
      </c>
      <c s="32" t="s">
        <v>7598</v>
      </c>
      <c s="33" t="s">
        <v>892</v>
      </c>
      <c s="34">
        <v>4</v>
      </c>
      <c s="35">
        <v>0</v>
      </c>
      <c s="36">
        <f>ROUND(ROUND(H382,2)*ROUND(G382,3),2)</f>
      </c>
      <c r="O382">
        <f>(I382*21)/100</f>
      </c>
      <c t="s">
        <v>28</v>
      </c>
    </row>
    <row r="383" spans="1:5" ht="12.75">
      <c r="A383" s="37" t="s">
        <v>56</v>
      </c>
      <c r="E383" s="38" t="s">
        <v>7598</v>
      </c>
    </row>
    <row r="384" spans="1:5" ht="12.75">
      <c r="A384" s="39" t="s">
        <v>57</v>
      </c>
      <c r="E384" s="40" t="s">
        <v>53</v>
      </c>
    </row>
    <row r="385" spans="1:5" ht="12.75">
      <c r="A385" t="s">
        <v>58</v>
      </c>
      <c r="E385" s="38" t="s">
        <v>53</v>
      </c>
    </row>
    <row r="386" spans="1:16" ht="12.75">
      <c r="A386" s="26" t="s">
        <v>51</v>
      </c>
      <c s="31" t="s">
        <v>715</v>
      </c>
      <c s="31" t="s">
        <v>7599</v>
      </c>
      <c s="26" t="s">
        <v>53</v>
      </c>
      <c s="32" t="s">
        <v>7600</v>
      </c>
      <c s="33" t="s">
        <v>892</v>
      </c>
      <c s="34">
        <v>7</v>
      </c>
      <c s="35">
        <v>0</v>
      </c>
      <c s="36">
        <f>ROUND(ROUND(H386,2)*ROUND(G386,3),2)</f>
      </c>
      <c r="O386">
        <f>(I386*21)/100</f>
      </c>
      <c t="s">
        <v>28</v>
      </c>
    </row>
    <row r="387" spans="1:5" ht="12.75">
      <c r="A387" s="37" t="s">
        <v>56</v>
      </c>
      <c r="E387" s="38" t="s">
        <v>7600</v>
      </c>
    </row>
    <row r="388" spans="1:5" ht="12.75">
      <c r="A388" s="39" t="s">
        <v>57</v>
      </c>
      <c r="E388" s="40" t="s">
        <v>53</v>
      </c>
    </row>
    <row r="389" spans="1:5" ht="12.75">
      <c r="A389" t="s">
        <v>58</v>
      </c>
      <c r="E389" s="38" t="s">
        <v>53</v>
      </c>
    </row>
    <row r="390" spans="1:18" ht="12.75" customHeight="1">
      <c r="A390" s="6" t="s">
        <v>48</v>
      </c>
      <c s="6"/>
      <c s="44" t="s">
        <v>7601</v>
      </c>
      <c s="6"/>
      <c s="29" t="s">
        <v>7602</v>
      </c>
      <c s="6"/>
      <c s="6"/>
      <c s="6"/>
      <c s="46">
        <f>0+Q390</f>
      </c>
      <c r="O390">
        <f>0+R390</f>
      </c>
      <c r="Q390">
        <f>0+I391+I395+I399</f>
      </c>
      <c>
        <f>0+O391+O395+O399</f>
      </c>
    </row>
    <row r="391" spans="1:16" ht="12.75">
      <c r="A391" s="26" t="s">
        <v>51</v>
      </c>
      <c s="31" t="s">
        <v>719</v>
      </c>
      <c s="31" t="s">
        <v>7603</v>
      </c>
      <c s="26" t="s">
        <v>53</v>
      </c>
      <c s="32" t="s">
        <v>7604</v>
      </c>
      <c s="33" t="s">
        <v>892</v>
      </c>
      <c s="34">
        <v>4</v>
      </c>
      <c s="35">
        <v>0</v>
      </c>
      <c s="36">
        <f>ROUND(ROUND(H391,2)*ROUND(G391,3),2)</f>
      </c>
      <c r="O391">
        <f>(I391*21)/100</f>
      </c>
      <c t="s">
        <v>28</v>
      </c>
    </row>
    <row r="392" spans="1:5" ht="12.75">
      <c r="A392" s="37" t="s">
        <v>56</v>
      </c>
      <c r="E392" s="38" t="s">
        <v>7604</v>
      </c>
    </row>
    <row r="393" spans="1:5" ht="12.75">
      <c r="A393" s="39" t="s">
        <v>57</v>
      </c>
      <c r="E393" s="40" t="s">
        <v>53</v>
      </c>
    </row>
    <row r="394" spans="1:5" ht="12.75">
      <c r="A394" t="s">
        <v>58</v>
      </c>
      <c r="E394" s="38" t="s">
        <v>53</v>
      </c>
    </row>
    <row r="395" spans="1:16" ht="12.75">
      <c r="A395" s="26" t="s">
        <v>51</v>
      </c>
      <c s="31" t="s">
        <v>721</v>
      </c>
      <c s="31" t="s">
        <v>7605</v>
      </c>
      <c s="26" t="s">
        <v>53</v>
      </c>
      <c s="32" t="s">
        <v>7606</v>
      </c>
      <c s="33" t="s">
        <v>892</v>
      </c>
      <c s="34">
        <v>5</v>
      </c>
      <c s="35">
        <v>0</v>
      </c>
      <c s="36">
        <f>ROUND(ROUND(H395,2)*ROUND(G395,3),2)</f>
      </c>
      <c r="O395">
        <f>(I395*21)/100</f>
      </c>
      <c t="s">
        <v>28</v>
      </c>
    </row>
    <row r="396" spans="1:5" ht="12.75">
      <c r="A396" s="37" t="s">
        <v>56</v>
      </c>
      <c r="E396" s="38" t="s">
        <v>7606</v>
      </c>
    </row>
    <row r="397" spans="1:5" ht="12.75">
      <c r="A397" s="39" t="s">
        <v>57</v>
      </c>
      <c r="E397" s="40" t="s">
        <v>53</v>
      </c>
    </row>
    <row r="398" spans="1:5" ht="12.75">
      <c r="A398" t="s">
        <v>58</v>
      </c>
      <c r="E398" s="38" t="s">
        <v>53</v>
      </c>
    </row>
    <row r="399" spans="1:16" ht="12.75">
      <c r="A399" s="26" t="s">
        <v>51</v>
      </c>
      <c s="31" t="s">
        <v>573</v>
      </c>
      <c s="31" t="s">
        <v>7607</v>
      </c>
      <c s="26" t="s">
        <v>53</v>
      </c>
      <c s="32" t="s">
        <v>7608</v>
      </c>
      <c s="33" t="s">
        <v>892</v>
      </c>
      <c s="34">
        <v>6</v>
      </c>
      <c s="35">
        <v>0</v>
      </c>
      <c s="36">
        <f>ROUND(ROUND(H399,2)*ROUND(G399,3),2)</f>
      </c>
      <c r="O399">
        <f>(I399*21)/100</f>
      </c>
      <c t="s">
        <v>28</v>
      </c>
    </row>
    <row r="400" spans="1:5" ht="12.75">
      <c r="A400" s="37" t="s">
        <v>56</v>
      </c>
      <c r="E400" s="38" t="s">
        <v>7608</v>
      </c>
    </row>
    <row r="401" spans="1:5" ht="12.75">
      <c r="A401" s="39" t="s">
        <v>57</v>
      </c>
      <c r="E401" s="40" t="s">
        <v>53</v>
      </c>
    </row>
    <row r="402" spans="1:5" ht="12.75">
      <c r="A402" t="s">
        <v>58</v>
      </c>
      <c r="E402" s="38" t="s">
        <v>53</v>
      </c>
    </row>
    <row r="403" spans="1:18" ht="12.75" customHeight="1">
      <c r="A403" s="6" t="s">
        <v>48</v>
      </c>
      <c s="6"/>
      <c s="44" t="s">
        <v>7609</v>
      </c>
      <c s="6"/>
      <c s="29" t="s">
        <v>1912</v>
      </c>
      <c s="6"/>
      <c s="6"/>
      <c s="6"/>
      <c s="46">
        <f>0+Q403</f>
      </c>
      <c r="O403">
        <f>0+R403</f>
      </c>
      <c r="Q403">
        <f>0+I404+I408</f>
      </c>
      <c>
        <f>0+O404+O408</f>
      </c>
    </row>
    <row r="404" spans="1:16" ht="12.75">
      <c r="A404" s="26" t="s">
        <v>51</v>
      </c>
      <c s="31" t="s">
        <v>575</v>
      </c>
      <c s="31" t="s">
        <v>7610</v>
      </c>
      <c s="26" t="s">
        <v>53</v>
      </c>
      <c s="32" t="s">
        <v>7611</v>
      </c>
      <c s="33" t="s">
        <v>5942</v>
      </c>
      <c s="34">
        <v>1</v>
      </c>
      <c s="35">
        <v>0</v>
      </c>
      <c s="36">
        <f>ROUND(ROUND(H404,2)*ROUND(G404,3),2)</f>
      </c>
      <c r="O404">
        <f>(I404*21)/100</f>
      </c>
      <c t="s">
        <v>28</v>
      </c>
    </row>
    <row r="405" spans="1:5" ht="12.75">
      <c r="A405" s="37" t="s">
        <v>56</v>
      </c>
      <c r="E405" s="38" t="s">
        <v>7611</v>
      </c>
    </row>
    <row r="406" spans="1:5" ht="12.75">
      <c r="A406" s="39" t="s">
        <v>57</v>
      </c>
      <c r="E406" s="40" t="s">
        <v>53</v>
      </c>
    </row>
    <row r="407" spans="1:5" ht="12.75">
      <c r="A407" t="s">
        <v>58</v>
      </c>
      <c r="E407" s="38" t="s">
        <v>53</v>
      </c>
    </row>
    <row r="408" spans="1:16" ht="12.75">
      <c r="A408" s="26" t="s">
        <v>51</v>
      </c>
      <c s="31" t="s">
        <v>725</v>
      </c>
      <c s="31" t="s">
        <v>7612</v>
      </c>
      <c s="26" t="s">
        <v>53</v>
      </c>
      <c s="32" t="s">
        <v>7613</v>
      </c>
      <c s="33" t="s">
        <v>5942</v>
      </c>
      <c s="34">
        <v>1</v>
      </c>
      <c s="35">
        <v>0</v>
      </c>
      <c s="36">
        <f>ROUND(ROUND(H408,2)*ROUND(G408,3),2)</f>
      </c>
      <c r="O408">
        <f>(I408*21)/100</f>
      </c>
      <c t="s">
        <v>28</v>
      </c>
    </row>
    <row r="409" spans="1:5" ht="12.75">
      <c r="A409" s="37" t="s">
        <v>56</v>
      </c>
      <c r="E409" s="38" t="s">
        <v>7613</v>
      </c>
    </row>
    <row r="410" spans="1:5" ht="12.75">
      <c r="A410" s="39" t="s">
        <v>57</v>
      </c>
      <c r="E410" s="40" t="s">
        <v>53</v>
      </c>
    </row>
    <row r="411" spans="1:5" ht="12.75">
      <c r="A411" t="s">
        <v>58</v>
      </c>
      <c r="E411" s="38" t="s">
        <v>53</v>
      </c>
    </row>
    <row r="412" spans="1:18" ht="12.75" customHeight="1">
      <c r="A412" s="6" t="s">
        <v>48</v>
      </c>
      <c s="6"/>
      <c s="44" t="s">
        <v>5982</v>
      </c>
      <c s="6"/>
      <c s="29" t="s">
        <v>7614</v>
      </c>
      <c s="6"/>
      <c s="6"/>
      <c s="6"/>
      <c s="46">
        <f>0+Q412</f>
      </c>
      <c r="O412">
        <f>0+R412</f>
      </c>
      <c r="Q412">
        <f>0+I413</f>
      </c>
      <c>
        <f>0+O413</f>
      </c>
    </row>
    <row r="413" spans="1:16" ht="12.75">
      <c r="A413" s="26" t="s">
        <v>51</v>
      </c>
      <c s="31" t="s">
        <v>103</v>
      </c>
      <c s="31" t="s">
        <v>7615</v>
      </c>
      <c s="26" t="s">
        <v>53</v>
      </c>
      <c s="32" t="s">
        <v>7548</v>
      </c>
      <c s="33" t="s">
        <v>55</v>
      </c>
      <c s="34">
        <v>9</v>
      </c>
      <c s="35">
        <v>0</v>
      </c>
      <c s="36">
        <f>ROUND(ROUND(H413,2)*ROUND(G413,3),2)</f>
      </c>
      <c r="O413">
        <f>(I413*21)/100</f>
      </c>
      <c t="s">
        <v>28</v>
      </c>
    </row>
    <row r="414" spans="1:5" ht="12.75">
      <c r="A414" s="37" t="s">
        <v>56</v>
      </c>
      <c r="E414" s="38" t="s">
        <v>7548</v>
      </c>
    </row>
    <row r="415" spans="1:5" ht="12.75">
      <c r="A415" s="39" t="s">
        <v>57</v>
      </c>
      <c r="E415" s="40" t="s">
        <v>53</v>
      </c>
    </row>
    <row r="416" spans="1:5" ht="12.75">
      <c r="A416" t="s">
        <v>58</v>
      </c>
      <c r="E416" s="38" t="s">
        <v>53</v>
      </c>
    </row>
    <row r="417" spans="1:18" ht="12.75" customHeight="1">
      <c r="A417" s="6" t="s">
        <v>48</v>
      </c>
      <c s="6"/>
      <c s="44" t="s">
        <v>6003</v>
      </c>
      <c s="6"/>
      <c s="29" t="s">
        <v>7616</v>
      </c>
      <c s="6"/>
      <c s="6"/>
      <c s="6"/>
      <c s="46">
        <f>0+Q417</f>
      </c>
      <c r="O417">
        <f>0+R417</f>
      </c>
      <c r="Q417">
        <f>0+I418+I422</f>
      </c>
      <c>
        <f>0+O418+O422</f>
      </c>
    </row>
    <row r="418" spans="1:16" ht="12.75">
      <c r="A418" s="26" t="s">
        <v>51</v>
      </c>
      <c s="31" t="s">
        <v>67</v>
      </c>
      <c s="31" t="s">
        <v>7617</v>
      </c>
      <c s="26" t="s">
        <v>53</v>
      </c>
      <c s="32" t="s">
        <v>7618</v>
      </c>
      <c s="33" t="s">
        <v>55</v>
      </c>
      <c s="34">
        <v>12</v>
      </c>
      <c s="35">
        <v>0</v>
      </c>
      <c s="36">
        <f>ROUND(ROUND(H418,2)*ROUND(G418,3),2)</f>
      </c>
      <c r="O418">
        <f>(I418*21)/100</f>
      </c>
      <c t="s">
        <v>28</v>
      </c>
    </row>
    <row r="419" spans="1:5" ht="12.75">
      <c r="A419" s="37" t="s">
        <v>56</v>
      </c>
      <c r="E419" s="38" t="s">
        <v>7618</v>
      </c>
    </row>
    <row r="420" spans="1:5" ht="12.75">
      <c r="A420" s="39" t="s">
        <v>57</v>
      </c>
      <c r="E420" s="40" t="s">
        <v>53</v>
      </c>
    </row>
    <row r="421" spans="1:5" ht="12.75">
      <c r="A421" t="s">
        <v>58</v>
      </c>
      <c r="E421" s="38" t="s">
        <v>53</v>
      </c>
    </row>
    <row r="422" spans="1:16" ht="12.75">
      <c r="A422" s="26" t="s">
        <v>51</v>
      </c>
      <c s="31" t="s">
        <v>294</v>
      </c>
      <c s="31" t="s">
        <v>7619</v>
      </c>
      <c s="26" t="s">
        <v>53</v>
      </c>
      <c s="32" t="s">
        <v>7620</v>
      </c>
      <c s="33" t="s">
        <v>55</v>
      </c>
      <c s="34">
        <v>119</v>
      </c>
      <c s="35">
        <v>0</v>
      </c>
      <c s="36">
        <f>ROUND(ROUND(H422,2)*ROUND(G422,3),2)</f>
      </c>
      <c r="O422">
        <f>(I422*21)/100</f>
      </c>
      <c t="s">
        <v>28</v>
      </c>
    </row>
    <row r="423" spans="1:5" ht="12.75">
      <c r="A423" s="37" t="s">
        <v>56</v>
      </c>
      <c r="E423" s="38" t="s">
        <v>7620</v>
      </c>
    </row>
    <row r="424" spans="1:5" ht="12.75">
      <c r="A424" s="39" t="s">
        <v>57</v>
      </c>
      <c r="E424" s="40" t="s">
        <v>53</v>
      </c>
    </row>
    <row r="425" spans="1:5" ht="12.75">
      <c r="A425" t="s">
        <v>58</v>
      </c>
      <c r="E425" s="38" t="s">
        <v>53</v>
      </c>
    </row>
    <row r="426" spans="1:18" ht="12.75" customHeight="1">
      <c r="A426" s="6" t="s">
        <v>48</v>
      </c>
      <c s="6"/>
      <c s="44" t="s">
        <v>6030</v>
      </c>
      <c s="6"/>
      <c s="29" t="s">
        <v>7621</v>
      </c>
      <c s="6"/>
      <c s="6"/>
      <c s="6"/>
      <c s="46">
        <f>0+Q426</f>
      </c>
      <c r="O426">
        <f>0+R426</f>
      </c>
      <c r="Q426">
        <f>0+I427</f>
      </c>
      <c>
        <f>0+O427</f>
      </c>
    </row>
    <row r="427" spans="1:16" ht="12.75">
      <c r="A427" s="26" t="s">
        <v>51</v>
      </c>
      <c s="31" t="s">
        <v>298</v>
      </c>
      <c s="31" t="s">
        <v>7622</v>
      </c>
      <c s="26" t="s">
        <v>53</v>
      </c>
      <c s="32" t="s">
        <v>7623</v>
      </c>
      <c s="33" t="s">
        <v>55</v>
      </c>
      <c s="34">
        <v>60</v>
      </c>
      <c s="35">
        <v>0</v>
      </c>
      <c s="36">
        <f>ROUND(ROUND(H427,2)*ROUND(G427,3),2)</f>
      </c>
      <c r="O427">
        <f>(I427*21)/100</f>
      </c>
      <c t="s">
        <v>28</v>
      </c>
    </row>
    <row r="428" spans="1:5" ht="12.75">
      <c r="A428" s="37" t="s">
        <v>56</v>
      </c>
      <c r="E428" s="38" t="s">
        <v>7623</v>
      </c>
    </row>
    <row r="429" spans="1:5" ht="12.75">
      <c r="A429" s="39" t="s">
        <v>57</v>
      </c>
      <c r="E429" s="40" t="s">
        <v>53</v>
      </c>
    </row>
    <row r="430" spans="1:5" ht="12.75">
      <c r="A430" t="s">
        <v>58</v>
      </c>
      <c r="E430" s="38" t="s">
        <v>53</v>
      </c>
    </row>
    <row r="431" spans="1:18" ht="12.75" customHeight="1">
      <c r="A431" s="6" t="s">
        <v>48</v>
      </c>
      <c s="6"/>
      <c s="44" t="s">
        <v>6044</v>
      </c>
      <c s="6"/>
      <c s="29" t="s">
        <v>7624</v>
      </c>
      <c s="6"/>
      <c s="6"/>
      <c s="6"/>
      <c s="46">
        <f>0+Q431</f>
      </c>
      <c r="O431">
        <f>0+R431</f>
      </c>
      <c r="Q431">
        <f>0+I432+I436+I440</f>
      </c>
      <c>
        <f>0+O432+O436+O440</f>
      </c>
    </row>
    <row r="432" spans="1:16" ht="12.75">
      <c r="A432" s="26" t="s">
        <v>51</v>
      </c>
      <c s="31" t="s">
        <v>150</v>
      </c>
      <c s="31" t="s">
        <v>7625</v>
      </c>
      <c s="26" t="s">
        <v>53</v>
      </c>
      <c s="32" t="s">
        <v>7626</v>
      </c>
      <c s="33" t="s">
        <v>55</v>
      </c>
      <c s="34">
        <v>23</v>
      </c>
      <c s="35">
        <v>0</v>
      </c>
      <c s="36">
        <f>ROUND(ROUND(H432,2)*ROUND(G432,3),2)</f>
      </c>
      <c r="O432">
        <f>(I432*21)/100</f>
      </c>
      <c t="s">
        <v>28</v>
      </c>
    </row>
    <row r="433" spans="1:5" ht="12.75">
      <c r="A433" s="37" t="s">
        <v>56</v>
      </c>
      <c r="E433" s="38" t="s">
        <v>7626</v>
      </c>
    </row>
    <row r="434" spans="1:5" ht="12.75">
      <c r="A434" s="39" t="s">
        <v>57</v>
      </c>
      <c r="E434" s="40" t="s">
        <v>53</v>
      </c>
    </row>
    <row r="435" spans="1:5" ht="12.75">
      <c r="A435" t="s">
        <v>58</v>
      </c>
      <c r="E435" s="38" t="s">
        <v>53</v>
      </c>
    </row>
    <row r="436" spans="1:16" ht="12.75">
      <c r="A436" s="26" t="s">
        <v>51</v>
      </c>
      <c s="31" t="s">
        <v>152</v>
      </c>
      <c s="31" t="s">
        <v>7627</v>
      </c>
      <c s="26" t="s">
        <v>53</v>
      </c>
      <c s="32" t="s">
        <v>7618</v>
      </c>
      <c s="33" t="s">
        <v>55</v>
      </c>
      <c s="34">
        <v>9</v>
      </c>
      <c s="35">
        <v>0</v>
      </c>
      <c s="36">
        <f>ROUND(ROUND(H436,2)*ROUND(G436,3),2)</f>
      </c>
      <c r="O436">
        <f>(I436*21)/100</f>
      </c>
      <c t="s">
        <v>28</v>
      </c>
    </row>
    <row r="437" spans="1:5" ht="12.75">
      <c r="A437" s="37" t="s">
        <v>56</v>
      </c>
      <c r="E437" s="38" t="s">
        <v>7618</v>
      </c>
    </row>
    <row r="438" spans="1:5" ht="12.75">
      <c r="A438" s="39" t="s">
        <v>57</v>
      </c>
      <c r="E438" s="40" t="s">
        <v>53</v>
      </c>
    </row>
    <row r="439" spans="1:5" ht="12.75">
      <c r="A439" t="s">
        <v>58</v>
      </c>
      <c r="E439" s="38" t="s">
        <v>53</v>
      </c>
    </row>
    <row r="440" spans="1:16" ht="12.75">
      <c r="A440" s="26" t="s">
        <v>51</v>
      </c>
      <c s="31" t="s">
        <v>154</v>
      </c>
      <c s="31" t="s">
        <v>5952</v>
      </c>
      <c s="26" t="s">
        <v>53</v>
      </c>
      <c s="32" t="s">
        <v>7620</v>
      </c>
      <c s="33" t="s">
        <v>55</v>
      </c>
      <c s="34">
        <v>18</v>
      </c>
      <c s="35">
        <v>0</v>
      </c>
      <c s="36">
        <f>ROUND(ROUND(H440,2)*ROUND(G440,3),2)</f>
      </c>
      <c r="O440">
        <f>(I440*21)/100</f>
      </c>
      <c t="s">
        <v>28</v>
      </c>
    </row>
    <row r="441" spans="1:5" ht="12.75">
      <c r="A441" s="37" t="s">
        <v>56</v>
      </c>
      <c r="E441" s="38" t="s">
        <v>7620</v>
      </c>
    </row>
    <row r="442" spans="1:5" ht="12.75">
      <c r="A442" s="39" t="s">
        <v>57</v>
      </c>
      <c r="E442" s="40" t="s">
        <v>53</v>
      </c>
    </row>
    <row r="443" spans="1:5" ht="12.75">
      <c r="A443" t="s">
        <v>58</v>
      </c>
      <c r="E443" s="38" t="s">
        <v>53</v>
      </c>
    </row>
    <row r="444" spans="1:18" ht="12.75" customHeight="1">
      <c r="A444" s="6" t="s">
        <v>48</v>
      </c>
      <c s="6"/>
      <c s="44" t="s">
        <v>7628</v>
      </c>
      <c s="6"/>
      <c s="29" t="s">
        <v>7624</v>
      </c>
      <c s="6"/>
      <c s="6"/>
      <c s="6"/>
      <c s="46">
        <f>0+Q444</f>
      </c>
      <c r="O444">
        <f>0+R444</f>
      </c>
      <c r="Q444">
        <f>0+I445</f>
      </c>
      <c>
        <f>0+O445</f>
      </c>
    </row>
    <row r="445" spans="1:16" ht="12.75">
      <c r="A445" s="26" t="s">
        <v>51</v>
      </c>
      <c s="31" t="s">
        <v>158</v>
      </c>
      <c s="31" t="s">
        <v>5954</v>
      </c>
      <c s="26" t="s">
        <v>53</v>
      </c>
      <c s="32" t="s">
        <v>7629</v>
      </c>
      <c s="33" t="s">
        <v>55</v>
      </c>
      <c s="34">
        <v>165</v>
      </c>
      <c s="35">
        <v>0</v>
      </c>
      <c s="36">
        <f>ROUND(ROUND(H445,2)*ROUND(G445,3),2)</f>
      </c>
      <c r="O445">
        <f>(I445*21)/100</f>
      </c>
      <c t="s">
        <v>28</v>
      </c>
    </row>
    <row r="446" spans="1:5" ht="12.75">
      <c r="A446" s="37" t="s">
        <v>56</v>
      </c>
      <c r="E446" s="38" t="s">
        <v>7629</v>
      </c>
    </row>
    <row r="447" spans="1:5" ht="12.75">
      <c r="A447" s="39" t="s">
        <v>57</v>
      </c>
      <c r="E447" s="40" t="s">
        <v>53</v>
      </c>
    </row>
    <row r="448" spans="1:5" ht="12.75">
      <c r="A448" t="s">
        <v>58</v>
      </c>
      <c r="E448" s="38" t="s">
        <v>53</v>
      </c>
    </row>
    <row r="449" spans="1:18" ht="12.75" customHeight="1">
      <c r="A449" s="6" t="s">
        <v>48</v>
      </c>
      <c s="6"/>
      <c s="44" t="s">
        <v>7630</v>
      </c>
      <c s="6"/>
      <c s="29" t="s">
        <v>7631</v>
      </c>
      <c s="6"/>
      <c s="6"/>
      <c s="6"/>
      <c s="46">
        <f>0+Q449</f>
      </c>
      <c r="O449">
        <f>0+R449</f>
      </c>
      <c r="Q449">
        <f>0+I450+I454</f>
      </c>
      <c>
        <f>0+O450+O454</f>
      </c>
    </row>
    <row r="450" spans="1:16" ht="12.75">
      <c r="A450" s="26" t="s">
        <v>51</v>
      </c>
      <c s="31" t="s">
        <v>34</v>
      </c>
      <c s="31" t="s">
        <v>7632</v>
      </c>
      <c s="26" t="s">
        <v>53</v>
      </c>
      <c s="32" t="s">
        <v>7633</v>
      </c>
      <c s="33" t="s">
        <v>65</v>
      </c>
      <c s="34">
        <v>21</v>
      </c>
      <c s="35">
        <v>0</v>
      </c>
      <c s="36">
        <f>ROUND(ROUND(H450,2)*ROUND(G450,3),2)</f>
      </c>
      <c r="O450">
        <f>(I450*21)/100</f>
      </c>
      <c t="s">
        <v>28</v>
      </c>
    </row>
    <row r="451" spans="1:5" ht="12.75">
      <c r="A451" s="37" t="s">
        <v>56</v>
      </c>
      <c r="E451" s="38" t="s">
        <v>7633</v>
      </c>
    </row>
    <row r="452" spans="1:5" ht="12.75">
      <c r="A452" s="39" t="s">
        <v>57</v>
      </c>
      <c r="E452" s="40" t="s">
        <v>53</v>
      </c>
    </row>
    <row r="453" spans="1:5" ht="51">
      <c r="A453" t="s">
        <v>58</v>
      </c>
      <c r="E453" s="38" t="s">
        <v>7634</v>
      </c>
    </row>
    <row r="454" spans="1:16" ht="12.75">
      <c r="A454" s="26" t="s">
        <v>51</v>
      </c>
      <c s="31" t="s">
        <v>28</v>
      </c>
      <c s="31" t="s">
        <v>7635</v>
      </c>
      <c s="26" t="s">
        <v>53</v>
      </c>
      <c s="32" t="s">
        <v>7636</v>
      </c>
      <c s="33" t="s">
        <v>65</v>
      </c>
      <c s="34">
        <v>12</v>
      </c>
      <c s="35">
        <v>0</v>
      </c>
      <c s="36">
        <f>ROUND(ROUND(H454,2)*ROUND(G454,3),2)</f>
      </c>
      <c r="O454">
        <f>(I454*21)/100</f>
      </c>
      <c t="s">
        <v>28</v>
      </c>
    </row>
    <row r="455" spans="1:5" ht="12.75">
      <c r="A455" s="37" t="s">
        <v>56</v>
      </c>
      <c r="E455" s="38" t="s">
        <v>7636</v>
      </c>
    </row>
    <row r="456" spans="1:5" ht="12.75">
      <c r="A456" s="39" t="s">
        <v>57</v>
      </c>
      <c r="E456" s="40" t="s">
        <v>53</v>
      </c>
    </row>
    <row r="457" spans="1:5" ht="51">
      <c r="A457" t="s">
        <v>58</v>
      </c>
      <c r="E457" s="38" t="s">
        <v>7634</v>
      </c>
    </row>
    <row r="458" spans="1:18" ht="12.75" customHeight="1">
      <c r="A458" s="6" t="s">
        <v>48</v>
      </c>
      <c s="6"/>
      <c s="44" t="s">
        <v>7637</v>
      </c>
      <c s="6"/>
      <c s="29" t="s">
        <v>7638</v>
      </c>
      <c s="6"/>
      <c s="6"/>
      <c s="6"/>
      <c s="46">
        <f>0+Q458</f>
      </c>
      <c r="O458">
        <f>0+R458</f>
      </c>
      <c r="Q458">
        <f>0+I459</f>
      </c>
      <c>
        <f>0+O459</f>
      </c>
    </row>
    <row r="459" spans="1:16" ht="12.75">
      <c r="A459" s="26" t="s">
        <v>51</v>
      </c>
      <c s="31" t="s">
        <v>162</v>
      </c>
      <c s="31" t="s">
        <v>5956</v>
      </c>
      <c s="26" t="s">
        <v>53</v>
      </c>
      <c s="32" t="s">
        <v>7639</v>
      </c>
      <c s="33" t="s">
        <v>892</v>
      </c>
      <c s="34">
        <v>4</v>
      </c>
      <c s="35">
        <v>0</v>
      </c>
      <c s="36">
        <f>ROUND(ROUND(H459,2)*ROUND(G459,3),2)</f>
      </c>
      <c r="O459">
        <f>(I459*21)/100</f>
      </c>
      <c t="s">
        <v>28</v>
      </c>
    </row>
    <row r="460" spans="1:5" ht="12.75">
      <c r="A460" s="37" t="s">
        <v>56</v>
      </c>
      <c r="E460" s="38" t="s">
        <v>7639</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7640</v>
      </c>
      <c s="41">
        <f>0+I10+I15+I84+I93+I106+I131</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7640</v>
      </c>
      <c s="6"/>
      <c s="18" t="s">
        <v>7641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7643</v>
      </c>
      <c s="27"/>
      <c s="29" t="s">
        <v>7644</v>
      </c>
      <c s="27"/>
      <c s="27"/>
      <c s="27"/>
      <c s="30">
        <f>0+Q10</f>
      </c>
      <c r="O10">
        <f>0+R10</f>
      </c>
      <c r="Q10">
        <f>0+I11</f>
      </c>
      <c>
        <f>0+O11</f>
      </c>
    </row>
    <row r="11" spans="1:16" ht="25.5">
      <c r="A11" s="26" t="s">
        <v>51</v>
      </c>
      <c s="31" t="s">
        <v>28</v>
      </c>
      <c s="31" t="s">
        <v>7645</v>
      </c>
      <c s="26" t="s">
        <v>53</v>
      </c>
      <c s="32" t="s">
        <v>7646</v>
      </c>
      <c s="33" t="s">
        <v>982</v>
      </c>
      <c s="34">
        <v>10</v>
      </c>
      <c s="35">
        <v>0</v>
      </c>
      <c s="36">
        <f>ROUND(ROUND(H11,2)*ROUND(G11,3),2)</f>
      </c>
      <c r="O11">
        <f>(I11*21)/100</f>
      </c>
      <c t="s">
        <v>28</v>
      </c>
    </row>
    <row r="12" spans="1:5" ht="25.5">
      <c r="A12" s="37" t="s">
        <v>56</v>
      </c>
      <c r="E12" s="38" t="s">
        <v>7646</v>
      </c>
    </row>
    <row r="13" spans="1:5" ht="12.75">
      <c r="A13" s="39" t="s">
        <v>57</v>
      </c>
      <c r="E13" s="40" t="s">
        <v>53</v>
      </c>
    </row>
    <row r="14" spans="1:5" ht="12.75">
      <c r="A14" t="s">
        <v>58</v>
      </c>
      <c r="E14" s="38" t="s">
        <v>53</v>
      </c>
    </row>
    <row r="15" spans="1:18" ht="12.75" customHeight="1">
      <c r="A15" s="6" t="s">
        <v>48</v>
      </c>
      <c s="6"/>
      <c s="44" t="s">
        <v>7647</v>
      </c>
      <c s="6"/>
      <c s="29" t="s">
        <v>7648</v>
      </c>
      <c s="6"/>
      <c s="6"/>
      <c s="6"/>
      <c s="46">
        <f>0+Q15</f>
      </c>
      <c r="O15">
        <f>0+R15</f>
      </c>
      <c r="Q15">
        <f>0+I16+I20+I24+I28+I32+I36+I40+I44+I48+I52+I56+I60+I64+I68+I72+I76+I80</f>
      </c>
      <c>
        <f>0+O16+O20+O24+O28+O32+O36+O40+O44+O48+O52+O56+O60+O64+O68+O72+O76+O80</f>
      </c>
    </row>
    <row r="16" spans="1:16" ht="12.75">
      <c r="A16" s="26" t="s">
        <v>51</v>
      </c>
      <c s="31" t="s">
        <v>34</v>
      </c>
      <c s="31" t="s">
        <v>7649</v>
      </c>
      <c s="26" t="s">
        <v>53</v>
      </c>
      <c s="32" t="s">
        <v>7650</v>
      </c>
      <c s="33" t="s">
        <v>65</v>
      </c>
      <c s="34">
        <v>1</v>
      </c>
      <c s="35">
        <v>0</v>
      </c>
      <c s="36">
        <f>ROUND(ROUND(H16,2)*ROUND(G16,3),2)</f>
      </c>
      <c r="O16">
        <f>(I16*21)/100</f>
      </c>
      <c t="s">
        <v>28</v>
      </c>
    </row>
    <row r="17" spans="1:5" ht="12.75">
      <c r="A17" s="37" t="s">
        <v>56</v>
      </c>
      <c r="E17" s="38" t="s">
        <v>7650</v>
      </c>
    </row>
    <row r="18" spans="1:5" ht="12.75">
      <c r="A18" s="39" t="s">
        <v>57</v>
      </c>
      <c r="E18" s="40" t="s">
        <v>53</v>
      </c>
    </row>
    <row r="19" spans="1:5" ht="12.75">
      <c r="A19" t="s">
        <v>58</v>
      </c>
      <c r="E19" s="38" t="s">
        <v>53</v>
      </c>
    </row>
    <row r="20" spans="1:16" ht="25.5">
      <c r="A20" s="26" t="s">
        <v>51</v>
      </c>
      <c s="31" t="s">
        <v>26</v>
      </c>
      <c s="31" t="s">
        <v>7651</v>
      </c>
      <c s="26" t="s">
        <v>53</v>
      </c>
      <c s="32" t="s">
        <v>7652</v>
      </c>
      <c s="33" t="s">
        <v>55</v>
      </c>
      <c s="34">
        <v>2</v>
      </c>
      <c s="35">
        <v>0</v>
      </c>
      <c s="36">
        <f>ROUND(ROUND(H20,2)*ROUND(G20,3),2)</f>
      </c>
      <c r="O20">
        <f>(I20*21)/100</f>
      </c>
      <c t="s">
        <v>28</v>
      </c>
    </row>
    <row r="21" spans="1:5" ht="25.5">
      <c r="A21" s="37" t="s">
        <v>56</v>
      </c>
      <c r="E21" s="38" t="s">
        <v>7652</v>
      </c>
    </row>
    <row r="22" spans="1:5" ht="12.75">
      <c r="A22" s="39" t="s">
        <v>57</v>
      </c>
      <c r="E22" s="40" t="s">
        <v>53</v>
      </c>
    </row>
    <row r="23" spans="1:5" ht="12.75">
      <c r="A23" t="s">
        <v>58</v>
      </c>
      <c r="E23" s="38" t="s">
        <v>53</v>
      </c>
    </row>
    <row r="24" spans="1:16" ht="25.5">
      <c r="A24" s="26" t="s">
        <v>51</v>
      </c>
      <c s="31" t="s">
        <v>38</v>
      </c>
      <c s="31" t="s">
        <v>7653</v>
      </c>
      <c s="26" t="s">
        <v>53</v>
      </c>
      <c s="32" t="s">
        <v>7654</v>
      </c>
      <c s="33" t="s">
        <v>55</v>
      </c>
      <c s="34">
        <v>30</v>
      </c>
      <c s="35">
        <v>0</v>
      </c>
      <c s="36">
        <f>ROUND(ROUND(H24,2)*ROUND(G24,3),2)</f>
      </c>
      <c r="O24">
        <f>(I24*21)/100</f>
      </c>
      <c t="s">
        <v>28</v>
      </c>
    </row>
    <row r="25" spans="1:5" ht="25.5">
      <c r="A25" s="37" t="s">
        <v>56</v>
      </c>
      <c r="E25" s="38" t="s">
        <v>7654</v>
      </c>
    </row>
    <row r="26" spans="1:5" ht="12.75">
      <c r="A26" s="39" t="s">
        <v>57</v>
      </c>
      <c r="E26" s="40" t="s">
        <v>53</v>
      </c>
    </row>
    <row r="27" spans="1:5" ht="12.75">
      <c r="A27" t="s">
        <v>58</v>
      </c>
      <c r="E27" s="38" t="s">
        <v>53</v>
      </c>
    </row>
    <row r="28" spans="1:16" ht="25.5">
      <c r="A28" s="26" t="s">
        <v>51</v>
      </c>
      <c s="31" t="s">
        <v>40</v>
      </c>
      <c s="31" t="s">
        <v>7653</v>
      </c>
      <c s="26" t="s">
        <v>34</v>
      </c>
      <c s="32" t="s">
        <v>7654</v>
      </c>
      <c s="33" t="s">
        <v>55</v>
      </c>
      <c s="34">
        <v>1</v>
      </c>
      <c s="35">
        <v>0</v>
      </c>
      <c s="36">
        <f>ROUND(ROUND(H28,2)*ROUND(G28,3),2)</f>
      </c>
      <c r="O28">
        <f>(I28*21)/100</f>
      </c>
      <c t="s">
        <v>28</v>
      </c>
    </row>
    <row r="29" spans="1:5" ht="25.5">
      <c r="A29" s="37" t="s">
        <v>56</v>
      </c>
      <c r="E29" s="38" t="s">
        <v>7654</v>
      </c>
    </row>
    <row r="30" spans="1:5" ht="12.75">
      <c r="A30" s="39" t="s">
        <v>57</v>
      </c>
      <c r="E30" s="40" t="s">
        <v>53</v>
      </c>
    </row>
    <row r="31" spans="1:5" ht="12.75">
      <c r="A31" t="s">
        <v>58</v>
      </c>
      <c r="E31" s="38" t="s">
        <v>53</v>
      </c>
    </row>
    <row r="32" spans="1:16" ht="25.5">
      <c r="A32" s="26" t="s">
        <v>51</v>
      </c>
      <c s="31" t="s">
        <v>27</v>
      </c>
      <c s="31" t="s">
        <v>7655</v>
      </c>
      <c s="26" t="s">
        <v>53</v>
      </c>
      <c s="32" t="s">
        <v>7656</v>
      </c>
      <c s="33" t="s">
        <v>55</v>
      </c>
      <c s="34">
        <v>1.2</v>
      </c>
      <c s="35">
        <v>0</v>
      </c>
      <c s="36">
        <f>ROUND(ROUND(H32,2)*ROUND(G32,3),2)</f>
      </c>
      <c r="O32">
        <f>(I32*21)/100</f>
      </c>
      <c t="s">
        <v>28</v>
      </c>
    </row>
    <row r="33" spans="1:5" ht="25.5">
      <c r="A33" s="37" t="s">
        <v>56</v>
      </c>
      <c r="E33" s="38" t="s">
        <v>7656</v>
      </c>
    </row>
    <row r="34" spans="1:5" ht="12.75">
      <c r="A34" s="39" t="s">
        <v>57</v>
      </c>
      <c r="E34" s="40" t="s">
        <v>53</v>
      </c>
    </row>
    <row r="35" spans="1:5" ht="12.75">
      <c r="A35" t="s">
        <v>58</v>
      </c>
      <c r="E35" s="38" t="s">
        <v>53</v>
      </c>
    </row>
    <row r="36" spans="1:16" ht="12.75">
      <c r="A36" s="26" t="s">
        <v>51</v>
      </c>
      <c s="31" t="s">
        <v>81</v>
      </c>
      <c s="31" t="s">
        <v>7657</v>
      </c>
      <c s="26" t="s">
        <v>53</v>
      </c>
      <c s="32" t="s">
        <v>7658</v>
      </c>
      <c s="33" t="s">
        <v>55</v>
      </c>
      <c s="34">
        <v>6</v>
      </c>
      <c s="35">
        <v>0</v>
      </c>
      <c s="36">
        <f>ROUND(ROUND(H36,2)*ROUND(G36,3),2)</f>
      </c>
      <c r="O36">
        <f>(I36*21)/100</f>
      </c>
      <c t="s">
        <v>28</v>
      </c>
    </row>
    <row r="37" spans="1:5" ht="12.75">
      <c r="A37" s="37" t="s">
        <v>56</v>
      </c>
      <c r="E37" s="38" t="s">
        <v>7658</v>
      </c>
    </row>
    <row r="38" spans="1:5" ht="12.75">
      <c r="A38" s="39" t="s">
        <v>57</v>
      </c>
      <c r="E38" s="40" t="s">
        <v>53</v>
      </c>
    </row>
    <row r="39" spans="1:5" ht="12.75">
      <c r="A39" t="s">
        <v>58</v>
      </c>
      <c r="E39" s="38" t="s">
        <v>53</v>
      </c>
    </row>
    <row r="40" spans="1:16" ht="12.75">
      <c r="A40" s="26" t="s">
        <v>51</v>
      </c>
      <c s="31" t="s">
        <v>85</v>
      </c>
      <c s="31" t="s">
        <v>7659</v>
      </c>
      <c s="26" t="s">
        <v>53</v>
      </c>
      <c s="32" t="s">
        <v>7660</v>
      </c>
      <c s="33" t="s">
        <v>5942</v>
      </c>
      <c s="34">
        <v>1</v>
      </c>
      <c s="35">
        <v>0</v>
      </c>
      <c s="36">
        <f>ROUND(ROUND(H40,2)*ROUND(G40,3),2)</f>
      </c>
      <c r="O40">
        <f>(I40*21)/100</f>
      </c>
      <c t="s">
        <v>28</v>
      </c>
    </row>
    <row r="41" spans="1:5" ht="12.75">
      <c r="A41" s="37" t="s">
        <v>56</v>
      </c>
      <c r="E41" s="38" t="s">
        <v>7660</v>
      </c>
    </row>
    <row r="42" spans="1:5" ht="12.75">
      <c r="A42" s="39" t="s">
        <v>57</v>
      </c>
      <c r="E42" s="40" t="s">
        <v>53</v>
      </c>
    </row>
    <row r="43" spans="1:5" ht="25.5">
      <c r="A43" t="s">
        <v>58</v>
      </c>
      <c r="E43" s="38" t="s">
        <v>7661</v>
      </c>
    </row>
    <row r="44" spans="1:16" ht="12.75">
      <c r="A44" s="26" t="s">
        <v>51</v>
      </c>
      <c s="31" t="s">
        <v>44</v>
      </c>
      <c s="31" t="s">
        <v>7662</v>
      </c>
      <c s="26" t="s">
        <v>53</v>
      </c>
      <c s="32" t="s">
        <v>7663</v>
      </c>
      <c s="33" t="s">
        <v>5942</v>
      </c>
      <c s="34">
        <v>1</v>
      </c>
      <c s="35">
        <v>0</v>
      </c>
      <c s="36">
        <f>ROUND(ROUND(H44,2)*ROUND(G44,3),2)</f>
      </c>
      <c r="O44">
        <f>(I44*21)/100</f>
      </c>
      <c t="s">
        <v>28</v>
      </c>
    </row>
    <row r="45" spans="1:5" ht="12.75">
      <c r="A45" s="37" t="s">
        <v>56</v>
      </c>
      <c r="E45" s="38" t="s">
        <v>7663</v>
      </c>
    </row>
    <row r="46" spans="1:5" ht="12.75">
      <c r="A46" s="39" t="s">
        <v>57</v>
      </c>
      <c r="E46" s="40" t="s">
        <v>53</v>
      </c>
    </row>
    <row r="47" spans="1:5" ht="25.5">
      <c r="A47" t="s">
        <v>58</v>
      </c>
      <c r="E47" s="38" t="s">
        <v>7661</v>
      </c>
    </row>
    <row r="48" spans="1:16" ht="12.75">
      <c r="A48" s="26" t="s">
        <v>51</v>
      </c>
      <c s="31" t="s">
        <v>46</v>
      </c>
      <c s="31" t="s">
        <v>7664</v>
      </c>
      <c s="26" t="s">
        <v>53</v>
      </c>
      <c s="32" t="s">
        <v>7665</v>
      </c>
      <c s="33" t="s">
        <v>5942</v>
      </c>
      <c s="34">
        <v>1</v>
      </c>
      <c s="35">
        <v>0</v>
      </c>
      <c s="36">
        <f>ROUND(ROUND(H48,2)*ROUND(G48,3),2)</f>
      </c>
      <c r="O48">
        <f>(I48*21)/100</f>
      </c>
      <c t="s">
        <v>28</v>
      </c>
    </row>
    <row r="49" spans="1:5" ht="12.75">
      <c r="A49" s="37" t="s">
        <v>56</v>
      </c>
      <c r="E49" s="38" t="s">
        <v>7665</v>
      </c>
    </row>
    <row r="50" spans="1:5" ht="12.75">
      <c r="A50" s="39" t="s">
        <v>57</v>
      </c>
      <c r="E50" s="40" t="s">
        <v>53</v>
      </c>
    </row>
    <row r="51" spans="1:5" ht="12.75">
      <c r="A51" t="s">
        <v>58</v>
      </c>
      <c r="E51" s="38" t="s">
        <v>53</v>
      </c>
    </row>
    <row r="52" spans="1:16" ht="25.5">
      <c r="A52" s="26" t="s">
        <v>51</v>
      </c>
      <c s="31" t="s">
        <v>95</v>
      </c>
      <c s="31" t="s">
        <v>7666</v>
      </c>
      <c s="26" t="s">
        <v>53</v>
      </c>
      <c s="32" t="s">
        <v>7667</v>
      </c>
      <c s="33" t="s">
        <v>65</v>
      </c>
      <c s="34">
        <v>2</v>
      </c>
      <c s="35">
        <v>0</v>
      </c>
      <c s="36">
        <f>ROUND(ROUND(H52,2)*ROUND(G52,3),2)</f>
      </c>
      <c r="O52">
        <f>(I52*21)/100</f>
      </c>
      <c t="s">
        <v>28</v>
      </c>
    </row>
    <row r="53" spans="1:5" ht="25.5">
      <c r="A53" s="37" t="s">
        <v>56</v>
      </c>
      <c r="E53" s="38" t="s">
        <v>7667</v>
      </c>
    </row>
    <row r="54" spans="1:5" ht="12.75">
      <c r="A54" s="39" t="s">
        <v>57</v>
      </c>
      <c r="E54" s="40" t="s">
        <v>53</v>
      </c>
    </row>
    <row r="55" spans="1:5" ht="51">
      <c r="A55" t="s">
        <v>58</v>
      </c>
      <c r="E55" s="38" t="s">
        <v>7668</v>
      </c>
    </row>
    <row r="56" spans="1:16" ht="12.75">
      <c r="A56" s="26" t="s">
        <v>51</v>
      </c>
      <c s="31" t="s">
        <v>99</v>
      </c>
      <c s="31" t="s">
        <v>7669</v>
      </c>
      <c s="26" t="s">
        <v>53</v>
      </c>
      <c s="32" t="s">
        <v>7670</v>
      </c>
      <c s="33" t="s">
        <v>65</v>
      </c>
      <c s="34">
        <v>2</v>
      </c>
      <c s="35">
        <v>0</v>
      </c>
      <c s="36">
        <f>ROUND(ROUND(H56,2)*ROUND(G56,3),2)</f>
      </c>
      <c r="O56">
        <f>(I56*21)/100</f>
      </c>
      <c t="s">
        <v>28</v>
      </c>
    </row>
    <row r="57" spans="1:5" ht="12.75">
      <c r="A57" s="37" t="s">
        <v>56</v>
      </c>
      <c r="E57" s="38" t="s">
        <v>7670</v>
      </c>
    </row>
    <row r="58" spans="1:5" ht="12.75">
      <c r="A58" s="39" t="s">
        <v>57</v>
      </c>
      <c r="E58" s="40" t="s">
        <v>53</v>
      </c>
    </row>
    <row r="59" spans="1:5" ht="51">
      <c r="A59" t="s">
        <v>58</v>
      </c>
      <c r="E59" s="38" t="s">
        <v>7668</v>
      </c>
    </row>
    <row r="60" spans="1:16" ht="25.5">
      <c r="A60" s="26" t="s">
        <v>51</v>
      </c>
      <c s="31" t="s">
        <v>103</v>
      </c>
      <c s="31" t="s">
        <v>7671</v>
      </c>
      <c s="26" t="s">
        <v>53</v>
      </c>
      <c s="32" t="s">
        <v>7672</v>
      </c>
      <c s="33" t="s">
        <v>65</v>
      </c>
      <c s="34">
        <v>1</v>
      </c>
      <c s="35">
        <v>0</v>
      </c>
      <c s="36">
        <f>ROUND(ROUND(H60,2)*ROUND(G60,3),2)</f>
      </c>
      <c r="O60">
        <f>(I60*21)/100</f>
      </c>
      <c t="s">
        <v>28</v>
      </c>
    </row>
    <row r="61" spans="1:5" ht="25.5">
      <c r="A61" s="37" t="s">
        <v>56</v>
      </c>
      <c r="E61" s="38" t="s">
        <v>7672</v>
      </c>
    </row>
    <row r="62" spans="1:5" ht="12.75">
      <c r="A62" s="39" t="s">
        <v>57</v>
      </c>
      <c r="E62" s="40" t="s">
        <v>53</v>
      </c>
    </row>
    <row r="63" spans="1:5" ht="51">
      <c r="A63" t="s">
        <v>58</v>
      </c>
      <c r="E63" s="38" t="s">
        <v>7668</v>
      </c>
    </row>
    <row r="64" spans="1:16" ht="25.5">
      <c r="A64" s="26" t="s">
        <v>51</v>
      </c>
      <c s="31" t="s">
        <v>67</v>
      </c>
      <c s="31" t="s">
        <v>7673</v>
      </c>
      <c s="26" t="s">
        <v>53</v>
      </c>
      <c s="32" t="s">
        <v>7674</v>
      </c>
      <c s="33" t="s">
        <v>65</v>
      </c>
      <c s="34">
        <v>2</v>
      </c>
      <c s="35">
        <v>0</v>
      </c>
      <c s="36">
        <f>ROUND(ROUND(H64,2)*ROUND(G64,3),2)</f>
      </c>
      <c r="O64">
        <f>(I64*21)/100</f>
      </c>
      <c t="s">
        <v>28</v>
      </c>
    </row>
    <row r="65" spans="1:5" ht="25.5">
      <c r="A65" s="37" t="s">
        <v>56</v>
      </c>
      <c r="E65" s="38" t="s">
        <v>7674</v>
      </c>
    </row>
    <row r="66" spans="1:5" ht="12.75">
      <c r="A66" s="39" t="s">
        <v>57</v>
      </c>
      <c r="E66" s="40" t="s">
        <v>53</v>
      </c>
    </row>
    <row r="67" spans="1:5" ht="51">
      <c r="A67" t="s">
        <v>58</v>
      </c>
      <c r="E67" s="38" t="s">
        <v>7668</v>
      </c>
    </row>
    <row r="68" spans="1:16" ht="25.5">
      <c r="A68" s="26" t="s">
        <v>51</v>
      </c>
      <c s="31" t="s">
        <v>170</v>
      </c>
      <c s="31" t="s">
        <v>7675</v>
      </c>
      <c s="26" t="s">
        <v>53</v>
      </c>
      <c s="32" t="s">
        <v>7676</v>
      </c>
      <c s="33" t="s">
        <v>5753</v>
      </c>
      <c s="34">
        <v>741.055</v>
      </c>
      <c s="35">
        <v>0</v>
      </c>
      <c s="36">
        <f>ROUND(ROUND(H68,2)*ROUND(G68,3),2)</f>
      </c>
      <c r="O68">
        <f>(I68*21)/100</f>
      </c>
      <c t="s">
        <v>28</v>
      </c>
    </row>
    <row r="69" spans="1:5" ht="25.5">
      <c r="A69" s="37" t="s">
        <v>56</v>
      </c>
      <c r="E69" s="38" t="s">
        <v>7676</v>
      </c>
    </row>
    <row r="70" spans="1:5" ht="12.75">
      <c r="A70" s="39" t="s">
        <v>57</v>
      </c>
      <c r="E70" s="40" t="s">
        <v>53</v>
      </c>
    </row>
    <row r="71" spans="1:5" ht="114.75">
      <c r="A71" t="s">
        <v>58</v>
      </c>
      <c r="E71" s="38" t="s">
        <v>7677</v>
      </c>
    </row>
    <row r="72" spans="1:16" ht="25.5">
      <c r="A72" s="26" t="s">
        <v>51</v>
      </c>
      <c s="31" t="s">
        <v>178</v>
      </c>
      <c s="31" t="s">
        <v>7678</v>
      </c>
      <c s="26" t="s">
        <v>53</v>
      </c>
      <c s="32" t="s">
        <v>7679</v>
      </c>
      <c s="33" t="s">
        <v>55</v>
      </c>
      <c s="34">
        <v>15</v>
      </c>
      <c s="35">
        <v>0</v>
      </c>
      <c s="36">
        <f>ROUND(ROUND(H72,2)*ROUND(G72,3),2)</f>
      </c>
      <c r="O72">
        <f>(I72*21)/100</f>
      </c>
      <c t="s">
        <v>28</v>
      </c>
    </row>
    <row r="73" spans="1:5" ht="25.5">
      <c r="A73" s="37" t="s">
        <v>56</v>
      </c>
      <c r="E73" s="38" t="s">
        <v>7679</v>
      </c>
    </row>
    <row r="74" spans="1:5" ht="12.75">
      <c r="A74" s="39" t="s">
        <v>57</v>
      </c>
      <c r="E74" s="40" t="s">
        <v>53</v>
      </c>
    </row>
    <row r="75" spans="1:5" ht="12.75">
      <c r="A75" t="s">
        <v>58</v>
      </c>
      <c r="E75" s="38" t="s">
        <v>53</v>
      </c>
    </row>
    <row r="76" spans="1:16" ht="12.75">
      <c r="A76" s="26" t="s">
        <v>51</v>
      </c>
      <c s="31" t="s">
        <v>182</v>
      </c>
      <c s="31" t="s">
        <v>7680</v>
      </c>
      <c s="26" t="s">
        <v>53</v>
      </c>
      <c s="32" t="s">
        <v>7681</v>
      </c>
      <c s="33" t="s">
        <v>65</v>
      </c>
      <c s="34">
        <v>1</v>
      </c>
      <c s="35">
        <v>0</v>
      </c>
      <c s="36">
        <f>ROUND(ROUND(H76,2)*ROUND(G76,3),2)</f>
      </c>
      <c r="O76">
        <f>(I76*21)/100</f>
      </c>
      <c t="s">
        <v>28</v>
      </c>
    </row>
    <row r="77" spans="1:5" ht="12.75">
      <c r="A77" s="37" t="s">
        <v>56</v>
      </c>
      <c r="E77" s="38" t="s">
        <v>7681</v>
      </c>
    </row>
    <row r="78" spans="1:5" ht="12.75">
      <c r="A78" s="39" t="s">
        <v>57</v>
      </c>
      <c r="E78" s="40" t="s">
        <v>53</v>
      </c>
    </row>
    <row r="79" spans="1:5" ht="51">
      <c r="A79" t="s">
        <v>58</v>
      </c>
      <c r="E79" s="38" t="s">
        <v>7668</v>
      </c>
    </row>
    <row r="80" spans="1:16" ht="25.5">
      <c r="A80" s="26" t="s">
        <v>51</v>
      </c>
      <c s="31" t="s">
        <v>198</v>
      </c>
      <c s="31" t="s">
        <v>7682</v>
      </c>
      <c s="26" t="s">
        <v>53</v>
      </c>
      <c s="32" t="s">
        <v>7683</v>
      </c>
      <c s="33" t="s">
        <v>65</v>
      </c>
      <c s="34">
        <v>1</v>
      </c>
      <c s="35">
        <v>0</v>
      </c>
      <c s="36">
        <f>ROUND(ROUND(H80,2)*ROUND(G80,3),2)</f>
      </c>
      <c r="O80">
        <f>(I80*21)/100</f>
      </c>
      <c t="s">
        <v>28</v>
      </c>
    </row>
    <row r="81" spans="1:5" ht="25.5">
      <c r="A81" s="37" t="s">
        <v>56</v>
      </c>
      <c r="E81" s="38" t="s">
        <v>7683</v>
      </c>
    </row>
    <row r="82" spans="1:5" ht="12.75">
      <c r="A82" s="39" t="s">
        <v>57</v>
      </c>
      <c r="E82" s="40" t="s">
        <v>53</v>
      </c>
    </row>
    <row r="83" spans="1:5" ht="51">
      <c r="A83" t="s">
        <v>58</v>
      </c>
      <c r="E83" s="38" t="s">
        <v>7668</v>
      </c>
    </row>
    <row r="84" spans="1:18" ht="12.75" customHeight="1">
      <c r="A84" s="6" t="s">
        <v>48</v>
      </c>
      <c s="6"/>
      <c s="44" t="s">
        <v>7684</v>
      </c>
      <c s="6"/>
      <c s="29" t="s">
        <v>7685</v>
      </c>
      <c s="6"/>
      <c s="6"/>
      <c s="6"/>
      <c s="46">
        <f>0+Q84</f>
      </c>
      <c r="O84">
        <f>0+R84</f>
      </c>
      <c r="Q84">
        <f>0+I85+I89</f>
      </c>
      <c>
        <f>0+O85+O89</f>
      </c>
    </row>
    <row r="85" spans="1:16" ht="25.5">
      <c r="A85" s="26" t="s">
        <v>51</v>
      </c>
      <c s="31" t="s">
        <v>294</v>
      </c>
      <c s="31" t="s">
        <v>7686</v>
      </c>
      <c s="26" t="s">
        <v>53</v>
      </c>
      <c s="32" t="s">
        <v>7687</v>
      </c>
      <c s="33" t="s">
        <v>65</v>
      </c>
      <c s="34">
        <v>6</v>
      </c>
      <c s="35">
        <v>0</v>
      </c>
      <c s="36">
        <f>ROUND(ROUND(H85,2)*ROUND(G85,3),2)</f>
      </c>
      <c r="O85">
        <f>(I85*21)/100</f>
      </c>
      <c t="s">
        <v>28</v>
      </c>
    </row>
    <row r="86" spans="1:5" ht="25.5">
      <c r="A86" s="37" t="s">
        <v>56</v>
      </c>
      <c r="E86" s="38" t="s">
        <v>7687</v>
      </c>
    </row>
    <row r="87" spans="1:5" ht="12.75">
      <c r="A87" s="39" t="s">
        <v>57</v>
      </c>
      <c r="E87" s="40" t="s">
        <v>53</v>
      </c>
    </row>
    <row r="88" spans="1:5" ht="153">
      <c r="A88" t="s">
        <v>58</v>
      </c>
      <c r="E88" s="38" t="s">
        <v>7688</v>
      </c>
    </row>
    <row r="89" spans="1:16" ht="25.5">
      <c r="A89" s="26" t="s">
        <v>51</v>
      </c>
      <c s="31" t="s">
        <v>298</v>
      </c>
      <c s="31" t="s">
        <v>7689</v>
      </c>
      <c s="26" t="s">
        <v>53</v>
      </c>
      <c s="32" t="s">
        <v>7690</v>
      </c>
      <c s="33" t="s">
        <v>65</v>
      </c>
      <c s="34">
        <v>2</v>
      </c>
      <c s="35">
        <v>0</v>
      </c>
      <c s="36">
        <f>ROUND(ROUND(H89,2)*ROUND(G89,3),2)</f>
      </c>
      <c r="O89">
        <f>(I89*21)/100</f>
      </c>
      <c t="s">
        <v>28</v>
      </c>
    </row>
    <row r="90" spans="1:5" ht="25.5">
      <c r="A90" s="37" t="s">
        <v>56</v>
      </c>
      <c r="E90" s="38" t="s">
        <v>7690</v>
      </c>
    </row>
    <row r="91" spans="1:5" ht="12.75">
      <c r="A91" s="39" t="s">
        <v>57</v>
      </c>
      <c r="E91" s="40" t="s">
        <v>53</v>
      </c>
    </row>
    <row r="92" spans="1:5" ht="153">
      <c r="A92" t="s">
        <v>58</v>
      </c>
      <c r="E92" s="38" t="s">
        <v>7688</v>
      </c>
    </row>
    <row r="93" spans="1:18" ht="12.75" customHeight="1">
      <c r="A93" s="6" t="s">
        <v>48</v>
      </c>
      <c s="6"/>
      <c s="44" t="s">
        <v>5857</v>
      </c>
      <c s="6"/>
      <c s="29" t="s">
        <v>5858</v>
      </c>
      <c s="6"/>
      <c s="6"/>
      <c s="6"/>
      <c s="46">
        <f>0+Q93</f>
      </c>
      <c r="O93">
        <f>0+R93</f>
      </c>
      <c r="Q93">
        <f>0+I94+I98+I102</f>
      </c>
      <c>
        <f>0+O94+O98+O102</f>
      </c>
    </row>
    <row r="94" spans="1:16" ht="12.75">
      <c r="A94" s="26" t="s">
        <v>51</v>
      </c>
      <c s="31" t="s">
        <v>186</v>
      </c>
      <c s="31" t="s">
        <v>7691</v>
      </c>
      <c s="26" t="s">
        <v>53</v>
      </c>
      <c s="32" t="s">
        <v>7692</v>
      </c>
      <c s="33" t="s">
        <v>65</v>
      </c>
      <c s="34">
        <v>1</v>
      </c>
      <c s="35">
        <v>0</v>
      </c>
      <c s="36">
        <f>ROUND(ROUND(H94,2)*ROUND(G94,3),2)</f>
      </c>
      <c r="O94">
        <f>(I94*21)/100</f>
      </c>
      <c t="s">
        <v>28</v>
      </c>
    </row>
    <row r="95" spans="1:5" ht="12.75">
      <c r="A95" s="37" t="s">
        <v>56</v>
      </c>
      <c r="E95" s="38" t="s">
        <v>7692</v>
      </c>
    </row>
    <row r="96" spans="1:5" ht="12.75">
      <c r="A96" s="39" t="s">
        <v>57</v>
      </c>
      <c r="E96" s="40" t="s">
        <v>53</v>
      </c>
    </row>
    <row r="97" spans="1:5" ht="12.75">
      <c r="A97" t="s">
        <v>58</v>
      </c>
      <c r="E97" s="38" t="s">
        <v>7693</v>
      </c>
    </row>
    <row r="98" spans="1:16" ht="12.75">
      <c r="A98" s="26" t="s">
        <v>51</v>
      </c>
      <c s="31" t="s">
        <v>190</v>
      </c>
      <c s="31" t="s">
        <v>7694</v>
      </c>
      <c s="26" t="s">
        <v>53</v>
      </c>
      <c s="32" t="s">
        <v>7692</v>
      </c>
      <c s="33" t="s">
        <v>65</v>
      </c>
      <c s="34">
        <v>1</v>
      </c>
      <c s="35">
        <v>0</v>
      </c>
      <c s="36">
        <f>ROUND(ROUND(H98,2)*ROUND(G98,3),2)</f>
      </c>
      <c r="O98">
        <f>(I98*21)/100</f>
      </c>
      <c t="s">
        <v>28</v>
      </c>
    </row>
    <row r="99" spans="1:5" ht="12.75">
      <c r="A99" s="37" t="s">
        <v>56</v>
      </c>
      <c r="E99" s="38" t="s">
        <v>7692</v>
      </c>
    </row>
    <row r="100" spans="1:5" ht="12.75">
      <c r="A100" s="39" t="s">
        <v>57</v>
      </c>
      <c r="E100" s="40" t="s">
        <v>53</v>
      </c>
    </row>
    <row r="101" spans="1:5" ht="12.75">
      <c r="A101" t="s">
        <v>58</v>
      </c>
      <c r="E101" s="38" t="s">
        <v>7693</v>
      </c>
    </row>
    <row r="102" spans="1:16" ht="12.75">
      <c r="A102" s="26" t="s">
        <v>51</v>
      </c>
      <c s="31" t="s">
        <v>194</v>
      </c>
      <c s="31" t="s">
        <v>7695</v>
      </c>
      <c s="26" t="s">
        <v>53</v>
      </c>
      <c s="32" t="s">
        <v>7696</v>
      </c>
      <c s="33" t="s">
        <v>2590</v>
      </c>
      <c s="34">
        <v>50</v>
      </c>
      <c s="35">
        <v>0</v>
      </c>
      <c s="36">
        <f>ROUND(ROUND(H102,2)*ROUND(G102,3),2)</f>
      </c>
      <c r="O102">
        <f>(I102*21)/100</f>
      </c>
      <c t="s">
        <v>28</v>
      </c>
    </row>
    <row r="103" spans="1:5" ht="12.75">
      <c r="A103" s="37" t="s">
        <v>56</v>
      </c>
      <c r="E103" s="38" t="s">
        <v>7696</v>
      </c>
    </row>
    <row r="104" spans="1:5" ht="12.75">
      <c r="A104" s="39" t="s">
        <v>57</v>
      </c>
      <c r="E104" s="40" t="s">
        <v>53</v>
      </c>
    </row>
    <row r="105" spans="1:5" ht="12.75">
      <c r="A105" t="s">
        <v>58</v>
      </c>
      <c r="E105" s="38" t="s">
        <v>7693</v>
      </c>
    </row>
    <row r="106" spans="1:18" ht="12.75" customHeight="1">
      <c r="A106" s="6" t="s">
        <v>48</v>
      </c>
      <c s="6"/>
      <c s="44" t="s">
        <v>6835</v>
      </c>
      <c s="6"/>
      <c s="29" t="s">
        <v>6836</v>
      </c>
      <c s="6"/>
      <c s="6"/>
      <c s="6"/>
      <c s="46">
        <f>0+Q106</f>
      </c>
      <c r="O106">
        <f>0+R106</f>
      </c>
      <c r="Q106">
        <f>0+I107+I111+I115+I119+I123+I127</f>
      </c>
      <c>
        <f>0+O107+O111+O115+O119+O123+O127</f>
      </c>
    </row>
    <row r="107" spans="1:16" ht="12.75">
      <c r="A107" s="26" t="s">
        <v>51</v>
      </c>
      <c s="31" t="s">
        <v>150</v>
      </c>
      <c s="31" t="s">
        <v>7697</v>
      </c>
      <c s="26" t="s">
        <v>53</v>
      </c>
      <c s="32" t="s">
        <v>7698</v>
      </c>
      <c s="33" t="s">
        <v>114</v>
      </c>
      <c s="34">
        <v>1</v>
      </c>
      <c s="35">
        <v>0</v>
      </c>
      <c s="36">
        <f>ROUND(ROUND(H107,2)*ROUND(G107,3),2)</f>
      </c>
      <c r="O107">
        <f>(I107*21)/100</f>
      </c>
      <c t="s">
        <v>28</v>
      </c>
    </row>
    <row r="108" spans="1:5" ht="12.75">
      <c r="A108" s="37" t="s">
        <v>56</v>
      </c>
      <c r="E108" s="38" t="s">
        <v>7698</v>
      </c>
    </row>
    <row r="109" spans="1:5" ht="12.75">
      <c r="A109" s="39" t="s">
        <v>57</v>
      </c>
      <c r="E109" s="40" t="s">
        <v>53</v>
      </c>
    </row>
    <row r="110" spans="1:5" ht="12.75">
      <c r="A110" t="s">
        <v>58</v>
      </c>
      <c r="E110" s="38" t="s">
        <v>53</v>
      </c>
    </row>
    <row r="111" spans="1:16" ht="12.75">
      <c r="A111" s="26" t="s">
        <v>51</v>
      </c>
      <c s="31" t="s">
        <v>152</v>
      </c>
      <c s="31" t="s">
        <v>7699</v>
      </c>
      <c s="26" t="s">
        <v>53</v>
      </c>
      <c s="32" t="s">
        <v>7700</v>
      </c>
      <c s="33" t="s">
        <v>114</v>
      </c>
      <c s="34">
        <v>1</v>
      </c>
      <c s="35">
        <v>0</v>
      </c>
      <c s="36">
        <f>ROUND(ROUND(H111,2)*ROUND(G111,3),2)</f>
      </c>
      <c r="O111">
        <f>(I111*21)/100</f>
      </c>
      <c t="s">
        <v>28</v>
      </c>
    </row>
    <row r="112" spans="1:5" ht="12.75">
      <c r="A112" s="37" t="s">
        <v>56</v>
      </c>
      <c r="E112" s="38" t="s">
        <v>7700</v>
      </c>
    </row>
    <row r="113" spans="1:5" ht="12.75">
      <c r="A113" s="39" t="s">
        <v>57</v>
      </c>
      <c r="E113" s="40" t="s">
        <v>53</v>
      </c>
    </row>
    <row r="114" spans="1:5" ht="12.75">
      <c r="A114" t="s">
        <v>58</v>
      </c>
      <c r="E114" s="38" t="s">
        <v>53</v>
      </c>
    </row>
    <row r="115" spans="1:16" ht="25.5">
      <c r="A115" s="26" t="s">
        <v>51</v>
      </c>
      <c s="31" t="s">
        <v>154</v>
      </c>
      <c s="31" t="s">
        <v>7701</v>
      </c>
      <c s="26" t="s">
        <v>53</v>
      </c>
      <c s="32" t="s">
        <v>7702</v>
      </c>
      <c s="33" t="s">
        <v>55</v>
      </c>
      <c s="34">
        <v>30</v>
      </c>
      <c s="35">
        <v>0</v>
      </c>
      <c s="36">
        <f>ROUND(ROUND(H115,2)*ROUND(G115,3),2)</f>
      </c>
      <c r="O115">
        <f>(I115*21)/100</f>
      </c>
      <c t="s">
        <v>28</v>
      </c>
    </row>
    <row r="116" spans="1:5" ht="25.5">
      <c r="A116" s="37" t="s">
        <v>56</v>
      </c>
      <c r="E116" s="38" t="s">
        <v>7702</v>
      </c>
    </row>
    <row r="117" spans="1:5" ht="12.75">
      <c r="A117" s="39" t="s">
        <v>57</v>
      </c>
      <c r="E117" s="40" t="s">
        <v>53</v>
      </c>
    </row>
    <row r="118" spans="1:5" ht="12.75">
      <c r="A118" t="s">
        <v>58</v>
      </c>
      <c r="E118" s="38" t="s">
        <v>53</v>
      </c>
    </row>
    <row r="119" spans="1:16" ht="25.5">
      <c r="A119" s="26" t="s">
        <v>51</v>
      </c>
      <c s="31" t="s">
        <v>158</v>
      </c>
      <c s="31" t="s">
        <v>7703</v>
      </c>
      <c s="26" t="s">
        <v>53</v>
      </c>
      <c s="32" t="s">
        <v>7704</v>
      </c>
      <c s="33" t="s">
        <v>55</v>
      </c>
      <c s="34">
        <v>2</v>
      </c>
      <c s="35">
        <v>0</v>
      </c>
      <c s="36">
        <f>ROUND(ROUND(H119,2)*ROUND(G119,3),2)</f>
      </c>
      <c r="O119">
        <f>(I119*21)/100</f>
      </c>
      <c t="s">
        <v>28</v>
      </c>
    </row>
    <row r="120" spans="1:5" ht="25.5">
      <c r="A120" s="37" t="s">
        <v>56</v>
      </c>
      <c r="E120" s="38" t="s">
        <v>7704</v>
      </c>
    </row>
    <row r="121" spans="1:5" ht="12.75">
      <c r="A121" s="39" t="s">
        <v>57</v>
      </c>
      <c r="E121" s="40" t="s">
        <v>53</v>
      </c>
    </row>
    <row r="122" spans="1:5" ht="12.75">
      <c r="A122" t="s">
        <v>58</v>
      </c>
      <c r="E122" s="38" t="s">
        <v>53</v>
      </c>
    </row>
    <row r="123" spans="1:16" ht="25.5">
      <c r="A123" s="26" t="s">
        <v>51</v>
      </c>
      <c s="31" t="s">
        <v>162</v>
      </c>
      <c s="31" t="s">
        <v>7705</v>
      </c>
      <c s="26" t="s">
        <v>53</v>
      </c>
      <c s="32" t="s">
        <v>7706</v>
      </c>
      <c s="33" t="s">
        <v>55</v>
      </c>
      <c s="34">
        <v>96</v>
      </c>
      <c s="35">
        <v>0</v>
      </c>
      <c s="36">
        <f>ROUND(ROUND(H123,2)*ROUND(G123,3),2)</f>
      </c>
      <c r="O123">
        <f>(I123*21)/100</f>
      </c>
      <c t="s">
        <v>28</v>
      </c>
    </row>
    <row r="124" spans="1:5" ht="25.5">
      <c r="A124" s="37" t="s">
        <v>56</v>
      </c>
      <c r="E124" s="38" t="s">
        <v>7706</v>
      </c>
    </row>
    <row r="125" spans="1:5" ht="12.75">
      <c r="A125" s="39" t="s">
        <v>57</v>
      </c>
      <c r="E125" s="40" t="s">
        <v>53</v>
      </c>
    </row>
    <row r="126" spans="1:5" ht="12.75">
      <c r="A126" t="s">
        <v>58</v>
      </c>
      <c r="E126" s="38" t="s">
        <v>53</v>
      </c>
    </row>
    <row r="127" spans="1:16" ht="25.5">
      <c r="A127" s="26" t="s">
        <v>51</v>
      </c>
      <c s="31" t="s">
        <v>166</v>
      </c>
      <c s="31" t="s">
        <v>7707</v>
      </c>
      <c s="26" t="s">
        <v>53</v>
      </c>
      <c s="32" t="s">
        <v>7708</v>
      </c>
      <c s="33" t="s">
        <v>55</v>
      </c>
      <c s="34">
        <v>2</v>
      </c>
      <c s="35">
        <v>0</v>
      </c>
      <c s="36">
        <f>ROUND(ROUND(H127,2)*ROUND(G127,3),2)</f>
      </c>
      <c r="O127">
        <f>(I127*21)/100</f>
      </c>
      <c t="s">
        <v>28</v>
      </c>
    </row>
    <row r="128" spans="1:5" ht="25.5">
      <c r="A128" s="37" t="s">
        <v>56</v>
      </c>
      <c r="E128" s="38" t="s">
        <v>7708</v>
      </c>
    </row>
    <row r="129" spans="1:5" ht="12.75">
      <c r="A129" s="39" t="s">
        <v>57</v>
      </c>
      <c r="E129" s="40" t="s">
        <v>53</v>
      </c>
    </row>
    <row r="130" spans="1:5" ht="12.75">
      <c r="A130" t="s">
        <v>58</v>
      </c>
      <c r="E130" s="38" t="s">
        <v>53</v>
      </c>
    </row>
    <row r="131" spans="1:18" ht="12.75" customHeight="1">
      <c r="A131" s="6" t="s">
        <v>48</v>
      </c>
      <c s="6"/>
      <c s="44" t="s">
        <v>7709</v>
      </c>
      <c s="6"/>
      <c s="29" t="s">
        <v>7710</v>
      </c>
      <c s="6"/>
      <c s="6"/>
      <c s="6"/>
      <c s="46">
        <f>0+Q131</f>
      </c>
      <c r="O131">
        <f>0+R131</f>
      </c>
      <c r="Q131">
        <f>0+I132</f>
      </c>
      <c>
        <f>0+O132</f>
      </c>
    </row>
    <row r="132" spans="1:16" ht="12.75">
      <c r="A132" s="26" t="s">
        <v>51</v>
      </c>
      <c s="31" t="s">
        <v>174</v>
      </c>
      <c s="31" t="s">
        <v>7711</v>
      </c>
      <c s="26" t="s">
        <v>53</v>
      </c>
      <c s="32" t="s">
        <v>7712</v>
      </c>
      <c s="33" t="s">
        <v>79</v>
      </c>
      <c s="34">
        <v>15</v>
      </c>
      <c s="35">
        <v>0</v>
      </c>
      <c s="36">
        <f>ROUND(ROUND(H132,2)*ROUND(G132,3),2)</f>
      </c>
      <c r="O132">
        <f>(I132*21)/100</f>
      </c>
      <c t="s">
        <v>28</v>
      </c>
    </row>
    <row r="133" spans="1:5" ht="12.75">
      <c r="A133" s="37" t="s">
        <v>56</v>
      </c>
      <c r="E133" s="38" t="s">
        <v>7712</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7713</v>
      </c>
      <c s="41">
        <f>0+I10+I27+I44+I73+I110+I203+I232+I245+I278+I363+I452+I521+I530+I543+I588+I617+I622+I627+I648+I673+I702</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7713</v>
      </c>
      <c s="6"/>
      <c s="18" t="s">
        <v>7714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7390</v>
      </c>
      <c s="27"/>
      <c s="29" t="s">
        <v>7716</v>
      </c>
      <c s="27"/>
      <c s="27"/>
      <c s="27"/>
      <c s="30">
        <f>0+Q10</f>
      </c>
      <c r="O10">
        <f>0+R10</f>
      </c>
      <c r="Q10">
        <f>0+I11+I15+I19+I23</f>
      </c>
      <c>
        <f>0+O11+O15+O19+O23</f>
      </c>
    </row>
    <row r="11" spans="1:16" ht="12.75">
      <c r="A11" s="26" t="s">
        <v>51</v>
      </c>
      <c s="31" t="s">
        <v>34</v>
      </c>
      <c s="31" t="s">
        <v>7717</v>
      </c>
      <c s="26" t="s">
        <v>53</v>
      </c>
      <c s="32" t="s">
        <v>7718</v>
      </c>
      <c s="33" t="s">
        <v>892</v>
      </c>
      <c s="34">
        <v>1</v>
      </c>
      <c s="35">
        <v>0</v>
      </c>
      <c s="36">
        <f>ROUND(ROUND(H11,2)*ROUND(G11,3),2)</f>
      </c>
      <c r="O11">
        <f>(I11*21)/100</f>
      </c>
      <c t="s">
        <v>28</v>
      </c>
    </row>
    <row r="12" spans="1:5" ht="12.75">
      <c r="A12" s="37" t="s">
        <v>56</v>
      </c>
      <c r="E12" s="38" t="s">
        <v>7718</v>
      </c>
    </row>
    <row r="13" spans="1:5" ht="12.75">
      <c r="A13" s="39" t="s">
        <v>57</v>
      </c>
      <c r="E13" s="40" t="s">
        <v>53</v>
      </c>
    </row>
    <row r="14" spans="1:5" ht="12.75">
      <c r="A14" t="s">
        <v>58</v>
      </c>
      <c r="E14" s="38" t="s">
        <v>53</v>
      </c>
    </row>
    <row r="15" spans="1:16" ht="12.75">
      <c r="A15" s="26" t="s">
        <v>51</v>
      </c>
      <c s="31" t="s">
        <v>28</v>
      </c>
      <c s="31" t="s">
        <v>7719</v>
      </c>
      <c s="26" t="s">
        <v>53</v>
      </c>
      <c s="32" t="s">
        <v>7720</v>
      </c>
      <c s="33" t="s">
        <v>892</v>
      </c>
      <c s="34">
        <v>2</v>
      </c>
      <c s="35">
        <v>0</v>
      </c>
      <c s="36">
        <f>ROUND(ROUND(H15,2)*ROUND(G15,3),2)</f>
      </c>
      <c r="O15">
        <f>(I15*21)/100</f>
      </c>
      <c t="s">
        <v>28</v>
      </c>
    </row>
    <row r="16" spans="1:5" ht="12.75">
      <c r="A16" s="37" t="s">
        <v>56</v>
      </c>
      <c r="E16" s="38" t="s">
        <v>7720</v>
      </c>
    </row>
    <row r="17" spans="1:5" ht="12.75">
      <c r="A17" s="39" t="s">
        <v>57</v>
      </c>
      <c r="E17" s="40" t="s">
        <v>53</v>
      </c>
    </row>
    <row r="18" spans="1:5" ht="12.75">
      <c r="A18" t="s">
        <v>58</v>
      </c>
      <c r="E18" s="38" t="s">
        <v>53</v>
      </c>
    </row>
    <row r="19" spans="1:16" ht="12.75">
      <c r="A19" s="26" t="s">
        <v>51</v>
      </c>
      <c s="31" t="s">
        <v>26</v>
      </c>
      <c s="31" t="s">
        <v>7721</v>
      </c>
      <c s="26" t="s">
        <v>53</v>
      </c>
      <c s="32" t="s">
        <v>7722</v>
      </c>
      <c s="33" t="s">
        <v>892</v>
      </c>
      <c s="34">
        <v>2</v>
      </c>
      <c s="35">
        <v>0</v>
      </c>
      <c s="36">
        <f>ROUND(ROUND(H19,2)*ROUND(G19,3),2)</f>
      </c>
      <c r="O19">
        <f>(I19*21)/100</f>
      </c>
      <c t="s">
        <v>28</v>
      </c>
    </row>
    <row r="20" spans="1:5" ht="12.75">
      <c r="A20" s="37" t="s">
        <v>56</v>
      </c>
      <c r="E20" s="38" t="s">
        <v>7722</v>
      </c>
    </row>
    <row r="21" spans="1:5" ht="12.75">
      <c r="A21" s="39" t="s">
        <v>57</v>
      </c>
      <c r="E21" s="40" t="s">
        <v>53</v>
      </c>
    </row>
    <row r="22" spans="1:5" ht="12.75">
      <c r="A22" t="s">
        <v>58</v>
      </c>
      <c r="E22" s="38" t="s">
        <v>53</v>
      </c>
    </row>
    <row r="23" spans="1:16" ht="12.75">
      <c r="A23" s="26" t="s">
        <v>51</v>
      </c>
      <c s="31" t="s">
        <v>38</v>
      </c>
      <c s="31" t="s">
        <v>7723</v>
      </c>
      <c s="26" t="s">
        <v>53</v>
      </c>
      <c s="32" t="s">
        <v>7724</v>
      </c>
      <c s="33" t="s">
        <v>892</v>
      </c>
      <c s="34">
        <v>1</v>
      </c>
      <c s="35">
        <v>0</v>
      </c>
      <c s="36">
        <f>ROUND(ROUND(H23,2)*ROUND(G23,3),2)</f>
      </c>
      <c r="O23">
        <f>(I23*21)/100</f>
      </c>
      <c t="s">
        <v>28</v>
      </c>
    </row>
    <row r="24" spans="1:5" ht="12.75">
      <c r="A24" s="37" t="s">
        <v>56</v>
      </c>
      <c r="E24" s="38" t="s">
        <v>7724</v>
      </c>
    </row>
    <row r="25" spans="1:5" ht="12.75">
      <c r="A25" s="39" t="s">
        <v>57</v>
      </c>
      <c r="E25" s="40" t="s">
        <v>53</v>
      </c>
    </row>
    <row r="26" spans="1:5" ht="12.75">
      <c r="A26" t="s">
        <v>58</v>
      </c>
      <c r="E26" s="38" t="s">
        <v>53</v>
      </c>
    </row>
    <row r="27" spans="1:18" ht="12.75" customHeight="1">
      <c r="A27" s="6" t="s">
        <v>48</v>
      </c>
      <c s="6"/>
      <c s="44" t="s">
        <v>7393</v>
      </c>
      <c s="6"/>
      <c s="29" t="s">
        <v>7725</v>
      </c>
      <c s="6"/>
      <c s="6"/>
      <c s="6"/>
      <c s="46">
        <f>0+Q27</f>
      </c>
      <c r="O27">
        <f>0+R27</f>
      </c>
      <c r="Q27">
        <f>0+I28+I32+I36+I40</f>
      </c>
      <c>
        <f>0+O28+O32+O36+O40</f>
      </c>
    </row>
    <row r="28" spans="1:16" ht="12.75">
      <c r="A28" s="26" t="s">
        <v>51</v>
      </c>
      <c s="31" t="s">
        <v>40</v>
      </c>
      <c s="31" t="s">
        <v>7726</v>
      </c>
      <c s="26" t="s">
        <v>53</v>
      </c>
      <c s="32" t="s">
        <v>7727</v>
      </c>
      <c s="33" t="s">
        <v>892</v>
      </c>
      <c s="34">
        <v>1</v>
      </c>
      <c s="35">
        <v>0</v>
      </c>
      <c s="36">
        <f>ROUND(ROUND(H28,2)*ROUND(G28,3),2)</f>
      </c>
      <c r="O28">
        <f>(I28*21)/100</f>
      </c>
      <c t="s">
        <v>28</v>
      </c>
    </row>
    <row r="29" spans="1:5" ht="12.75">
      <c r="A29" s="37" t="s">
        <v>56</v>
      </c>
      <c r="E29" s="38" t="s">
        <v>7727</v>
      </c>
    </row>
    <row r="30" spans="1:5" ht="12.75">
      <c r="A30" s="39" t="s">
        <v>57</v>
      </c>
      <c r="E30" s="40" t="s">
        <v>53</v>
      </c>
    </row>
    <row r="31" spans="1:5" ht="12.75">
      <c r="A31" t="s">
        <v>58</v>
      </c>
      <c r="E31" s="38" t="s">
        <v>53</v>
      </c>
    </row>
    <row r="32" spans="1:16" ht="12.75">
      <c r="A32" s="26" t="s">
        <v>51</v>
      </c>
      <c s="31" t="s">
        <v>27</v>
      </c>
      <c s="31" t="s">
        <v>7728</v>
      </c>
      <c s="26" t="s">
        <v>53</v>
      </c>
      <c s="32" t="s">
        <v>7729</v>
      </c>
      <c s="33" t="s">
        <v>892</v>
      </c>
      <c s="34">
        <v>2</v>
      </c>
      <c s="35">
        <v>0</v>
      </c>
      <c s="36">
        <f>ROUND(ROUND(H32,2)*ROUND(G32,3),2)</f>
      </c>
      <c r="O32">
        <f>(I32*21)/100</f>
      </c>
      <c t="s">
        <v>28</v>
      </c>
    </row>
    <row r="33" spans="1:5" ht="12.75">
      <c r="A33" s="37" t="s">
        <v>56</v>
      </c>
      <c r="E33" s="38" t="s">
        <v>7729</v>
      </c>
    </row>
    <row r="34" spans="1:5" ht="12.75">
      <c r="A34" s="39" t="s">
        <v>57</v>
      </c>
      <c r="E34" s="40" t="s">
        <v>53</v>
      </c>
    </row>
    <row r="35" spans="1:5" ht="12.75">
      <c r="A35" t="s">
        <v>58</v>
      </c>
      <c r="E35" s="38" t="s">
        <v>53</v>
      </c>
    </row>
    <row r="36" spans="1:16" ht="12.75">
      <c r="A36" s="26" t="s">
        <v>51</v>
      </c>
      <c s="31" t="s">
        <v>81</v>
      </c>
      <c s="31" t="s">
        <v>7730</v>
      </c>
      <c s="26" t="s">
        <v>53</v>
      </c>
      <c s="32" t="s">
        <v>7731</v>
      </c>
      <c s="33" t="s">
        <v>892</v>
      </c>
      <c s="34">
        <v>2</v>
      </c>
      <c s="35">
        <v>0</v>
      </c>
      <c s="36">
        <f>ROUND(ROUND(H36,2)*ROUND(G36,3),2)</f>
      </c>
      <c r="O36">
        <f>(I36*21)/100</f>
      </c>
      <c t="s">
        <v>28</v>
      </c>
    </row>
    <row r="37" spans="1:5" ht="12.75">
      <c r="A37" s="37" t="s">
        <v>56</v>
      </c>
      <c r="E37" s="38" t="s">
        <v>7731</v>
      </c>
    </row>
    <row r="38" spans="1:5" ht="12.75">
      <c r="A38" s="39" t="s">
        <v>57</v>
      </c>
      <c r="E38" s="40" t="s">
        <v>53</v>
      </c>
    </row>
    <row r="39" spans="1:5" ht="12.75">
      <c r="A39" t="s">
        <v>58</v>
      </c>
      <c r="E39" s="38" t="s">
        <v>53</v>
      </c>
    </row>
    <row r="40" spans="1:16" ht="12.75">
      <c r="A40" s="26" t="s">
        <v>51</v>
      </c>
      <c s="31" t="s">
        <v>85</v>
      </c>
      <c s="31" t="s">
        <v>7732</v>
      </c>
      <c s="26" t="s">
        <v>53</v>
      </c>
      <c s="32" t="s">
        <v>7733</v>
      </c>
      <c s="33" t="s">
        <v>892</v>
      </c>
      <c s="34">
        <v>1</v>
      </c>
      <c s="35">
        <v>0</v>
      </c>
      <c s="36">
        <f>ROUND(ROUND(H40,2)*ROUND(G40,3),2)</f>
      </c>
      <c r="O40">
        <f>(I40*21)/100</f>
      </c>
      <c t="s">
        <v>28</v>
      </c>
    </row>
    <row r="41" spans="1:5" ht="12.75">
      <c r="A41" s="37" t="s">
        <v>56</v>
      </c>
      <c r="E41" s="38" t="s">
        <v>7733</v>
      </c>
    </row>
    <row r="42" spans="1:5" ht="12.75">
      <c r="A42" s="39" t="s">
        <v>57</v>
      </c>
      <c r="E42" s="40" t="s">
        <v>53</v>
      </c>
    </row>
    <row r="43" spans="1:5" ht="12.75">
      <c r="A43" t="s">
        <v>58</v>
      </c>
      <c r="E43" s="38" t="s">
        <v>53</v>
      </c>
    </row>
    <row r="44" spans="1:18" ht="12.75" customHeight="1">
      <c r="A44" s="6" t="s">
        <v>48</v>
      </c>
      <c s="6"/>
      <c s="44" t="s">
        <v>7396</v>
      </c>
      <c s="6"/>
      <c s="29" t="s">
        <v>7734</v>
      </c>
      <c s="6"/>
      <c s="6"/>
      <c s="6"/>
      <c s="46">
        <f>0+Q44</f>
      </c>
      <c r="O44">
        <f>0+R44</f>
      </c>
      <c r="Q44">
        <f>0+I45+I49+I53+I57+I61+I65+I69</f>
      </c>
      <c>
        <f>0+O45+O49+O53+O57+O61+O65+O69</f>
      </c>
    </row>
    <row r="45" spans="1:16" ht="12.75">
      <c r="A45" s="26" t="s">
        <v>51</v>
      </c>
      <c s="31" t="s">
        <v>44</v>
      </c>
      <c s="31" t="s">
        <v>7735</v>
      </c>
      <c s="26" t="s">
        <v>53</v>
      </c>
      <c s="32" t="s">
        <v>7736</v>
      </c>
      <c s="33" t="s">
        <v>892</v>
      </c>
      <c s="34">
        <v>12</v>
      </c>
      <c s="35">
        <v>0</v>
      </c>
      <c s="36">
        <f>ROUND(ROUND(H45,2)*ROUND(G45,3),2)</f>
      </c>
      <c r="O45">
        <f>(I45*21)/100</f>
      </c>
      <c t="s">
        <v>28</v>
      </c>
    </row>
    <row r="46" spans="1:5" ht="12.75">
      <c r="A46" s="37" t="s">
        <v>56</v>
      </c>
      <c r="E46" s="38" t="s">
        <v>7736</v>
      </c>
    </row>
    <row r="47" spans="1:5" ht="12.75">
      <c r="A47" s="39" t="s">
        <v>57</v>
      </c>
      <c r="E47" s="40" t="s">
        <v>53</v>
      </c>
    </row>
    <row r="48" spans="1:5" ht="12.75">
      <c r="A48" t="s">
        <v>58</v>
      </c>
      <c r="E48" s="38" t="s">
        <v>53</v>
      </c>
    </row>
    <row r="49" spans="1:16" ht="12.75">
      <c r="A49" s="26" t="s">
        <v>51</v>
      </c>
      <c s="31" t="s">
        <v>46</v>
      </c>
      <c s="31" t="s">
        <v>7737</v>
      </c>
      <c s="26" t="s">
        <v>53</v>
      </c>
      <c s="32" t="s">
        <v>7738</v>
      </c>
      <c s="33" t="s">
        <v>892</v>
      </c>
      <c s="34">
        <v>71</v>
      </c>
      <c s="35">
        <v>0</v>
      </c>
      <c s="36">
        <f>ROUND(ROUND(H49,2)*ROUND(G49,3),2)</f>
      </c>
      <c r="O49">
        <f>(I49*21)/100</f>
      </c>
      <c t="s">
        <v>28</v>
      </c>
    </row>
    <row r="50" spans="1:5" ht="12.75">
      <c r="A50" s="37" t="s">
        <v>56</v>
      </c>
      <c r="E50" s="38" t="s">
        <v>7738</v>
      </c>
    </row>
    <row r="51" spans="1:5" ht="12.75">
      <c r="A51" s="39" t="s">
        <v>57</v>
      </c>
      <c r="E51" s="40" t="s">
        <v>53</v>
      </c>
    </row>
    <row r="52" spans="1:5" ht="12.75">
      <c r="A52" t="s">
        <v>58</v>
      </c>
      <c r="E52" s="38" t="s">
        <v>53</v>
      </c>
    </row>
    <row r="53" spans="1:16" ht="12.75">
      <c r="A53" s="26" t="s">
        <v>51</v>
      </c>
      <c s="31" t="s">
        <v>95</v>
      </c>
      <c s="31" t="s">
        <v>7739</v>
      </c>
      <c s="26" t="s">
        <v>53</v>
      </c>
      <c s="32" t="s">
        <v>7740</v>
      </c>
      <c s="33" t="s">
        <v>892</v>
      </c>
      <c s="34">
        <v>22</v>
      </c>
      <c s="35">
        <v>0</v>
      </c>
      <c s="36">
        <f>ROUND(ROUND(H53,2)*ROUND(G53,3),2)</f>
      </c>
      <c r="O53">
        <f>(I53*21)/100</f>
      </c>
      <c t="s">
        <v>28</v>
      </c>
    </row>
    <row r="54" spans="1:5" ht="12.75">
      <c r="A54" s="37" t="s">
        <v>56</v>
      </c>
      <c r="E54" s="38" t="s">
        <v>7740</v>
      </c>
    </row>
    <row r="55" spans="1:5" ht="12.75">
      <c r="A55" s="39" t="s">
        <v>57</v>
      </c>
      <c r="E55" s="40" t="s">
        <v>53</v>
      </c>
    </row>
    <row r="56" spans="1:5" ht="12.75">
      <c r="A56" t="s">
        <v>58</v>
      </c>
      <c r="E56" s="38" t="s">
        <v>53</v>
      </c>
    </row>
    <row r="57" spans="1:16" ht="12.75">
      <c r="A57" s="26" t="s">
        <v>51</v>
      </c>
      <c s="31" t="s">
        <v>99</v>
      </c>
      <c s="31" t="s">
        <v>7431</v>
      </c>
      <c s="26" t="s">
        <v>53</v>
      </c>
      <c s="32" t="s">
        <v>7741</v>
      </c>
      <c s="33" t="s">
        <v>892</v>
      </c>
      <c s="34">
        <v>2</v>
      </c>
      <c s="35">
        <v>0</v>
      </c>
      <c s="36">
        <f>ROUND(ROUND(H57,2)*ROUND(G57,3),2)</f>
      </c>
      <c r="O57">
        <f>(I57*21)/100</f>
      </c>
      <c t="s">
        <v>28</v>
      </c>
    </row>
    <row r="58" spans="1:5" ht="12.75">
      <c r="A58" s="37" t="s">
        <v>56</v>
      </c>
      <c r="E58" s="38" t="s">
        <v>7741</v>
      </c>
    </row>
    <row r="59" spans="1:5" ht="12.75">
      <c r="A59" s="39" t="s">
        <v>57</v>
      </c>
      <c r="E59" s="40" t="s">
        <v>53</v>
      </c>
    </row>
    <row r="60" spans="1:5" ht="12.75">
      <c r="A60" t="s">
        <v>58</v>
      </c>
      <c r="E60" s="38" t="s">
        <v>53</v>
      </c>
    </row>
    <row r="61" spans="1:16" ht="12.75">
      <c r="A61" s="26" t="s">
        <v>51</v>
      </c>
      <c s="31" t="s">
        <v>103</v>
      </c>
      <c s="31" t="s">
        <v>7433</v>
      </c>
      <c s="26" t="s">
        <v>53</v>
      </c>
      <c s="32" t="s">
        <v>7742</v>
      </c>
      <c s="33" t="s">
        <v>892</v>
      </c>
      <c s="34">
        <v>4</v>
      </c>
      <c s="35">
        <v>0</v>
      </c>
      <c s="36">
        <f>ROUND(ROUND(H61,2)*ROUND(G61,3),2)</f>
      </c>
      <c r="O61">
        <f>(I61*21)/100</f>
      </c>
      <c t="s">
        <v>28</v>
      </c>
    </row>
    <row r="62" spans="1:5" ht="12.75">
      <c r="A62" s="37" t="s">
        <v>56</v>
      </c>
      <c r="E62" s="38" t="s">
        <v>7742</v>
      </c>
    </row>
    <row r="63" spans="1:5" ht="12.75">
      <c r="A63" s="39" t="s">
        <v>57</v>
      </c>
      <c r="E63" s="40" t="s">
        <v>53</v>
      </c>
    </row>
    <row r="64" spans="1:5" ht="12.75">
      <c r="A64" t="s">
        <v>58</v>
      </c>
      <c r="E64" s="38" t="s">
        <v>53</v>
      </c>
    </row>
    <row r="65" spans="1:16" ht="12.75">
      <c r="A65" s="26" t="s">
        <v>51</v>
      </c>
      <c s="31" t="s">
        <v>67</v>
      </c>
      <c s="31" t="s">
        <v>7435</v>
      </c>
      <c s="26" t="s">
        <v>53</v>
      </c>
      <c s="32" t="s">
        <v>7743</v>
      </c>
      <c s="33" t="s">
        <v>892</v>
      </c>
      <c s="34">
        <v>4</v>
      </c>
      <c s="35">
        <v>0</v>
      </c>
      <c s="36">
        <f>ROUND(ROUND(H65,2)*ROUND(G65,3),2)</f>
      </c>
      <c r="O65">
        <f>(I65*21)/100</f>
      </c>
      <c t="s">
        <v>28</v>
      </c>
    </row>
    <row r="66" spans="1:5" ht="12.75">
      <c r="A66" s="37" t="s">
        <v>56</v>
      </c>
      <c r="E66" s="38" t="s">
        <v>7743</v>
      </c>
    </row>
    <row r="67" spans="1:5" ht="12.75">
      <c r="A67" s="39" t="s">
        <v>57</v>
      </c>
      <c r="E67" s="40" t="s">
        <v>53</v>
      </c>
    </row>
    <row r="68" spans="1:5" ht="12.75">
      <c r="A68" t="s">
        <v>58</v>
      </c>
      <c r="E68" s="38" t="s">
        <v>53</v>
      </c>
    </row>
    <row r="69" spans="1:16" ht="12.75">
      <c r="A69" s="26" t="s">
        <v>51</v>
      </c>
      <c s="31" t="s">
        <v>294</v>
      </c>
      <c s="31" t="s">
        <v>7437</v>
      </c>
      <c s="26" t="s">
        <v>53</v>
      </c>
      <c s="32" t="s">
        <v>7744</v>
      </c>
      <c s="33" t="s">
        <v>892</v>
      </c>
      <c s="34">
        <v>2</v>
      </c>
      <c s="35">
        <v>0</v>
      </c>
      <c s="36">
        <f>ROUND(ROUND(H69,2)*ROUND(G69,3),2)</f>
      </c>
      <c r="O69">
        <f>(I69*21)/100</f>
      </c>
      <c t="s">
        <v>28</v>
      </c>
    </row>
    <row r="70" spans="1:5" ht="12.75">
      <c r="A70" s="37" t="s">
        <v>56</v>
      </c>
      <c r="E70" s="38" t="s">
        <v>7744</v>
      </c>
    </row>
    <row r="71" spans="1:5" ht="12.75">
      <c r="A71" s="39" t="s">
        <v>57</v>
      </c>
      <c r="E71" s="40" t="s">
        <v>53</v>
      </c>
    </row>
    <row r="72" spans="1:5" ht="12.75">
      <c r="A72" t="s">
        <v>58</v>
      </c>
      <c r="E72" s="38" t="s">
        <v>53</v>
      </c>
    </row>
    <row r="73" spans="1:18" ht="12.75" customHeight="1">
      <c r="A73" s="6" t="s">
        <v>48</v>
      </c>
      <c s="6"/>
      <c s="44" t="s">
        <v>7399</v>
      </c>
      <c s="6"/>
      <c s="29" t="s">
        <v>3340</v>
      </c>
      <c s="6"/>
      <c s="6"/>
      <c s="6"/>
      <c s="46">
        <f>0+Q73</f>
      </c>
      <c r="O73">
        <f>0+R73</f>
      </c>
      <c r="Q73">
        <f>0+I74+I78+I82+I86+I90+I94+I98+I102+I106</f>
      </c>
      <c>
        <f>0+O74+O78+O82+O86+O90+O94+O98+O102+O106</f>
      </c>
    </row>
    <row r="74" spans="1:16" ht="12.75">
      <c r="A74" s="26" t="s">
        <v>51</v>
      </c>
      <c s="31" t="s">
        <v>298</v>
      </c>
      <c s="31" t="s">
        <v>7745</v>
      </c>
      <c s="26" t="s">
        <v>53</v>
      </c>
      <c s="32" t="s">
        <v>7746</v>
      </c>
      <c s="33" t="s">
        <v>55</v>
      </c>
      <c s="34">
        <v>15</v>
      </c>
      <c s="35">
        <v>0</v>
      </c>
      <c s="36">
        <f>ROUND(ROUND(H74,2)*ROUND(G74,3),2)</f>
      </c>
      <c r="O74">
        <f>(I74*21)/100</f>
      </c>
      <c t="s">
        <v>28</v>
      </c>
    </row>
    <row r="75" spans="1:5" ht="12.75">
      <c r="A75" s="37" t="s">
        <v>56</v>
      </c>
      <c r="E75" s="38" t="s">
        <v>7746</v>
      </c>
    </row>
    <row r="76" spans="1:5" ht="12.75">
      <c r="A76" s="39" t="s">
        <v>57</v>
      </c>
      <c r="E76" s="40" t="s">
        <v>53</v>
      </c>
    </row>
    <row r="77" spans="1:5" ht="12.75">
      <c r="A77" t="s">
        <v>58</v>
      </c>
      <c r="E77" s="38" t="s">
        <v>53</v>
      </c>
    </row>
    <row r="78" spans="1:16" ht="12.75">
      <c r="A78" s="26" t="s">
        <v>51</v>
      </c>
      <c s="31" t="s">
        <v>150</v>
      </c>
      <c s="31" t="s">
        <v>7747</v>
      </c>
      <c s="26" t="s">
        <v>53</v>
      </c>
      <c s="32" t="s">
        <v>7748</v>
      </c>
      <c s="33" t="s">
        <v>55</v>
      </c>
      <c s="34">
        <v>20</v>
      </c>
      <c s="35">
        <v>0</v>
      </c>
      <c s="36">
        <f>ROUND(ROUND(H78,2)*ROUND(G78,3),2)</f>
      </c>
      <c r="O78">
        <f>(I78*21)/100</f>
      </c>
      <c t="s">
        <v>28</v>
      </c>
    </row>
    <row r="79" spans="1:5" ht="12.75">
      <c r="A79" s="37" t="s">
        <v>56</v>
      </c>
      <c r="E79" s="38" t="s">
        <v>7748</v>
      </c>
    </row>
    <row r="80" spans="1:5" ht="12.75">
      <c r="A80" s="39" t="s">
        <v>57</v>
      </c>
      <c r="E80" s="40" t="s">
        <v>53</v>
      </c>
    </row>
    <row r="81" spans="1:5" ht="12.75">
      <c r="A81" t="s">
        <v>58</v>
      </c>
      <c r="E81" s="38" t="s">
        <v>53</v>
      </c>
    </row>
    <row r="82" spans="1:16" ht="12.75">
      <c r="A82" s="26" t="s">
        <v>51</v>
      </c>
      <c s="31" t="s">
        <v>152</v>
      </c>
      <c s="31" t="s">
        <v>7749</v>
      </c>
      <c s="26" t="s">
        <v>53</v>
      </c>
      <c s="32" t="s">
        <v>7750</v>
      </c>
      <c s="33" t="s">
        <v>55</v>
      </c>
      <c s="34">
        <v>50</v>
      </c>
      <c s="35">
        <v>0</v>
      </c>
      <c s="36">
        <f>ROUND(ROUND(H82,2)*ROUND(G82,3),2)</f>
      </c>
      <c r="O82">
        <f>(I82*21)/100</f>
      </c>
      <c t="s">
        <v>28</v>
      </c>
    </row>
    <row r="83" spans="1:5" ht="12.75">
      <c r="A83" s="37" t="s">
        <v>56</v>
      </c>
      <c r="E83" s="38" t="s">
        <v>7750</v>
      </c>
    </row>
    <row r="84" spans="1:5" ht="12.75">
      <c r="A84" s="39" t="s">
        <v>57</v>
      </c>
      <c r="E84" s="40" t="s">
        <v>53</v>
      </c>
    </row>
    <row r="85" spans="1:5" ht="12.75">
      <c r="A85" t="s">
        <v>58</v>
      </c>
      <c r="E85" s="38" t="s">
        <v>53</v>
      </c>
    </row>
    <row r="86" spans="1:16" ht="12.75">
      <c r="A86" s="26" t="s">
        <v>51</v>
      </c>
      <c s="31" t="s">
        <v>154</v>
      </c>
      <c s="31" t="s">
        <v>7751</v>
      </c>
      <c s="26" t="s">
        <v>53</v>
      </c>
      <c s="32" t="s">
        <v>7752</v>
      </c>
      <c s="33" t="s">
        <v>55</v>
      </c>
      <c s="34">
        <v>50</v>
      </c>
      <c s="35">
        <v>0</v>
      </c>
      <c s="36">
        <f>ROUND(ROUND(H86,2)*ROUND(G86,3),2)</f>
      </c>
      <c r="O86">
        <f>(I86*21)/100</f>
      </c>
      <c t="s">
        <v>28</v>
      </c>
    </row>
    <row r="87" spans="1:5" ht="12.75">
      <c r="A87" s="37" t="s">
        <v>56</v>
      </c>
      <c r="E87" s="38" t="s">
        <v>7752</v>
      </c>
    </row>
    <row r="88" spans="1:5" ht="12.75">
      <c r="A88" s="39" t="s">
        <v>57</v>
      </c>
      <c r="E88" s="40" t="s">
        <v>53</v>
      </c>
    </row>
    <row r="89" spans="1:5" ht="12.75">
      <c r="A89" t="s">
        <v>58</v>
      </c>
      <c r="E89" s="38" t="s">
        <v>53</v>
      </c>
    </row>
    <row r="90" spans="1:16" ht="12.75">
      <c r="A90" s="26" t="s">
        <v>51</v>
      </c>
      <c s="31" t="s">
        <v>158</v>
      </c>
      <c s="31" t="s">
        <v>7753</v>
      </c>
      <c s="26" t="s">
        <v>53</v>
      </c>
      <c s="32" t="s">
        <v>7754</v>
      </c>
      <c s="33" t="s">
        <v>55</v>
      </c>
      <c s="34">
        <v>20</v>
      </c>
      <c s="35">
        <v>0</v>
      </c>
      <c s="36">
        <f>ROUND(ROUND(H90,2)*ROUND(G90,3),2)</f>
      </c>
      <c r="O90">
        <f>(I90*21)/100</f>
      </c>
      <c t="s">
        <v>28</v>
      </c>
    </row>
    <row r="91" spans="1:5" ht="12.75">
      <c r="A91" s="37" t="s">
        <v>56</v>
      </c>
      <c r="E91" s="38" t="s">
        <v>7754</v>
      </c>
    </row>
    <row r="92" spans="1:5" ht="12.75">
      <c r="A92" s="39" t="s">
        <v>57</v>
      </c>
      <c r="E92" s="40" t="s">
        <v>53</v>
      </c>
    </row>
    <row r="93" spans="1:5" ht="12.75">
      <c r="A93" t="s">
        <v>58</v>
      </c>
      <c r="E93" s="38" t="s">
        <v>53</v>
      </c>
    </row>
    <row r="94" spans="1:16" ht="12.75">
      <c r="A94" s="26" t="s">
        <v>51</v>
      </c>
      <c s="31" t="s">
        <v>162</v>
      </c>
      <c s="31" t="s">
        <v>7755</v>
      </c>
      <c s="26" t="s">
        <v>53</v>
      </c>
      <c s="32" t="s">
        <v>7756</v>
      </c>
      <c s="33" t="s">
        <v>55</v>
      </c>
      <c s="34">
        <v>20</v>
      </c>
      <c s="35">
        <v>0</v>
      </c>
      <c s="36">
        <f>ROUND(ROUND(H94,2)*ROUND(G94,3),2)</f>
      </c>
      <c r="O94">
        <f>(I94*21)/100</f>
      </c>
      <c t="s">
        <v>28</v>
      </c>
    </row>
    <row r="95" spans="1:5" ht="12.75">
      <c r="A95" s="37" t="s">
        <v>56</v>
      </c>
      <c r="E95" s="38" t="s">
        <v>7756</v>
      </c>
    </row>
    <row r="96" spans="1:5" ht="12.75">
      <c r="A96" s="39" t="s">
        <v>57</v>
      </c>
      <c r="E96" s="40" t="s">
        <v>53</v>
      </c>
    </row>
    <row r="97" spans="1:5" ht="12.75">
      <c r="A97" t="s">
        <v>58</v>
      </c>
      <c r="E97" s="38" t="s">
        <v>53</v>
      </c>
    </row>
    <row r="98" spans="1:16" ht="12.75">
      <c r="A98" s="26" t="s">
        <v>51</v>
      </c>
      <c s="31" t="s">
        <v>166</v>
      </c>
      <c s="31" t="s">
        <v>7441</v>
      </c>
      <c s="26" t="s">
        <v>53</v>
      </c>
      <c s="32" t="s">
        <v>7757</v>
      </c>
      <c s="33" t="s">
        <v>5942</v>
      </c>
      <c s="34">
        <v>1</v>
      </c>
      <c s="35">
        <v>0</v>
      </c>
      <c s="36">
        <f>ROUND(ROUND(H98,2)*ROUND(G98,3),2)</f>
      </c>
      <c r="O98">
        <f>(I98*21)/100</f>
      </c>
      <c t="s">
        <v>28</v>
      </c>
    </row>
    <row r="99" spans="1:5" ht="12.75">
      <c r="A99" s="37" t="s">
        <v>56</v>
      </c>
      <c r="E99" s="38" t="s">
        <v>7757</v>
      </c>
    </row>
    <row r="100" spans="1:5" ht="12.75">
      <c r="A100" s="39" t="s">
        <v>57</v>
      </c>
      <c r="E100" s="40" t="s">
        <v>53</v>
      </c>
    </row>
    <row r="101" spans="1:5" ht="12.75">
      <c r="A101" t="s">
        <v>58</v>
      </c>
      <c r="E101" s="38" t="s">
        <v>53</v>
      </c>
    </row>
    <row r="102" spans="1:16" ht="12.75">
      <c r="A102" s="26" t="s">
        <v>51</v>
      </c>
      <c s="31" t="s">
        <v>170</v>
      </c>
      <c s="31" t="s">
        <v>7443</v>
      </c>
      <c s="26" t="s">
        <v>53</v>
      </c>
      <c s="32" t="s">
        <v>7758</v>
      </c>
      <c s="33" t="s">
        <v>5942</v>
      </c>
      <c s="34">
        <v>1</v>
      </c>
      <c s="35">
        <v>0</v>
      </c>
      <c s="36">
        <f>ROUND(ROUND(H102,2)*ROUND(G102,3),2)</f>
      </c>
      <c r="O102">
        <f>(I102*21)/100</f>
      </c>
      <c t="s">
        <v>28</v>
      </c>
    </row>
    <row r="103" spans="1:5" ht="12.75">
      <c r="A103" s="37" t="s">
        <v>56</v>
      </c>
      <c r="E103" s="38" t="s">
        <v>7758</v>
      </c>
    </row>
    <row r="104" spans="1:5" ht="12.75">
      <c r="A104" s="39" t="s">
        <v>57</v>
      </c>
      <c r="E104" s="40" t="s">
        <v>53</v>
      </c>
    </row>
    <row r="105" spans="1:5" ht="12.75">
      <c r="A105" t="s">
        <v>58</v>
      </c>
      <c r="E105" s="38" t="s">
        <v>53</v>
      </c>
    </row>
    <row r="106" spans="1:16" ht="12.75">
      <c r="A106" s="26" t="s">
        <v>51</v>
      </c>
      <c s="31" t="s">
        <v>174</v>
      </c>
      <c s="31" t="s">
        <v>7445</v>
      </c>
      <c s="26" t="s">
        <v>53</v>
      </c>
      <c s="32" t="s">
        <v>7759</v>
      </c>
      <c s="33" t="s">
        <v>5942</v>
      </c>
      <c s="34">
        <v>1</v>
      </c>
      <c s="35">
        <v>0</v>
      </c>
      <c s="36">
        <f>ROUND(ROUND(H106,2)*ROUND(G106,3),2)</f>
      </c>
      <c r="O106">
        <f>(I106*21)/100</f>
      </c>
      <c t="s">
        <v>28</v>
      </c>
    </row>
    <row r="107" spans="1:5" ht="12.75">
      <c r="A107" s="37" t="s">
        <v>56</v>
      </c>
      <c r="E107" s="38" t="s">
        <v>7759</v>
      </c>
    </row>
    <row r="108" spans="1:5" ht="12.75">
      <c r="A108" s="39" t="s">
        <v>57</v>
      </c>
      <c r="E108" s="40" t="s">
        <v>53</v>
      </c>
    </row>
    <row r="109" spans="1:5" ht="12.75">
      <c r="A109" t="s">
        <v>58</v>
      </c>
      <c r="E109" s="38" t="s">
        <v>53</v>
      </c>
    </row>
    <row r="110" spans="1:18" ht="12.75" customHeight="1">
      <c r="A110" s="6" t="s">
        <v>48</v>
      </c>
      <c s="6"/>
      <c s="44" t="s">
        <v>7406</v>
      </c>
      <c s="6"/>
      <c s="29" t="s">
        <v>7760</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178</v>
      </c>
      <c s="31" t="s">
        <v>7449</v>
      </c>
      <c s="26" t="s">
        <v>53</v>
      </c>
      <c s="32" t="s">
        <v>7761</v>
      </c>
      <c s="33" t="s">
        <v>55</v>
      </c>
      <c s="34">
        <v>15</v>
      </c>
      <c s="35">
        <v>0</v>
      </c>
      <c s="36">
        <f>ROUND(ROUND(H111,2)*ROUND(G111,3),2)</f>
      </c>
      <c r="O111">
        <f>(I111*21)/100</f>
      </c>
      <c t="s">
        <v>28</v>
      </c>
    </row>
    <row r="112" spans="1:5" ht="12.75">
      <c r="A112" s="37" t="s">
        <v>56</v>
      </c>
      <c r="E112" s="38" t="s">
        <v>7761</v>
      </c>
    </row>
    <row r="113" spans="1:5" ht="12.75">
      <c r="A113" s="39" t="s">
        <v>57</v>
      </c>
      <c r="E113" s="40" t="s">
        <v>53</v>
      </c>
    </row>
    <row r="114" spans="1:5" ht="12.75">
      <c r="A114" t="s">
        <v>58</v>
      </c>
      <c r="E114" s="38" t="s">
        <v>53</v>
      </c>
    </row>
    <row r="115" spans="1:16" ht="12.75">
      <c r="A115" s="26" t="s">
        <v>51</v>
      </c>
      <c s="31" t="s">
        <v>182</v>
      </c>
      <c s="31" t="s">
        <v>7450</v>
      </c>
      <c s="26" t="s">
        <v>53</v>
      </c>
      <c s="32" t="s">
        <v>7762</v>
      </c>
      <c s="33" t="s">
        <v>55</v>
      </c>
      <c s="34">
        <v>20</v>
      </c>
      <c s="35">
        <v>0</v>
      </c>
      <c s="36">
        <f>ROUND(ROUND(H115,2)*ROUND(G115,3),2)</f>
      </c>
      <c r="O115">
        <f>(I115*21)/100</f>
      </c>
      <c t="s">
        <v>28</v>
      </c>
    </row>
    <row r="116" spans="1:5" ht="12.75">
      <c r="A116" s="37" t="s">
        <v>56</v>
      </c>
      <c r="E116" s="38" t="s">
        <v>7762</v>
      </c>
    </row>
    <row r="117" spans="1:5" ht="12.75">
      <c r="A117" s="39" t="s">
        <v>57</v>
      </c>
      <c r="E117" s="40" t="s">
        <v>53</v>
      </c>
    </row>
    <row r="118" spans="1:5" ht="12.75">
      <c r="A118" t="s">
        <v>58</v>
      </c>
      <c r="E118" s="38" t="s">
        <v>53</v>
      </c>
    </row>
    <row r="119" spans="1:16" ht="12.75">
      <c r="A119" s="26" t="s">
        <v>51</v>
      </c>
      <c s="31" t="s">
        <v>186</v>
      </c>
      <c s="31" t="s">
        <v>7457</v>
      </c>
      <c s="26" t="s">
        <v>53</v>
      </c>
      <c s="32" t="s">
        <v>7763</v>
      </c>
      <c s="33" t="s">
        <v>55</v>
      </c>
      <c s="34">
        <v>50</v>
      </c>
      <c s="35">
        <v>0</v>
      </c>
      <c s="36">
        <f>ROUND(ROUND(H119,2)*ROUND(G119,3),2)</f>
      </c>
      <c r="O119">
        <f>(I119*21)/100</f>
      </c>
      <c t="s">
        <v>28</v>
      </c>
    </row>
    <row r="120" spans="1:5" ht="12.75">
      <c r="A120" s="37" t="s">
        <v>56</v>
      </c>
      <c r="E120" s="38" t="s">
        <v>7763</v>
      </c>
    </row>
    <row r="121" spans="1:5" ht="12.75">
      <c r="A121" s="39" t="s">
        <v>57</v>
      </c>
      <c r="E121" s="40" t="s">
        <v>53</v>
      </c>
    </row>
    <row r="122" spans="1:5" ht="12.75">
      <c r="A122" t="s">
        <v>58</v>
      </c>
      <c r="E122" s="38" t="s">
        <v>53</v>
      </c>
    </row>
    <row r="123" spans="1:16" ht="12.75">
      <c r="A123" s="26" t="s">
        <v>51</v>
      </c>
      <c s="31" t="s">
        <v>190</v>
      </c>
      <c s="31" t="s">
        <v>7461</v>
      </c>
      <c s="26" t="s">
        <v>53</v>
      </c>
      <c s="32" t="s">
        <v>7764</v>
      </c>
      <c s="33" t="s">
        <v>55</v>
      </c>
      <c s="34">
        <v>50</v>
      </c>
      <c s="35">
        <v>0</v>
      </c>
      <c s="36">
        <f>ROUND(ROUND(H123,2)*ROUND(G123,3),2)</f>
      </c>
      <c r="O123">
        <f>(I123*21)/100</f>
      </c>
      <c t="s">
        <v>28</v>
      </c>
    </row>
    <row r="124" spans="1:5" ht="12.75">
      <c r="A124" s="37" t="s">
        <v>56</v>
      </c>
      <c r="E124" s="38" t="s">
        <v>7764</v>
      </c>
    </row>
    <row r="125" spans="1:5" ht="12.75">
      <c r="A125" s="39" t="s">
        <v>57</v>
      </c>
      <c r="E125" s="40" t="s">
        <v>53</v>
      </c>
    </row>
    <row r="126" spans="1:5" ht="12.75">
      <c r="A126" t="s">
        <v>58</v>
      </c>
      <c r="E126" s="38" t="s">
        <v>53</v>
      </c>
    </row>
    <row r="127" spans="1:16" ht="12.75">
      <c r="A127" s="26" t="s">
        <v>51</v>
      </c>
      <c s="31" t="s">
        <v>194</v>
      </c>
      <c s="31" t="s">
        <v>7463</v>
      </c>
      <c s="26" t="s">
        <v>53</v>
      </c>
      <c s="32" t="s">
        <v>7765</v>
      </c>
      <c s="33" t="s">
        <v>55</v>
      </c>
      <c s="34">
        <v>20</v>
      </c>
      <c s="35">
        <v>0</v>
      </c>
      <c s="36">
        <f>ROUND(ROUND(H127,2)*ROUND(G127,3),2)</f>
      </c>
      <c r="O127">
        <f>(I127*21)/100</f>
      </c>
      <c t="s">
        <v>28</v>
      </c>
    </row>
    <row r="128" spans="1:5" ht="12.75">
      <c r="A128" s="37" t="s">
        <v>56</v>
      </c>
      <c r="E128" s="38" t="s">
        <v>7765</v>
      </c>
    </row>
    <row r="129" spans="1:5" ht="12.75">
      <c r="A129" s="39" t="s">
        <v>57</v>
      </c>
      <c r="E129" s="40" t="s">
        <v>53</v>
      </c>
    </row>
    <row r="130" spans="1:5" ht="12.75">
      <c r="A130" t="s">
        <v>58</v>
      </c>
      <c r="E130" s="38" t="s">
        <v>53</v>
      </c>
    </row>
    <row r="131" spans="1:16" ht="12.75">
      <c r="A131" s="26" t="s">
        <v>51</v>
      </c>
      <c s="31" t="s">
        <v>198</v>
      </c>
      <c s="31" t="s">
        <v>7467</v>
      </c>
      <c s="26" t="s">
        <v>53</v>
      </c>
      <c s="32" t="s">
        <v>7766</v>
      </c>
      <c s="33" t="s">
        <v>55</v>
      </c>
      <c s="34">
        <v>20</v>
      </c>
      <c s="35">
        <v>0</v>
      </c>
      <c s="36">
        <f>ROUND(ROUND(H131,2)*ROUND(G131,3),2)</f>
      </c>
      <c r="O131">
        <f>(I131*21)/100</f>
      </c>
      <c t="s">
        <v>28</v>
      </c>
    </row>
    <row r="132" spans="1:5" ht="12.75">
      <c r="A132" s="37" t="s">
        <v>56</v>
      </c>
      <c r="E132" s="38" t="s">
        <v>7766</v>
      </c>
    </row>
    <row r="133" spans="1:5" ht="12.75">
      <c r="A133" s="39" t="s">
        <v>57</v>
      </c>
      <c r="E133" s="40" t="s">
        <v>53</v>
      </c>
    </row>
    <row r="134" spans="1:5" ht="12.75">
      <c r="A134" t="s">
        <v>58</v>
      </c>
      <c r="E134" s="38" t="s">
        <v>53</v>
      </c>
    </row>
    <row r="135" spans="1:16" ht="12.75">
      <c r="A135" s="26" t="s">
        <v>51</v>
      </c>
      <c s="31" t="s">
        <v>302</v>
      </c>
      <c s="31" t="s">
        <v>7469</v>
      </c>
      <c s="26" t="s">
        <v>53</v>
      </c>
      <c s="32" t="s">
        <v>7767</v>
      </c>
      <c s="33" t="s">
        <v>55</v>
      </c>
      <c s="34">
        <v>175</v>
      </c>
      <c s="35">
        <v>0</v>
      </c>
      <c s="36">
        <f>ROUND(ROUND(H135,2)*ROUND(G135,3),2)</f>
      </c>
      <c r="O135">
        <f>(I135*21)/100</f>
      </c>
      <c t="s">
        <v>28</v>
      </c>
    </row>
    <row r="136" spans="1:5" ht="12.75">
      <c r="A136" s="37" t="s">
        <v>56</v>
      </c>
      <c r="E136" s="38" t="s">
        <v>7767</v>
      </c>
    </row>
    <row r="137" spans="1:5" ht="12.75">
      <c r="A137" s="39" t="s">
        <v>57</v>
      </c>
      <c r="E137" s="40" t="s">
        <v>53</v>
      </c>
    </row>
    <row r="138" spans="1:5" ht="12.75">
      <c r="A138" t="s">
        <v>58</v>
      </c>
      <c r="E138" s="38" t="s">
        <v>53</v>
      </c>
    </row>
    <row r="139" spans="1:16" ht="12.75">
      <c r="A139" s="26" t="s">
        <v>51</v>
      </c>
      <c s="31" t="s">
        <v>306</v>
      </c>
      <c s="31" t="s">
        <v>7471</v>
      </c>
      <c s="26" t="s">
        <v>53</v>
      </c>
      <c s="32" t="s">
        <v>7768</v>
      </c>
      <c s="33" t="s">
        <v>892</v>
      </c>
      <c s="34">
        <v>8</v>
      </c>
      <c s="35">
        <v>0</v>
      </c>
      <c s="36">
        <f>ROUND(ROUND(H139,2)*ROUND(G139,3),2)</f>
      </c>
      <c r="O139">
        <f>(I139*21)/100</f>
      </c>
      <c t="s">
        <v>28</v>
      </c>
    </row>
    <row r="140" spans="1:5" ht="12.75">
      <c r="A140" s="37" t="s">
        <v>56</v>
      </c>
      <c r="E140" s="38" t="s">
        <v>7768</v>
      </c>
    </row>
    <row r="141" spans="1:5" ht="12.75">
      <c r="A141" s="39" t="s">
        <v>57</v>
      </c>
      <c r="E141" s="40" t="s">
        <v>53</v>
      </c>
    </row>
    <row r="142" spans="1:5" ht="12.75">
      <c r="A142" t="s">
        <v>58</v>
      </c>
      <c r="E142" s="38" t="s">
        <v>53</v>
      </c>
    </row>
    <row r="143" spans="1:16" ht="12.75">
      <c r="A143" s="26" t="s">
        <v>51</v>
      </c>
      <c s="31" t="s">
        <v>310</v>
      </c>
      <c s="31" t="s">
        <v>7473</v>
      </c>
      <c s="26" t="s">
        <v>53</v>
      </c>
      <c s="32" t="s">
        <v>7769</v>
      </c>
      <c s="33" t="s">
        <v>892</v>
      </c>
      <c s="34">
        <v>8</v>
      </c>
      <c s="35">
        <v>0</v>
      </c>
      <c s="36">
        <f>ROUND(ROUND(H143,2)*ROUND(G143,3),2)</f>
      </c>
      <c r="O143">
        <f>(I143*21)/100</f>
      </c>
      <c t="s">
        <v>28</v>
      </c>
    </row>
    <row r="144" spans="1:5" ht="12.75">
      <c r="A144" s="37" t="s">
        <v>56</v>
      </c>
      <c r="E144" s="38" t="s">
        <v>7769</v>
      </c>
    </row>
    <row r="145" spans="1:5" ht="12.75">
      <c r="A145" s="39" t="s">
        <v>57</v>
      </c>
      <c r="E145" s="40" t="s">
        <v>53</v>
      </c>
    </row>
    <row r="146" spans="1:5" ht="12.75">
      <c r="A146" t="s">
        <v>58</v>
      </c>
      <c r="E146" s="38" t="s">
        <v>53</v>
      </c>
    </row>
    <row r="147" spans="1:16" ht="12.75">
      <c r="A147" s="26" t="s">
        <v>51</v>
      </c>
      <c s="31" t="s">
        <v>202</v>
      </c>
      <c s="31" t="s">
        <v>7475</v>
      </c>
      <c s="26" t="s">
        <v>53</v>
      </c>
      <c s="32" t="s">
        <v>7770</v>
      </c>
      <c s="33" t="s">
        <v>892</v>
      </c>
      <c s="34">
        <v>27</v>
      </c>
      <c s="35">
        <v>0</v>
      </c>
      <c s="36">
        <f>ROUND(ROUND(H147,2)*ROUND(G147,3),2)</f>
      </c>
      <c r="O147">
        <f>(I147*21)/100</f>
      </c>
      <c t="s">
        <v>28</v>
      </c>
    </row>
    <row r="148" spans="1:5" ht="12.75">
      <c r="A148" s="37" t="s">
        <v>56</v>
      </c>
      <c r="E148" s="38" t="s">
        <v>7770</v>
      </c>
    </row>
    <row r="149" spans="1:5" ht="12.75">
      <c r="A149" s="39" t="s">
        <v>57</v>
      </c>
      <c r="E149" s="40" t="s">
        <v>53</v>
      </c>
    </row>
    <row r="150" spans="1:5" ht="12.75">
      <c r="A150" t="s">
        <v>58</v>
      </c>
      <c r="E150" s="38" t="s">
        <v>53</v>
      </c>
    </row>
    <row r="151" spans="1:16" ht="12.75">
      <c r="A151" s="26" t="s">
        <v>51</v>
      </c>
      <c s="31" t="s">
        <v>206</v>
      </c>
      <c s="31" t="s">
        <v>7477</v>
      </c>
      <c s="26" t="s">
        <v>53</v>
      </c>
      <c s="32" t="s">
        <v>7771</v>
      </c>
      <c s="33" t="s">
        <v>892</v>
      </c>
      <c s="34">
        <v>18</v>
      </c>
      <c s="35">
        <v>0</v>
      </c>
      <c s="36">
        <f>ROUND(ROUND(H151,2)*ROUND(G151,3),2)</f>
      </c>
      <c r="O151">
        <f>(I151*21)/100</f>
      </c>
      <c t="s">
        <v>28</v>
      </c>
    </row>
    <row r="152" spans="1:5" ht="12.75">
      <c r="A152" s="37" t="s">
        <v>56</v>
      </c>
      <c r="E152" s="38" t="s">
        <v>7771</v>
      </c>
    </row>
    <row r="153" spans="1:5" ht="12.75">
      <c r="A153" s="39" t="s">
        <v>57</v>
      </c>
      <c r="E153" s="40" t="s">
        <v>53</v>
      </c>
    </row>
    <row r="154" spans="1:5" ht="12.75">
      <c r="A154" t="s">
        <v>58</v>
      </c>
      <c r="E154" s="38" t="s">
        <v>53</v>
      </c>
    </row>
    <row r="155" spans="1:16" ht="12.75">
      <c r="A155" s="26" t="s">
        <v>51</v>
      </c>
      <c s="31" t="s">
        <v>210</v>
      </c>
      <c s="31" t="s">
        <v>7479</v>
      </c>
      <c s="26" t="s">
        <v>53</v>
      </c>
      <c s="32" t="s">
        <v>7772</v>
      </c>
      <c s="33" t="s">
        <v>892</v>
      </c>
      <c s="34">
        <v>6</v>
      </c>
      <c s="35">
        <v>0</v>
      </c>
      <c s="36">
        <f>ROUND(ROUND(H155,2)*ROUND(G155,3),2)</f>
      </c>
      <c r="O155">
        <f>(I155*21)/100</f>
      </c>
      <c t="s">
        <v>28</v>
      </c>
    </row>
    <row r="156" spans="1:5" ht="12.75">
      <c r="A156" s="37" t="s">
        <v>56</v>
      </c>
      <c r="E156" s="38" t="s">
        <v>7772</v>
      </c>
    </row>
    <row r="157" spans="1:5" ht="12.75">
      <c r="A157" s="39" t="s">
        <v>57</v>
      </c>
      <c r="E157" s="40" t="s">
        <v>53</v>
      </c>
    </row>
    <row r="158" spans="1:5" ht="12.75">
      <c r="A158" t="s">
        <v>58</v>
      </c>
      <c r="E158" s="38" t="s">
        <v>53</v>
      </c>
    </row>
    <row r="159" spans="1:16" ht="12.75">
      <c r="A159" s="26" t="s">
        <v>51</v>
      </c>
      <c s="31" t="s">
        <v>214</v>
      </c>
      <c s="31" t="s">
        <v>7481</v>
      </c>
      <c s="26" t="s">
        <v>53</v>
      </c>
      <c s="32" t="s">
        <v>7773</v>
      </c>
      <c s="33" t="s">
        <v>892</v>
      </c>
      <c s="34">
        <v>3</v>
      </c>
      <c s="35">
        <v>0</v>
      </c>
      <c s="36">
        <f>ROUND(ROUND(H159,2)*ROUND(G159,3),2)</f>
      </c>
      <c r="O159">
        <f>(I159*21)/100</f>
      </c>
      <c t="s">
        <v>28</v>
      </c>
    </row>
    <row r="160" spans="1:5" ht="12.75">
      <c r="A160" s="37" t="s">
        <v>56</v>
      </c>
      <c r="E160" s="38" t="s">
        <v>7773</v>
      </c>
    </row>
    <row r="161" spans="1:5" ht="12.75">
      <c r="A161" s="39" t="s">
        <v>57</v>
      </c>
      <c r="E161" s="40" t="s">
        <v>53</v>
      </c>
    </row>
    <row r="162" spans="1:5" ht="12.75">
      <c r="A162" t="s">
        <v>58</v>
      </c>
      <c r="E162" s="38" t="s">
        <v>53</v>
      </c>
    </row>
    <row r="163" spans="1:16" ht="12.75">
      <c r="A163" s="26" t="s">
        <v>51</v>
      </c>
      <c s="31" t="s">
        <v>218</v>
      </c>
      <c s="31" t="s">
        <v>7491</v>
      </c>
      <c s="26" t="s">
        <v>53</v>
      </c>
      <c s="32" t="s">
        <v>7761</v>
      </c>
      <c s="33" t="s">
        <v>55</v>
      </c>
      <c s="34">
        <v>145</v>
      </c>
      <c s="35">
        <v>0</v>
      </c>
      <c s="36">
        <f>ROUND(ROUND(H163,2)*ROUND(G163,3),2)</f>
      </c>
      <c r="O163">
        <f>(I163*21)/100</f>
      </c>
      <c t="s">
        <v>28</v>
      </c>
    </row>
    <row r="164" spans="1:5" ht="12.75">
      <c r="A164" s="37" t="s">
        <v>56</v>
      </c>
      <c r="E164" s="38" t="s">
        <v>7761</v>
      </c>
    </row>
    <row r="165" spans="1:5" ht="12.75">
      <c r="A165" s="39" t="s">
        <v>57</v>
      </c>
      <c r="E165" s="40" t="s">
        <v>53</v>
      </c>
    </row>
    <row r="166" spans="1:5" ht="12.75">
      <c r="A166" t="s">
        <v>58</v>
      </c>
      <c r="E166" s="38" t="s">
        <v>53</v>
      </c>
    </row>
    <row r="167" spans="1:16" ht="12.75">
      <c r="A167" s="26" t="s">
        <v>51</v>
      </c>
      <c s="31" t="s">
        <v>222</v>
      </c>
      <c s="31" t="s">
        <v>7493</v>
      </c>
      <c s="26" t="s">
        <v>53</v>
      </c>
      <c s="32" t="s">
        <v>7762</v>
      </c>
      <c s="33" t="s">
        <v>55</v>
      </c>
      <c s="34">
        <v>10</v>
      </c>
      <c s="35">
        <v>0</v>
      </c>
      <c s="36">
        <f>ROUND(ROUND(H167,2)*ROUND(G167,3),2)</f>
      </c>
      <c r="O167">
        <f>(I167*21)/100</f>
      </c>
      <c t="s">
        <v>28</v>
      </c>
    </row>
    <row r="168" spans="1:5" ht="12.75">
      <c r="A168" s="37" t="s">
        <v>56</v>
      </c>
      <c r="E168" s="38" t="s">
        <v>7762</v>
      </c>
    </row>
    <row r="169" spans="1:5" ht="12.75">
      <c r="A169" s="39" t="s">
        <v>57</v>
      </c>
      <c r="E169" s="40" t="s">
        <v>53</v>
      </c>
    </row>
    <row r="170" spans="1:5" ht="12.75">
      <c r="A170" t="s">
        <v>58</v>
      </c>
      <c r="E170" s="38" t="s">
        <v>53</v>
      </c>
    </row>
    <row r="171" spans="1:16" ht="12.75">
      <c r="A171" s="26" t="s">
        <v>51</v>
      </c>
      <c s="31" t="s">
        <v>314</v>
      </c>
      <c s="31" t="s">
        <v>7495</v>
      </c>
      <c s="26" t="s">
        <v>53</v>
      </c>
      <c s="32" t="s">
        <v>7763</v>
      </c>
      <c s="33" t="s">
        <v>55</v>
      </c>
      <c s="34">
        <v>30</v>
      </c>
      <c s="35">
        <v>0</v>
      </c>
      <c s="36">
        <f>ROUND(ROUND(H171,2)*ROUND(G171,3),2)</f>
      </c>
      <c r="O171">
        <f>(I171*21)/100</f>
      </c>
      <c t="s">
        <v>28</v>
      </c>
    </row>
    <row r="172" spans="1:5" ht="12.75">
      <c r="A172" s="37" t="s">
        <v>56</v>
      </c>
      <c r="E172" s="38" t="s">
        <v>7763</v>
      </c>
    </row>
    <row r="173" spans="1:5" ht="12.75">
      <c r="A173" s="39" t="s">
        <v>57</v>
      </c>
      <c r="E173" s="40" t="s">
        <v>53</v>
      </c>
    </row>
    <row r="174" spans="1:5" ht="12.75">
      <c r="A174" t="s">
        <v>58</v>
      </c>
      <c r="E174" s="38" t="s">
        <v>53</v>
      </c>
    </row>
    <row r="175" spans="1:16" ht="12.75">
      <c r="A175" s="26" t="s">
        <v>51</v>
      </c>
      <c s="31" t="s">
        <v>226</v>
      </c>
      <c s="31" t="s">
        <v>7497</v>
      </c>
      <c s="26" t="s">
        <v>53</v>
      </c>
      <c s="32" t="s">
        <v>7764</v>
      </c>
      <c s="33" t="s">
        <v>55</v>
      </c>
      <c s="34">
        <v>40</v>
      </c>
      <c s="35">
        <v>0</v>
      </c>
      <c s="36">
        <f>ROUND(ROUND(H175,2)*ROUND(G175,3),2)</f>
      </c>
      <c r="O175">
        <f>(I175*21)/100</f>
      </c>
      <c t="s">
        <v>28</v>
      </c>
    </row>
    <row r="176" spans="1:5" ht="12.75">
      <c r="A176" s="37" t="s">
        <v>56</v>
      </c>
      <c r="E176" s="38" t="s">
        <v>7764</v>
      </c>
    </row>
    <row r="177" spans="1:5" ht="12.75">
      <c r="A177" s="39" t="s">
        <v>57</v>
      </c>
      <c r="E177" s="40" t="s">
        <v>53</v>
      </c>
    </row>
    <row r="178" spans="1:5" ht="12.75">
      <c r="A178" t="s">
        <v>58</v>
      </c>
      <c r="E178" s="38" t="s">
        <v>53</v>
      </c>
    </row>
    <row r="179" spans="1:16" ht="12.75">
      <c r="A179" s="26" t="s">
        <v>51</v>
      </c>
      <c s="31" t="s">
        <v>230</v>
      </c>
      <c s="31" t="s">
        <v>7499</v>
      </c>
      <c s="26" t="s">
        <v>53</v>
      </c>
      <c s="32" t="s">
        <v>7765</v>
      </c>
      <c s="33" t="s">
        <v>55</v>
      </c>
      <c s="34">
        <v>50</v>
      </c>
      <c s="35">
        <v>0</v>
      </c>
      <c s="36">
        <f>ROUND(ROUND(H179,2)*ROUND(G179,3),2)</f>
      </c>
      <c r="O179">
        <f>(I179*21)/100</f>
      </c>
      <c t="s">
        <v>28</v>
      </c>
    </row>
    <row r="180" spans="1:5" ht="12.75">
      <c r="A180" s="37" t="s">
        <v>56</v>
      </c>
      <c r="E180" s="38" t="s">
        <v>7765</v>
      </c>
    </row>
    <row r="181" spans="1:5" ht="12.75">
      <c r="A181" s="39" t="s">
        <v>57</v>
      </c>
      <c r="E181" s="40" t="s">
        <v>53</v>
      </c>
    </row>
    <row r="182" spans="1:5" ht="12.75">
      <c r="A182" t="s">
        <v>58</v>
      </c>
      <c r="E182" s="38" t="s">
        <v>53</v>
      </c>
    </row>
    <row r="183" spans="1:16" ht="12.75">
      <c r="A183" s="26" t="s">
        <v>51</v>
      </c>
      <c s="31" t="s">
        <v>234</v>
      </c>
      <c s="31" t="s">
        <v>7501</v>
      </c>
      <c s="26" t="s">
        <v>53</v>
      </c>
      <c s="32" t="s">
        <v>7774</v>
      </c>
      <c s="33" t="s">
        <v>55</v>
      </c>
      <c s="34">
        <v>275</v>
      </c>
      <c s="35">
        <v>0</v>
      </c>
      <c s="36">
        <f>ROUND(ROUND(H183,2)*ROUND(G183,3),2)</f>
      </c>
      <c r="O183">
        <f>(I183*21)/100</f>
      </c>
      <c t="s">
        <v>28</v>
      </c>
    </row>
    <row r="184" spans="1:5" ht="12.75">
      <c r="A184" s="37" t="s">
        <v>56</v>
      </c>
      <c r="E184" s="38" t="s">
        <v>7774</v>
      </c>
    </row>
    <row r="185" spans="1:5" ht="12.75">
      <c r="A185" s="39" t="s">
        <v>57</v>
      </c>
      <c r="E185" s="40" t="s">
        <v>53</v>
      </c>
    </row>
    <row r="186" spans="1:5" ht="12.75">
      <c r="A186" t="s">
        <v>58</v>
      </c>
      <c r="E186" s="38" t="s">
        <v>53</v>
      </c>
    </row>
    <row r="187" spans="1:16" ht="12.75">
      <c r="A187" s="26" t="s">
        <v>51</v>
      </c>
      <c s="31" t="s">
        <v>238</v>
      </c>
      <c s="31" t="s">
        <v>7503</v>
      </c>
      <c s="26" t="s">
        <v>53</v>
      </c>
      <c s="32" t="s">
        <v>7775</v>
      </c>
      <c s="33" t="s">
        <v>55</v>
      </c>
      <c s="34">
        <v>155</v>
      </c>
      <c s="35">
        <v>0</v>
      </c>
      <c s="36">
        <f>ROUND(ROUND(H187,2)*ROUND(G187,3),2)</f>
      </c>
      <c r="O187">
        <f>(I187*21)/100</f>
      </c>
      <c t="s">
        <v>28</v>
      </c>
    </row>
    <row r="188" spans="1:5" ht="12.75">
      <c r="A188" s="37" t="s">
        <v>56</v>
      </c>
      <c r="E188" s="38" t="s">
        <v>7775</v>
      </c>
    </row>
    <row r="189" spans="1:5" ht="12.75">
      <c r="A189" s="39" t="s">
        <v>57</v>
      </c>
      <c r="E189" s="40" t="s">
        <v>53</v>
      </c>
    </row>
    <row r="190" spans="1:5" ht="12.75">
      <c r="A190" t="s">
        <v>58</v>
      </c>
      <c r="E190" s="38" t="s">
        <v>53</v>
      </c>
    </row>
    <row r="191" spans="1:16" ht="12.75">
      <c r="A191" s="26" t="s">
        <v>51</v>
      </c>
      <c s="31" t="s">
        <v>318</v>
      </c>
      <c s="31" t="s">
        <v>7505</v>
      </c>
      <c s="26" t="s">
        <v>53</v>
      </c>
      <c s="32" t="s">
        <v>7776</v>
      </c>
      <c s="33" t="s">
        <v>55</v>
      </c>
      <c s="34">
        <v>250</v>
      </c>
      <c s="35">
        <v>0</v>
      </c>
      <c s="36">
        <f>ROUND(ROUND(H191,2)*ROUND(G191,3),2)</f>
      </c>
      <c r="O191">
        <f>(I191*21)/100</f>
      </c>
      <c t="s">
        <v>28</v>
      </c>
    </row>
    <row r="192" spans="1:5" ht="12.75">
      <c r="A192" s="37" t="s">
        <v>56</v>
      </c>
      <c r="E192" s="38" t="s">
        <v>7776</v>
      </c>
    </row>
    <row r="193" spans="1:5" ht="12.75">
      <c r="A193" s="39" t="s">
        <v>57</v>
      </c>
      <c r="E193" s="40" t="s">
        <v>53</v>
      </c>
    </row>
    <row r="194" spans="1:5" ht="12.75">
      <c r="A194" t="s">
        <v>58</v>
      </c>
      <c r="E194" s="38" t="s">
        <v>53</v>
      </c>
    </row>
    <row r="195" spans="1:16" ht="12.75">
      <c r="A195" s="26" t="s">
        <v>51</v>
      </c>
      <c s="31" t="s">
        <v>242</v>
      </c>
      <c s="31" t="s">
        <v>7507</v>
      </c>
      <c s="26" t="s">
        <v>53</v>
      </c>
      <c s="32" t="s">
        <v>7777</v>
      </c>
      <c s="33" t="s">
        <v>55</v>
      </c>
      <c s="34">
        <v>30</v>
      </c>
      <c s="35">
        <v>0</v>
      </c>
      <c s="36">
        <f>ROUND(ROUND(H195,2)*ROUND(G195,3),2)</f>
      </c>
      <c r="O195">
        <f>(I195*21)/100</f>
      </c>
      <c t="s">
        <v>28</v>
      </c>
    </row>
    <row r="196" spans="1:5" ht="12.75">
      <c r="A196" s="37" t="s">
        <v>56</v>
      </c>
      <c r="E196" s="38" t="s">
        <v>7777</v>
      </c>
    </row>
    <row r="197" spans="1:5" ht="12.75">
      <c r="A197" s="39" t="s">
        <v>57</v>
      </c>
      <c r="E197" s="40" t="s">
        <v>53</v>
      </c>
    </row>
    <row r="198" spans="1:5" ht="12.75">
      <c r="A198" t="s">
        <v>58</v>
      </c>
      <c r="E198" s="38" t="s">
        <v>53</v>
      </c>
    </row>
    <row r="199" spans="1:16" ht="12.75">
      <c r="A199" s="26" t="s">
        <v>51</v>
      </c>
      <c s="31" t="s">
        <v>246</v>
      </c>
      <c s="31" t="s">
        <v>7509</v>
      </c>
      <c s="26" t="s">
        <v>53</v>
      </c>
      <c s="32" t="s">
        <v>7774</v>
      </c>
      <c s="33" t="s">
        <v>55</v>
      </c>
      <c s="34">
        <v>435</v>
      </c>
      <c s="35">
        <v>0</v>
      </c>
      <c s="36">
        <f>ROUND(ROUND(H199,2)*ROUND(G199,3),2)</f>
      </c>
      <c r="O199">
        <f>(I199*21)/100</f>
      </c>
      <c t="s">
        <v>28</v>
      </c>
    </row>
    <row r="200" spans="1:5" ht="12.75">
      <c r="A200" s="37" t="s">
        <v>56</v>
      </c>
      <c r="E200" s="38" t="s">
        <v>7774</v>
      </c>
    </row>
    <row r="201" spans="1:5" ht="12.75">
      <c r="A201" s="39" t="s">
        <v>57</v>
      </c>
      <c r="E201" s="40" t="s">
        <v>53</v>
      </c>
    </row>
    <row r="202" spans="1:5" ht="12.75">
      <c r="A202" t="s">
        <v>58</v>
      </c>
      <c r="E202" s="38" t="s">
        <v>53</v>
      </c>
    </row>
    <row r="203" spans="1:18" ht="12.75" customHeight="1">
      <c r="A203" s="6" t="s">
        <v>48</v>
      </c>
      <c s="6"/>
      <c s="44" t="s">
        <v>7411</v>
      </c>
      <c s="6"/>
      <c s="29" t="s">
        <v>7778</v>
      </c>
      <c s="6"/>
      <c s="6"/>
      <c s="6"/>
      <c s="46">
        <f>0+Q203</f>
      </c>
      <c r="O203">
        <f>0+R203</f>
      </c>
      <c r="Q203">
        <f>0+I204+I208+I212+I216+I220+I224+I228</f>
      </c>
      <c>
        <f>0+O204+O208+O212+O216+O220+O224+O228</f>
      </c>
    </row>
    <row r="204" spans="1:16" ht="25.5">
      <c r="A204" s="26" t="s">
        <v>51</v>
      </c>
      <c s="31" t="s">
        <v>250</v>
      </c>
      <c s="31" t="s">
        <v>7779</v>
      </c>
      <c s="26" t="s">
        <v>53</v>
      </c>
      <c s="32" t="s">
        <v>7780</v>
      </c>
      <c s="33" t="s">
        <v>55</v>
      </c>
      <c s="34">
        <v>180</v>
      </c>
      <c s="35">
        <v>0</v>
      </c>
      <c s="36">
        <f>ROUND(ROUND(H204,2)*ROUND(G204,3),2)</f>
      </c>
      <c r="O204">
        <f>(I204*21)/100</f>
      </c>
      <c t="s">
        <v>28</v>
      </c>
    </row>
    <row r="205" spans="1:5" ht="25.5">
      <c r="A205" s="37" t="s">
        <v>56</v>
      </c>
      <c r="E205" s="38" t="s">
        <v>7780</v>
      </c>
    </row>
    <row r="206" spans="1:5" ht="12.75">
      <c r="A206" s="39" t="s">
        <v>57</v>
      </c>
      <c r="E206" s="40" t="s">
        <v>53</v>
      </c>
    </row>
    <row r="207" spans="1:5" ht="12.75">
      <c r="A207" t="s">
        <v>58</v>
      </c>
      <c r="E207" s="38" t="s">
        <v>53</v>
      </c>
    </row>
    <row r="208" spans="1:16" ht="25.5">
      <c r="A208" s="26" t="s">
        <v>51</v>
      </c>
      <c s="31" t="s">
        <v>254</v>
      </c>
      <c s="31" t="s">
        <v>7779</v>
      </c>
      <c s="26" t="s">
        <v>34</v>
      </c>
      <c s="32" t="s">
        <v>7781</v>
      </c>
      <c s="33" t="s">
        <v>55</v>
      </c>
      <c s="34">
        <v>720</v>
      </c>
      <c s="35">
        <v>0</v>
      </c>
      <c s="36">
        <f>ROUND(ROUND(H208,2)*ROUND(G208,3),2)</f>
      </c>
      <c r="O208">
        <f>(I208*21)/100</f>
      </c>
      <c t="s">
        <v>28</v>
      </c>
    </row>
    <row r="209" spans="1:5" ht="25.5">
      <c r="A209" s="37" t="s">
        <v>56</v>
      </c>
      <c r="E209" s="38" t="s">
        <v>7781</v>
      </c>
    </row>
    <row r="210" spans="1:5" ht="12.75">
      <c r="A210" s="39" t="s">
        <v>57</v>
      </c>
      <c r="E210" s="40" t="s">
        <v>53</v>
      </c>
    </row>
    <row r="211" spans="1:5" ht="12.75">
      <c r="A211" t="s">
        <v>58</v>
      </c>
      <c r="E211" s="38" t="s">
        <v>53</v>
      </c>
    </row>
    <row r="212" spans="1:16" ht="25.5">
      <c r="A212" s="26" t="s">
        <v>51</v>
      </c>
      <c s="31" t="s">
        <v>322</v>
      </c>
      <c s="31" t="s">
        <v>7782</v>
      </c>
      <c s="26" t="s">
        <v>53</v>
      </c>
      <c s="32" t="s">
        <v>7783</v>
      </c>
      <c s="33" t="s">
        <v>55</v>
      </c>
      <c s="34">
        <v>180</v>
      </c>
      <c s="35">
        <v>0</v>
      </c>
      <c s="36">
        <f>ROUND(ROUND(H212,2)*ROUND(G212,3),2)</f>
      </c>
      <c r="O212">
        <f>(I212*21)/100</f>
      </c>
      <c t="s">
        <v>28</v>
      </c>
    </row>
    <row r="213" spans="1:5" ht="25.5">
      <c r="A213" s="37" t="s">
        <v>56</v>
      </c>
      <c r="E213" s="38" t="s">
        <v>7783</v>
      </c>
    </row>
    <row r="214" spans="1:5" ht="12.75">
      <c r="A214" s="39" t="s">
        <v>57</v>
      </c>
      <c r="E214" s="40" t="s">
        <v>53</v>
      </c>
    </row>
    <row r="215" spans="1:5" ht="12.75">
      <c r="A215" t="s">
        <v>58</v>
      </c>
      <c r="E215" s="38" t="s">
        <v>53</v>
      </c>
    </row>
    <row r="216" spans="1:16" ht="25.5">
      <c r="A216" s="26" t="s">
        <v>51</v>
      </c>
      <c s="31" t="s">
        <v>258</v>
      </c>
      <c s="31" t="s">
        <v>7782</v>
      </c>
      <c s="26" t="s">
        <v>34</v>
      </c>
      <c s="32" t="s">
        <v>7783</v>
      </c>
      <c s="33" t="s">
        <v>55</v>
      </c>
      <c s="34">
        <v>720</v>
      </c>
      <c s="35">
        <v>0</v>
      </c>
      <c s="36">
        <f>ROUND(ROUND(H216,2)*ROUND(G216,3),2)</f>
      </c>
      <c r="O216">
        <f>(I216*21)/100</f>
      </c>
      <c t="s">
        <v>28</v>
      </c>
    </row>
    <row r="217" spans="1:5" ht="25.5">
      <c r="A217" s="37" t="s">
        <v>56</v>
      </c>
      <c r="E217" s="38" t="s">
        <v>7783</v>
      </c>
    </row>
    <row r="218" spans="1:5" ht="12.75">
      <c r="A218" s="39" t="s">
        <v>57</v>
      </c>
      <c r="E218" s="40" t="s">
        <v>53</v>
      </c>
    </row>
    <row r="219" spans="1:5" ht="12.75">
      <c r="A219" t="s">
        <v>58</v>
      </c>
      <c r="E219" s="38" t="s">
        <v>53</v>
      </c>
    </row>
    <row r="220" spans="1:16" ht="12.75">
      <c r="A220" s="26" t="s">
        <v>51</v>
      </c>
      <c s="31" t="s">
        <v>262</v>
      </c>
      <c s="31" t="s">
        <v>7784</v>
      </c>
      <c s="26" t="s">
        <v>53</v>
      </c>
      <c s="32" t="s">
        <v>7785</v>
      </c>
      <c s="33" t="s">
        <v>55</v>
      </c>
      <c s="34">
        <v>180</v>
      </c>
      <c s="35">
        <v>0</v>
      </c>
      <c s="36">
        <f>ROUND(ROUND(H220,2)*ROUND(G220,3),2)</f>
      </c>
      <c r="O220">
        <f>(I220*21)/100</f>
      </c>
      <c t="s">
        <v>28</v>
      </c>
    </row>
    <row r="221" spans="1:5" ht="12.75">
      <c r="A221" s="37" t="s">
        <v>56</v>
      </c>
      <c r="E221" s="38" t="s">
        <v>7785</v>
      </c>
    </row>
    <row r="222" spans="1:5" ht="12.75">
      <c r="A222" s="39" t="s">
        <v>57</v>
      </c>
      <c r="E222" s="40" t="s">
        <v>53</v>
      </c>
    </row>
    <row r="223" spans="1:5" ht="12.75">
      <c r="A223" t="s">
        <v>58</v>
      </c>
      <c r="E223" s="38" t="s">
        <v>53</v>
      </c>
    </row>
    <row r="224" spans="1:16" ht="12.75">
      <c r="A224" s="26" t="s">
        <v>51</v>
      </c>
      <c s="31" t="s">
        <v>266</v>
      </c>
      <c s="31" t="s">
        <v>7784</v>
      </c>
      <c s="26" t="s">
        <v>34</v>
      </c>
      <c s="32" t="s">
        <v>7785</v>
      </c>
      <c s="33" t="s">
        <v>55</v>
      </c>
      <c s="34">
        <v>720</v>
      </c>
      <c s="35">
        <v>0</v>
      </c>
      <c s="36">
        <f>ROUND(ROUND(H224,2)*ROUND(G224,3),2)</f>
      </c>
      <c r="O224">
        <f>(I224*21)/100</f>
      </c>
      <c t="s">
        <v>28</v>
      </c>
    </row>
    <row r="225" spans="1:5" ht="12.75">
      <c r="A225" s="37" t="s">
        <v>56</v>
      </c>
      <c r="E225" s="38" t="s">
        <v>7785</v>
      </c>
    </row>
    <row r="226" spans="1:5" ht="12.75">
      <c r="A226" s="39" t="s">
        <v>57</v>
      </c>
      <c r="E226" s="40" t="s">
        <v>53</v>
      </c>
    </row>
    <row r="227" spans="1:5" ht="12.75">
      <c r="A227" t="s">
        <v>58</v>
      </c>
      <c r="E227" s="38" t="s">
        <v>53</v>
      </c>
    </row>
    <row r="228" spans="1:16" ht="12.75">
      <c r="A228" s="26" t="s">
        <v>51</v>
      </c>
      <c s="31" t="s">
        <v>270</v>
      </c>
      <c s="31" t="s">
        <v>7786</v>
      </c>
      <c s="26" t="s">
        <v>53</v>
      </c>
      <c s="32" t="s">
        <v>7787</v>
      </c>
      <c s="33" t="s">
        <v>55</v>
      </c>
      <c s="34">
        <v>180</v>
      </c>
      <c s="35">
        <v>0</v>
      </c>
      <c s="36">
        <f>ROUND(ROUND(H228,2)*ROUND(G228,3),2)</f>
      </c>
      <c r="O228">
        <f>(I228*21)/100</f>
      </c>
      <c t="s">
        <v>28</v>
      </c>
    </row>
    <row r="229" spans="1:5" ht="12.75">
      <c r="A229" s="37" t="s">
        <v>56</v>
      </c>
      <c r="E229" s="38" t="s">
        <v>7787</v>
      </c>
    </row>
    <row r="230" spans="1:5" ht="12.75">
      <c r="A230" s="39" t="s">
        <v>57</v>
      </c>
      <c r="E230" s="40" t="s">
        <v>53</v>
      </c>
    </row>
    <row r="231" spans="1:5" ht="12.75">
      <c r="A231" t="s">
        <v>58</v>
      </c>
      <c r="E231" s="38" t="s">
        <v>53</v>
      </c>
    </row>
    <row r="232" spans="1:18" ht="12.75" customHeight="1">
      <c r="A232" s="6" t="s">
        <v>48</v>
      </c>
      <c s="6"/>
      <c s="44" t="s">
        <v>7788</v>
      </c>
      <c s="6"/>
      <c s="29" t="s">
        <v>7789</v>
      </c>
      <c s="6"/>
      <c s="6"/>
      <c s="6"/>
      <c s="46">
        <f>0+Q232</f>
      </c>
      <c r="O232">
        <f>0+R232</f>
      </c>
      <c r="Q232">
        <f>0+I233+I237+I241</f>
      </c>
      <c>
        <f>0+O233+O237+O241</f>
      </c>
    </row>
    <row r="233" spans="1:16" ht="12.75">
      <c r="A233" s="26" t="s">
        <v>51</v>
      </c>
      <c s="31" t="s">
        <v>274</v>
      </c>
      <c s="31" t="s">
        <v>7790</v>
      </c>
      <c s="26" t="s">
        <v>53</v>
      </c>
      <c s="32" t="s">
        <v>7791</v>
      </c>
      <c s="33" t="s">
        <v>65</v>
      </c>
      <c s="34">
        <v>20</v>
      </c>
      <c s="35">
        <v>0</v>
      </c>
      <c s="36">
        <f>ROUND(ROUND(H233,2)*ROUND(G233,3),2)</f>
      </c>
      <c r="O233">
        <f>(I233*21)/100</f>
      </c>
      <c t="s">
        <v>28</v>
      </c>
    </row>
    <row r="234" spans="1:5" ht="12.75">
      <c r="A234" s="37" t="s">
        <v>56</v>
      </c>
      <c r="E234" s="38" t="s">
        <v>7791</v>
      </c>
    </row>
    <row r="235" spans="1:5" ht="12.75">
      <c r="A235" s="39" t="s">
        <v>57</v>
      </c>
      <c r="E235" s="40" t="s">
        <v>53</v>
      </c>
    </row>
    <row r="236" spans="1:5" ht="12.75">
      <c r="A236" t="s">
        <v>58</v>
      </c>
      <c r="E236" s="38" t="s">
        <v>53</v>
      </c>
    </row>
    <row r="237" spans="1:16" ht="12.75">
      <c r="A237" s="26" t="s">
        <v>51</v>
      </c>
      <c s="31" t="s">
        <v>276</v>
      </c>
      <c s="31" t="s">
        <v>7792</v>
      </c>
      <c s="26" t="s">
        <v>53</v>
      </c>
      <c s="32" t="s">
        <v>7793</v>
      </c>
      <c s="33" t="s">
        <v>5942</v>
      </c>
      <c s="34">
        <v>20</v>
      </c>
      <c s="35">
        <v>0</v>
      </c>
      <c s="36">
        <f>ROUND(ROUND(H237,2)*ROUND(G237,3),2)</f>
      </c>
      <c r="O237">
        <f>(I237*21)/100</f>
      </c>
      <c t="s">
        <v>28</v>
      </c>
    </row>
    <row r="238" spans="1:5" ht="12.75">
      <c r="A238" s="37" t="s">
        <v>56</v>
      </c>
      <c r="E238" s="38" t="s">
        <v>7793</v>
      </c>
    </row>
    <row r="239" spans="1:5" ht="12.75">
      <c r="A239" s="39" t="s">
        <v>57</v>
      </c>
      <c r="E239" s="40" t="s">
        <v>53</v>
      </c>
    </row>
    <row r="240" spans="1:5" ht="12.75">
      <c r="A240" t="s">
        <v>58</v>
      </c>
      <c r="E240" s="38" t="s">
        <v>53</v>
      </c>
    </row>
    <row r="241" spans="1:16" ht="12.75">
      <c r="A241" s="26" t="s">
        <v>51</v>
      </c>
      <c s="31" t="s">
        <v>278</v>
      </c>
      <c s="31" t="s">
        <v>7483</v>
      </c>
      <c s="26" t="s">
        <v>53</v>
      </c>
      <c s="32" t="s">
        <v>7794</v>
      </c>
      <c s="33" t="s">
        <v>65</v>
      </c>
      <c s="34">
        <v>5</v>
      </c>
      <c s="35">
        <v>0</v>
      </c>
      <c s="36">
        <f>ROUND(ROUND(H241,2)*ROUND(G241,3),2)</f>
      </c>
      <c r="O241">
        <f>(I241*21)/100</f>
      </c>
      <c t="s">
        <v>28</v>
      </c>
    </row>
    <row r="242" spans="1:5" ht="12.75">
      <c r="A242" s="37" t="s">
        <v>56</v>
      </c>
      <c r="E242" s="38" t="s">
        <v>7794</v>
      </c>
    </row>
    <row r="243" spans="1:5" ht="12.75">
      <c r="A243" s="39" t="s">
        <v>57</v>
      </c>
      <c r="E243" s="40" t="s">
        <v>53</v>
      </c>
    </row>
    <row r="244" spans="1:5" ht="12.75">
      <c r="A244" t="s">
        <v>58</v>
      </c>
      <c r="E244" s="38" t="s">
        <v>53</v>
      </c>
    </row>
    <row r="245" spans="1:18" ht="12.75" customHeight="1">
      <c r="A245" s="6" t="s">
        <v>48</v>
      </c>
      <c s="6"/>
      <c s="44" t="s">
        <v>7419</v>
      </c>
      <c s="6"/>
      <c s="29" t="s">
        <v>3340</v>
      </c>
      <c s="6"/>
      <c s="6"/>
      <c s="6"/>
      <c s="46">
        <f>0+Q245</f>
      </c>
      <c r="O245">
        <f>0+R245</f>
      </c>
      <c r="Q245">
        <f>0+I246+I250+I254+I258+I262+I266+I270+I274</f>
      </c>
      <c>
        <f>0+O246+O250+O254+O258+O262+O266+O270+O274</f>
      </c>
    </row>
    <row r="246" spans="1:16" ht="12.75">
      <c r="A246" s="26" t="s">
        <v>51</v>
      </c>
      <c s="31" t="s">
        <v>593</v>
      </c>
      <c s="31" t="s">
        <v>7795</v>
      </c>
      <c s="26" t="s">
        <v>53</v>
      </c>
      <c s="32" t="s">
        <v>7796</v>
      </c>
      <c s="33" t="s">
        <v>55</v>
      </c>
      <c s="34">
        <v>300</v>
      </c>
      <c s="35">
        <v>0</v>
      </c>
      <c s="36">
        <f>ROUND(ROUND(H246,2)*ROUND(G246,3),2)</f>
      </c>
      <c r="O246">
        <f>(I246*21)/100</f>
      </c>
      <c t="s">
        <v>28</v>
      </c>
    </row>
    <row r="247" spans="1:5" ht="12.75">
      <c r="A247" s="37" t="s">
        <v>56</v>
      </c>
      <c r="E247" s="38" t="s">
        <v>7796</v>
      </c>
    </row>
    <row r="248" spans="1:5" ht="12.75">
      <c r="A248" s="39" t="s">
        <v>57</v>
      </c>
      <c r="E248" s="40" t="s">
        <v>53</v>
      </c>
    </row>
    <row r="249" spans="1:5" ht="12.75">
      <c r="A249" t="s">
        <v>58</v>
      </c>
      <c r="E249" s="38" t="s">
        <v>53</v>
      </c>
    </row>
    <row r="250" spans="1:16" ht="12.75">
      <c r="A250" s="26" t="s">
        <v>51</v>
      </c>
      <c s="31" t="s">
        <v>729</v>
      </c>
      <c s="31" t="s">
        <v>7797</v>
      </c>
      <c s="26" t="s">
        <v>53</v>
      </c>
      <c s="32" t="s">
        <v>7798</v>
      </c>
      <c s="33" t="s">
        <v>55</v>
      </c>
      <c s="34">
        <v>270</v>
      </c>
      <c s="35">
        <v>0</v>
      </c>
      <c s="36">
        <f>ROUND(ROUND(H250,2)*ROUND(G250,3),2)</f>
      </c>
      <c r="O250">
        <f>(I250*21)/100</f>
      </c>
      <c t="s">
        <v>28</v>
      </c>
    </row>
    <row r="251" spans="1:5" ht="12.75">
      <c r="A251" s="37" t="s">
        <v>56</v>
      </c>
      <c r="E251" s="38" t="s">
        <v>7798</v>
      </c>
    </row>
    <row r="252" spans="1:5" ht="12.75">
      <c r="A252" s="39" t="s">
        <v>57</v>
      </c>
      <c r="E252" s="40" t="s">
        <v>53</v>
      </c>
    </row>
    <row r="253" spans="1:5" ht="12.75">
      <c r="A253" t="s">
        <v>58</v>
      </c>
      <c r="E253" s="38" t="s">
        <v>53</v>
      </c>
    </row>
    <row r="254" spans="1:16" ht="12.75">
      <c r="A254" s="26" t="s">
        <v>51</v>
      </c>
      <c s="31" t="s">
        <v>597</v>
      </c>
      <c s="31" t="s">
        <v>7799</v>
      </c>
      <c s="26" t="s">
        <v>53</v>
      </c>
      <c s="32" t="s">
        <v>7800</v>
      </c>
      <c s="33" t="s">
        <v>55</v>
      </c>
      <c s="34">
        <v>60</v>
      </c>
      <c s="35">
        <v>0</v>
      </c>
      <c s="36">
        <f>ROUND(ROUND(H254,2)*ROUND(G254,3),2)</f>
      </c>
      <c r="O254">
        <f>(I254*21)/100</f>
      </c>
      <c t="s">
        <v>28</v>
      </c>
    </row>
    <row r="255" spans="1:5" ht="12.75">
      <c r="A255" s="37" t="s">
        <v>56</v>
      </c>
      <c r="E255" s="38" t="s">
        <v>7800</v>
      </c>
    </row>
    <row r="256" spans="1:5" ht="12.75">
      <c r="A256" s="39" t="s">
        <v>57</v>
      </c>
      <c r="E256" s="40" t="s">
        <v>53</v>
      </c>
    </row>
    <row r="257" spans="1:5" ht="12.75">
      <c r="A257" t="s">
        <v>58</v>
      </c>
      <c r="E257" s="38" t="s">
        <v>53</v>
      </c>
    </row>
    <row r="258" spans="1:16" ht="12.75">
      <c r="A258" s="26" t="s">
        <v>51</v>
      </c>
      <c s="31" t="s">
        <v>599</v>
      </c>
      <c s="31" t="s">
        <v>7801</v>
      </c>
      <c s="26" t="s">
        <v>53</v>
      </c>
      <c s="32" t="s">
        <v>7802</v>
      </c>
      <c s="33" t="s">
        <v>55</v>
      </c>
      <c s="34">
        <v>40</v>
      </c>
      <c s="35">
        <v>0</v>
      </c>
      <c s="36">
        <f>ROUND(ROUND(H258,2)*ROUND(G258,3),2)</f>
      </c>
      <c r="O258">
        <f>(I258*21)/100</f>
      </c>
      <c t="s">
        <v>28</v>
      </c>
    </row>
    <row r="259" spans="1:5" ht="12.75">
      <c r="A259" s="37" t="s">
        <v>56</v>
      </c>
      <c r="E259" s="38" t="s">
        <v>7802</v>
      </c>
    </row>
    <row r="260" spans="1:5" ht="12.75">
      <c r="A260" s="39" t="s">
        <v>57</v>
      </c>
      <c r="E260" s="40" t="s">
        <v>53</v>
      </c>
    </row>
    <row r="261" spans="1:5" ht="12.75">
      <c r="A261" t="s">
        <v>58</v>
      </c>
      <c r="E261" s="38" t="s">
        <v>53</v>
      </c>
    </row>
    <row r="262" spans="1:16" ht="12.75">
      <c r="A262" s="26" t="s">
        <v>51</v>
      </c>
      <c s="31" t="s">
        <v>601</v>
      </c>
      <c s="31" t="s">
        <v>7803</v>
      </c>
      <c s="26" t="s">
        <v>53</v>
      </c>
      <c s="32" t="s">
        <v>7804</v>
      </c>
      <c s="33" t="s">
        <v>55</v>
      </c>
      <c s="34">
        <v>50</v>
      </c>
      <c s="35">
        <v>0</v>
      </c>
      <c s="36">
        <f>ROUND(ROUND(H262,2)*ROUND(G262,3),2)</f>
      </c>
      <c r="O262">
        <f>(I262*21)/100</f>
      </c>
      <c t="s">
        <v>28</v>
      </c>
    </row>
    <row r="263" spans="1:5" ht="12.75">
      <c r="A263" s="37" t="s">
        <v>56</v>
      </c>
      <c r="E263" s="38" t="s">
        <v>7804</v>
      </c>
    </row>
    <row r="264" spans="1:5" ht="12.75">
      <c r="A264" s="39" t="s">
        <v>57</v>
      </c>
      <c r="E264" s="40" t="s">
        <v>53</v>
      </c>
    </row>
    <row r="265" spans="1:5" ht="12.75">
      <c r="A265" t="s">
        <v>58</v>
      </c>
      <c r="E265" s="38" t="s">
        <v>53</v>
      </c>
    </row>
    <row r="266" spans="1:16" ht="12.75">
      <c r="A266" s="26" t="s">
        <v>51</v>
      </c>
      <c s="31" t="s">
        <v>603</v>
      </c>
      <c s="31" t="s">
        <v>7485</v>
      </c>
      <c s="26" t="s">
        <v>53</v>
      </c>
      <c s="32" t="s">
        <v>7805</v>
      </c>
      <c s="33" t="s">
        <v>5942</v>
      </c>
      <c s="34">
        <v>1</v>
      </c>
      <c s="35">
        <v>0</v>
      </c>
      <c s="36">
        <f>ROUND(ROUND(H266,2)*ROUND(G266,3),2)</f>
      </c>
      <c r="O266">
        <f>(I266*21)/100</f>
      </c>
      <c t="s">
        <v>28</v>
      </c>
    </row>
    <row r="267" spans="1:5" ht="12.75">
      <c r="A267" s="37" t="s">
        <v>56</v>
      </c>
      <c r="E267" s="38" t="s">
        <v>7805</v>
      </c>
    </row>
    <row r="268" spans="1:5" ht="12.75">
      <c r="A268" s="39" t="s">
        <v>57</v>
      </c>
      <c r="E268" s="40" t="s">
        <v>53</v>
      </c>
    </row>
    <row r="269" spans="1:5" ht="12.75">
      <c r="A269" t="s">
        <v>58</v>
      </c>
      <c r="E269" s="38" t="s">
        <v>53</v>
      </c>
    </row>
    <row r="270" spans="1:16" ht="12.75">
      <c r="A270" s="26" t="s">
        <v>51</v>
      </c>
      <c s="31" t="s">
        <v>605</v>
      </c>
      <c s="31" t="s">
        <v>7487</v>
      </c>
      <c s="26" t="s">
        <v>53</v>
      </c>
      <c s="32" t="s">
        <v>7758</v>
      </c>
      <c s="33" t="s">
        <v>5942</v>
      </c>
      <c s="34">
        <v>1</v>
      </c>
      <c s="35">
        <v>0</v>
      </c>
      <c s="36">
        <f>ROUND(ROUND(H270,2)*ROUND(G270,3),2)</f>
      </c>
      <c r="O270">
        <f>(I270*21)/100</f>
      </c>
      <c t="s">
        <v>28</v>
      </c>
    </row>
    <row r="271" spans="1:5" ht="12.75">
      <c r="A271" s="37" t="s">
        <v>56</v>
      </c>
      <c r="E271" s="38" t="s">
        <v>7758</v>
      </c>
    </row>
    <row r="272" spans="1:5" ht="12.75">
      <c r="A272" s="39" t="s">
        <v>57</v>
      </c>
      <c r="E272" s="40" t="s">
        <v>53</v>
      </c>
    </row>
    <row r="273" spans="1:5" ht="12.75">
      <c r="A273" t="s">
        <v>58</v>
      </c>
      <c r="E273" s="38" t="s">
        <v>53</v>
      </c>
    </row>
    <row r="274" spans="1:16" ht="12.75">
      <c r="A274" s="26" t="s">
        <v>51</v>
      </c>
      <c s="31" t="s">
        <v>609</v>
      </c>
      <c s="31" t="s">
        <v>7489</v>
      </c>
      <c s="26" t="s">
        <v>53</v>
      </c>
      <c s="32" t="s">
        <v>7759</v>
      </c>
      <c s="33" t="s">
        <v>5942</v>
      </c>
      <c s="34">
        <v>1</v>
      </c>
      <c s="35">
        <v>0</v>
      </c>
      <c s="36">
        <f>ROUND(ROUND(H274,2)*ROUND(G274,3),2)</f>
      </c>
      <c r="O274">
        <f>(I274*21)/100</f>
      </c>
      <c t="s">
        <v>28</v>
      </c>
    </row>
    <row r="275" spans="1:5" ht="12.75">
      <c r="A275" s="37" t="s">
        <v>56</v>
      </c>
      <c r="E275" s="38" t="s">
        <v>7759</v>
      </c>
    </row>
    <row r="276" spans="1:5" ht="12.75">
      <c r="A276" s="39" t="s">
        <v>57</v>
      </c>
      <c r="E276" s="40" t="s">
        <v>53</v>
      </c>
    </row>
    <row r="277" spans="1:5" ht="12.75">
      <c r="A277" t="s">
        <v>58</v>
      </c>
      <c r="E277" s="38" t="s">
        <v>53</v>
      </c>
    </row>
    <row r="278" spans="1:18" ht="12.75" customHeight="1">
      <c r="A278" s="6" t="s">
        <v>48</v>
      </c>
      <c s="6"/>
      <c s="44" t="s">
        <v>7429</v>
      </c>
      <c s="6"/>
      <c s="29" t="s">
        <v>7806</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611</v>
      </c>
      <c s="31" t="s">
        <v>7807</v>
      </c>
      <c s="26" t="s">
        <v>53</v>
      </c>
      <c s="32" t="s">
        <v>7808</v>
      </c>
      <c s="33" t="s">
        <v>892</v>
      </c>
      <c s="34">
        <v>5</v>
      </c>
      <c s="35">
        <v>0</v>
      </c>
      <c s="36">
        <f>ROUND(ROUND(H279,2)*ROUND(G279,3),2)</f>
      </c>
      <c r="O279">
        <f>(I279*21)/100</f>
      </c>
      <c t="s">
        <v>28</v>
      </c>
    </row>
    <row r="280" spans="1:5" ht="12.75">
      <c r="A280" s="37" t="s">
        <v>56</v>
      </c>
      <c r="E280" s="38" t="s">
        <v>7808</v>
      </c>
    </row>
    <row r="281" spans="1:5" ht="12.75">
      <c r="A281" s="39" t="s">
        <v>57</v>
      </c>
      <c r="E281" s="40" t="s">
        <v>53</v>
      </c>
    </row>
    <row r="282" spans="1:5" ht="12.75">
      <c r="A282" t="s">
        <v>58</v>
      </c>
      <c r="E282" s="38" t="s">
        <v>53</v>
      </c>
    </row>
    <row r="283" spans="1:16" ht="12.75">
      <c r="A283" s="26" t="s">
        <v>51</v>
      </c>
      <c s="31" t="s">
        <v>613</v>
      </c>
      <c s="31" t="s">
        <v>7809</v>
      </c>
      <c s="26" t="s">
        <v>53</v>
      </c>
      <c s="32" t="s">
        <v>7810</v>
      </c>
      <c s="33" t="s">
        <v>892</v>
      </c>
      <c s="34">
        <v>38</v>
      </c>
      <c s="35">
        <v>0</v>
      </c>
      <c s="36">
        <f>ROUND(ROUND(H283,2)*ROUND(G283,3),2)</f>
      </c>
      <c r="O283">
        <f>(I283*21)/100</f>
      </c>
      <c t="s">
        <v>28</v>
      </c>
    </row>
    <row r="284" spans="1:5" ht="12.75">
      <c r="A284" s="37" t="s">
        <v>56</v>
      </c>
      <c r="E284" s="38" t="s">
        <v>7810</v>
      </c>
    </row>
    <row r="285" spans="1:5" ht="12.75">
      <c r="A285" s="39" t="s">
        <v>57</v>
      </c>
      <c r="E285" s="40" t="s">
        <v>53</v>
      </c>
    </row>
    <row r="286" spans="1:5" ht="12.75">
      <c r="A286" t="s">
        <v>58</v>
      </c>
      <c r="E286" s="38" t="s">
        <v>53</v>
      </c>
    </row>
    <row r="287" spans="1:16" ht="25.5">
      <c r="A287" s="26" t="s">
        <v>51</v>
      </c>
      <c s="31" t="s">
        <v>615</v>
      </c>
      <c s="31" t="s">
        <v>7811</v>
      </c>
      <c s="26" t="s">
        <v>53</v>
      </c>
      <c s="32" t="s">
        <v>7812</v>
      </c>
      <c s="33" t="s">
        <v>892</v>
      </c>
      <c s="34">
        <v>1</v>
      </c>
      <c s="35">
        <v>0</v>
      </c>
      <c s="36">
        <f>ROUND(ROUND(H287,2)*ROUND(G287,3),2)</f>
      </c>
      <c r="O287">
        <f>(I287*21)/100</f>
      </c>
      <c t="s">
        <v>28</v>
      </c>
    </row>
    <row r="288" spans="1:5" ht="25.5">
      <c r="A288" s="37" t="s">
        <v>56</v>
      </c>
      <c r="E288" s="38" t="s">
        <v>7812</v>
      </c>
    </row>
    <row r="289" spans="1:5" ht="12.75">
      <c r="A289" s="39" t="s">
        <v>57</v>
      </c>
      <c r="E289" s="40" t="s">
        <v>53</v>
      </c>
    </row>
    <row r="290" spans="1:5" ht="12.75">
      <c r="A290" t="s">
        <v>58</v>
      </c>
      <c r="E290" s="38" t="s">
        <v>53</v>
      </c>
    </row>
    <row r="291" spans="1:16" ht="25.5">
      <c r="A291" s="26" t="s">
        <v>51</v>
      </c>
      <c s="31" t="s">
        <v>619</v>
      </c>
      <c s="31" t="s">
        <v>7813</v>
      </c>
      <c s="26" t="s">
        <v>53</v>
      </c>
      <c s="32" t="s">
        <v>7814</v>
      </c>
      <c s="33" t="s">
        <v>892</v>
      </c>
      <c s="34">
        <v>1</v>
      </c>
      <c s="35">
        <v>0</v>
      </c>
      <c s="36">
        <f>ROUND(ROUND(H291,2)*ROUND(G291,3),2)</f>
      </c>
      <c r="O291">
        <f>(I291*21)/100</f>
      </c>
      <c t="s">
        <v>28</v>
      </c>
    </row>
    <row r="292" spans="1:5" ht="25.5">
      <c r="A292" s="37" t="s">
        <v>56</v>
      </c>
      <c r="E292" s="38" t="s">
        <v>7814</v>
      </c>
    </row>
    <row r="293" spans="1:5" ht="12.75">
      <c r="A293" s="39" t="s">
        <v>57</v>
      </c>
      <c r="E293" s="40" t="s">
        <v>53</v>
      </c>
    </row>
    <row r="294" spans="1:5" ht="12.75">
      <c r="A294" t="s">
        <v>58</v>
      </c>
      <c r="E294" s="38" t="s">
        <v>53</v>
      </c>
    </row>
    <row r="295" spans="1:16" ht="25.5">
      <c r="A295" s="26" t="s">
        <v>51</v>
      </c>
      <c s="31" t="s">
        <v>623</v>
      </c>
      <c s="31" t="s">
        <v>7815</v>
      </c>
      <c s="26" t="s">
        <v>53</v>
      </c>
      <c s="32" t="s">
        <v>7816</v>
      </c>
      <c s="33" t="s">
        <v>892</v>
      </c>
      <c s="34">
        <v>1</v>
      </c>
      <c s="35">
        <v>0</v>
      </c>
      <c s="36">
        <f>ROUND(ROUND(H295,2)*ROUND(G295,3),2)</f>
      </c>
      <c r="O295">
        <f>(I295*21)/100</f>
      </c>
      <c t="s">
        <v>28</v>
      </c>
    </row>
    <row r="296" spans="1:5" ht="25.5">
      <c r="A296" s="37" t="s">
        <v>56</v>
      </c>
      <c r="E296" s="38" t="s">
        <v>7816</v>
      </c>
    </row>
    <row r="297" spans="1:5" ht="12.75">
      <c r="A297" s="39" t="s">
        <v>57</v>
      </c>
      <c r="E297" s="40" t="s">
        <v>53</v>
      </c>
    </row>
    <row r="298" spans="1:5" ht="12.75">
      <c r="A298" t="s">
        <v>58</v>
      </c>
      <c r="E298" s="38" t="s">
        <v>53</v>
      </c>
    </row>
    <row r="299" spans="1:16" ht="25.5">
      <c r="A299" s="26" t="s">
        <v>51</v>
      </c>
      <c s="31" t="s">
        <v>627</v>
      </c>
      <c s="31" t="s">
        <v>7817</v>
      </c>
      <c s="26" t="s">
        <v>53</v>
      </c>
      <c s="32" t="s">
        <v>7818</v>
      </c>
      <c s="33" t="s">
        <v>892</v>
      </c>
      <c s="34">
        <v>6</v>
      </c>
      <c s="35">
        <v>0</v>
      </c>
      <c s="36">
        <f>ROUND(ROUND(H299,2)*ROUND(G299,3),2)</f>
      </c>
      <c r="O299">
        <f>(I299*21)/100</f>
      </c>
      <c t="s">
        <v>28</v>
      </c>
    </row>
    <row r="300" spans="1:5" ht="25.5">
      <c r="A300" s="37" t="s">
        <v>56</v>
      </c>
      <c r="E300" s="38" t="s">
        <v>7818</v>
      </c>
    </row>
    <row r="301" spans="1:5" ht="12.75">
      <c r="A301" s="39" t="s">
        <v>57</v>
      </c>
      <c r="E301" s="40" t="s">
        <v>53</v>
      </c>
    </row>
    <row r="302" spans="1:5" ht="12.75">
      <c r="A302" t="s">
        <v>58</v>
      </c>
      <c r="E302" s="38" t="s">
        <v>53</v>
      </c>
    </row>
    <row r="303" spans="1:16" ht="25.5">
      <c r="A303" s="26" t="s">
        <v>51</v>
      </c>
      <c s="31" t="s">
        <v>631</v>
      </c>
      <c s="31" t="s">
        <v>7819</v>
      </c>
      <c s="26" t="s">
        <v>53</v>
      </c>
      <c s="32" t="s">
        <v>7820</v>
      </c>
      <c s="33" t="s">
        <v>892</v>
      </c>
      <c s="34">
        <v>2</v>
      </c>
      <c s="35">
        <v>0</v>
      </c>
      <c s="36">
        <f>ROUND(ROUND(H303,2)*ROUND(G303,3),2)</f>
      </c>
      <c r="O303">
        <f>(I303*21)/100</f>
      </c>
      <c t="s">
        <v>28</v>
      </c>
    </row>
    <row r="304" spans="1:5" ht="25.5">
      <c r="A304" s="37" t="s">
        <v>56</v>
      </c>
      <c r="E304" s="38" t="s">
        <v>7820</v>
      </c>
    </row>
    <row r="305" spans="1:5" ht="12.75">
      <c r="A305" s="39" t="s">
        <v>57</v>
      </c>
      <c r="E305" s="40" t="s">
        <v>53</v>
      </c>
    </row>
    <row r="306" spans="1:5" ht="12.75">
      <c r="A306" t="s">
        <v>58</v>
      </c>
      <c r="E306" s="38" t="s">
        <v>53</v>
      </c>
    </row>
    <row r="307" spans="1:16" ht="25.5">
      <c r="A307" s="26" t="s">
        <v>51</v>
      </c>
      <c s="31" t="s">
        <v>731</v>
      </c>
      <c s="31" t="s">
        <v>7821</v>
      </c>
      <c s="26" t="s">
        <v>53</v>
      </c>
      <c s="32" t="s">
        <v>7822</v>
      </c>
      <c s="33" t="s">
        <v>892</v>
      </c>
      <c s="34">
        <v>2</v>
      </c>
      <c s="35">
        <v>0</v>
      </c>
      <c s="36">
        <f>ROUND(ROUND(H307,2)*ROUND(G307,3),2)</f>
      </c>
      <c r="O307">
        <f>(I307*21)/100</f>
      </c>
      <c t="s">
        <v>28</v>
      </c>
    </row>
    <row r="308" spans="1:5" ht="25.5">
      <c r="A308" s="37" t="s">
        <v>56</v>
      </c>
      <c r="E308" s="38" t="s">
        <v>7822</v>
      </c>
    </row>
    <row r="309" spans="1:5" ht="12.75">
      <c r="A309" s="39" t="s">
        <v>57</v>
      </c>
      <c r="E309" s="40" t="s">
        <v>53</v>
      </c>
    </row>
    <row r="310" spans="1:5" ht="12.75">
      <c r="A310" t="s">
        <v>58</v>
      </c>
      <c r="E310" s="38" t="s">
        <v>53</v>
      </c>
    </row>
    <row r="311" spans="1:16" ht="25.5">
      <c r="A311" s="26" t="s">
        <v>51</v>
      </c>
      <c s="31" t="s">
        <v>6341</v>
      </c>
      <c s="31" t="s">
        <v>7823</v>
      </c>
      <c s="26" t="s">
        <v>53</v>
      </c>
      <c s="32" t="s">
        <v>7824</v>
      </c>
      <c s="33" t="s">
        <v>892</v>
      </c>
      <c s="34">
        <v>1</v>
      </c>
      <c s="35">
        <v>0</v>
      </c>
      <c s="36">
        <f>ROUND(ROUND(H311,2)*ROUND(G311,3),2)</f>
      </c>
      <c r="O311">
        <f>(I311*21)/100</f>
      </c>
      <c t="s">
        <v>28</v>
      </c>
    </row>
    <row r="312" spans="1:5" ht="25.5">
      <c r="A312" s="37" t="s">
        <v>56</v>
      </c>
      <c r="E312" s="38" t="s">
        <v>7824</v>
      </c>
    </row>
    <row r="313" spans="1:5" ht="12.75">
      <c r="A313" s="39" t="s">
        <v>57</v>
      </c>
      <c r="E313" s="40" t="s">
        <v>53</v>
      </c>
    </row>
    <row r="314" spans="1:5" ht="12.75">
      <c r="A314" t="s">
        <v>58</v>
      </c>
      <c r="E314" s="38" t="s">
        <v>53</v>
      </c>
    </row>
    <row r="315" spans="1:16" ht="25.5">
      <c r="A315" s="26" t="s">
        <v>51</v>
      </c>
      <c s="31" t="s">
        <v>635</v>
      </c>
      <c s="31" t="s">
        <v>7825</v>
      </c>
      <c s="26" t="s">
        <v>53</v>
      </c>
      <c s="32" t="s">
        <v>7826</v>
      </c>
      <c s="33" t="s">
        <v>892</v>
      </c>
      <c s="34">
        <v>1</v>
      </c>
      <c s="35">
        <v>0</v>
      </c>
      <c s="36">
        <f>ROUND(ROUND(H315,2)*ROUND(G315,3),2)</f>
      </c>
      <c r="O315">
        <f>(I315*21)/100</f>
      </c>
      <c t="s">
        <v>28</v>
      </c>
    </row>
    <row r="316" spans="1:5" ht="25.5">
      <c r="A316" s="37" t="s">
        <v>56</v>
      </c>
      <c r="E316" s="38" t="s">
        <v>7826</v>
      </c>
    </row>
    <row r="317" spans="1:5" ht="12.75">
      <c r="A317" s="39" t="s">
        <v>57</v>
      </c>
      <c r="E317" s="40" t="s">
        <v>53</v>
      </c>
    </row>
    <row r="318" spans="1:5" ht="12.75">
      <c r="A318" t="s">
        <v>58</v>
      </c>
      <c r="E318" s="38" t="s">
        <v>53</v>
      </c>
    </row>
    <row r="319" spans="1:16" ht="12.75">
      <c r="A319" s="26" t="s">
        <v>51</v>
      </c>
      <c s="31" t="s">
        <v>770</v>
      </c>
      <c s="31" t="s">
        <v>7827</v>
      </c>
      <c s="26" t="s">
        <v>53</v>
      </c>
      <c s="32" t="s">
        <v>7828</v>
      </c>
      <c s="33" t="s">
        <v>892</v>
      </c>
      <c s="34">
        <v>17</v>
      </c>
      <c s="35">
        <v>0</v>
      </c>
      <c s="36">
        <f>ROUND(ROUND(H319,2)*ROUND(G319,3),2)</f>
      </c>
      <c r="O319">
        <f>(I319*21)/100</f>
      </c>
      <c t="s">
        <v>28</v>
      </c>
    </row>
    <row r="320" spans="1:5" ht="12.75">
      <c r="A320" s="37" t="s">
        <v>56</v>
      </c>
      <c r="E320" s="38" t="s">
        <v>7828</v>
      </c>
    </row>
    <row r="321" spans="1:5" ht="12.75">
      <c r="A321" s="39" t="s">
        <v>57</v>
      </c>
      <c r="E321" s="40" t="s">
        <v>53</v>
      </c>
    </row>
    <row r="322" spans="1:5" ht="12.75">
      <c r="A322" t="s">
        <v>58</v>
      </c>
      <c r="E322" s="38" t="s">
        <v>53</v>
      </c>
    </row>
    <row r="323" spans="1:16" ht="12.75">
      <c r="A323" s="26" t="s">
        <v>51</v>
      </c>
      <c s="31" t="s">
        <v>771</v>
      </c>
      <c s="31" t="s">
        <v>7829</v>
      </c>
      <c s="26" t="s">
        <v>53</v>
      </c>
      <c s="32" t="s">
        <v>7830</v>
      </c>
      <c s="33" t="s">
        <v>892</v>
      </c>
      <c s="34">
        <v>2</v>
      </c>
      <c s="35">
        <v>0</v>
      </c>
      <c s="36">
        <f>ROUND(ROUND(H323,2)*ROUND(G323,3),2)</f>
      </c>
      <c r="O323">
        <f>(I323*21)/100</f>
      </c>
      <c t="s">
        <v>28</v>
      </c>
    </row>
    <row r="324" spans="1:5" ht="12.75">
      <c r="A324" s="37" t="s">
        <v>56</v>
      </c>
      <c r="E324" s="38" t="s">
        <v>7830</v>
      </c>
    </row>
    <row r="325" spans="1:5" ht="12.75">
      <c r="A325" s="39" t="s">
        <v>57</v>
      </c>
      <c r="E325" s="40" t="s">
        <v>53</v>
      </c>
    </row>
    <row r="326" spans="1:5" ht="12.75">
      <c r="A326" t="s">
        <v>58</v>
      </c>
      <c r="E326" s="38" t="s">
        <v>53</v>
      </c>
    </row>
    <row r="327" spans="1:16" ht="12.75">
      <c r="A327" s="26" t="s">
        <v>51</v>
      </c>
      <c s="31" t="s">
        <v>777</v>
      </c>
      <c s="31" t="s">
        <v>7831</v>
      </c>
      <c s="26" t="s">
        <v>53</v>
      </c>
      <c s="32" t="s">
        <v>7832</v>
      </c>
      <c s="33" t="s">
        <v>892</v>
      </c>
      <c s="34">
        <v>2</v>
      </c>
      <c s="35">
        <v>0</v>
      </c>
      <c s="36">
        <f>ROUND(ROUND(H327,2)*ROUND(G327,3),2)</f>
      </c>
      <c r="O327">
        <f>(I327*21)/100</f>
      </c>
      <c t="s">
        <v>28</v>
      </c>
    </row>
    <row r="328" spans="1:5" ht="12.75">
      <c r="A328" s="37" t="s">
        <v>56</v>
      </c>
      <c r="E328" s="38" t="s">
        <v>7832</v>
      </c>
    </row>
    <row r="329" spans="1:5" ht="12.75">
      <c r="A329" s="39" t="s">
        <v>57</v>
      </c>
      <c r="E329" s="40" t="s">
        <v>53</v>
      </c>
    </row>
    <row r="330" spans="1:5" ht="12.75">
      <c r="A330" t="s">
        <v>58</v>
      </c>
      <c r="E330" s="38" t="s">
        <v>53</v>
      </c>
    </row>
    <row r="331" spans="1:16" ht="25.5">
      <c r="A331" s="26" t="s">
        <v>51</v>
      </c>
      <c s="31" t="s">
        <v>779</v>
      </c>
      <c s="31" t="s">
        <v>7513</v>
      </c>
      <c s="26" t="s">
        <v>53</v>
      </c>
      <c s="32" t="s">
        <v>7833</v>
      </c>
      <c s="33" t="s">
        <v>892</v>
      </c>
      <c s="34">
        <v>2</v>
      </c>
      <c s="35">
        <v>0</v>
      </c>
      <c s="36">
        <f>ROUND(ROUND(H331,2)*ROUND(G331,3),2)</f>
      </c>
      <c r="O331">
        <f>(I331*21)/100</f>
      </c>
      <c t="s">
        <v>28</v>
      </c>
    </row>
    <row r="332" spans="1:5" ht="25.5">
      <c r="A332" s="37" t="s">
        <v>56</v>
      </c>
      <c r="E332" s="38" t="s">
        <v>7833</v>
      </c>
    </row>
    <row r="333" spans="1:5" ht="12.75">
      <c r="A333" s="39" t="s">
        <v>57</v>
      </c>
      <c r="E333" s="40" t="s">
        <v>53</v>
      </c>
    </row>
    <row r="334" spans="1:5" ht="12.75">
      <c r="A334" t="s">
        <v>58</v>
      </c>
      <c r="E334" s="38" t="s">
        <v>53</v>
      </c>
    </row>
    <row r="335" spans="1:16" ht="25.5">
      <c r="A335" s="26" t="s">
        <v>51</v>
      </c>
      <c s="31" t="s">
        <v>783</v>
      </c>
      <c s="31" t="s">
        <v>7515</v>
      </c>
      <c s="26" t="s">
        <v>53</v>
      </c>
      <c s="32" t="s">
        <v>7834</v>
      </c>
      <c s="33" t="s">
        <v>892</v>
      </c>
      <c s="34">
        <v>1</v>
      </c>
      <c s="35">
        <v>0</v>
      </c>
      <c s="36">
        <f>ROUND(ROUND(H335,2)*ROUND(G335,3),2)</f>
      </c>
      <c r="O335">
        <f>(I335*21)/100</f>
      </c>
      <c t="s">
        <v>28</v>
      </c>
    </row>
    <row r="336" spans="1:5" ht="25.5">
      <c r="A336" s="37" t="s">
        <v>56</v>
      </c>
      <c r="E336" s="38" t="s">
        <v>7834</v>
      </c>
    </row>
    <row r="337" spans="1:5" ht="12.75">
      <c r="A337" s="39" t="s">
        <v>57</v>
      </c>
      <c r="E337" s="40" t="s">
        <v>53</v>
      </c>
    </row>
    <row r="338" spans="1:5" ht="12.75">
      <c r="A338" t="s">
        <v>58</v>
      </c>
      <c r="E338" s="38" t="s">
        <v>53</v>
      </c>
    </row>
    <row r="339" spans="1:16" ht="25.5">
      <c r="A339" s="26" t="s">
        <v>51</v>
      </c>
      <c s="31" t="s">
        <v>785</v>
      </c>
      <c s="31" t="s">
        <v>7517</v>
      </c>
      <c s="26" t="s">
        <v>53</v>
      </c>
      <c s="32" t="s">
        <v>7835</v>
      </c>
      <c s="33" t="s">
        <v>892</v>
      </c>
      <c s="34">
        <v>1</v>
      </c>
      <c s="35">
        <v>0</v>
      </c>
      <c s="36">
        <f>ROUND(ROUND(H339,2)*ROUND(G339,3),2)</f>
      </c>
      <c r="O339">
        <f>(I339*21)/100</f>
      </c>
      <c t="s">
        <v>28</v>
      </c>
    </row>
    <row r="340" spans="1:5" ht="25.5">
      <c r="A340" s="37" t="s">
        <v>56</v>
      </c>
      <c r="E340" s="38" t="s">
        <v>7835</v>
      </c>
    </row>
    <row r="341" spans="1:5" ht="12.75">
      <c r="A341" s="39" t="s">
        <v>57</v>
      </c>
      <c r="E341" s="40" t="s">
        <v>53</v>
      </c>
    </row>
    <row r="342" spans="1:5" ht="12.75">
      <c r="A342" t="s">
        <v>58</v>
      </c>
      <c r="E342" s="38" t="s">
        <v>53</v>
      </c>
    </row>
    <row r="343" spans="1:16" ht="12.75">
      <c r="A343" s="26" t="s">
        <v>51</v>
      </c>
      <c s="31" t="s">
        <v>637</v>
      </c>
      <c s="31" t="s">
        <v>7519</v>
      </c>
      <c s="26" t="s">
        <v>53</v>
      </c>
      <c s="32" t="s">
        <v>7836</v>
      </c>
      <c s="33" t="s">
        <v>892</v>
      </c>
      <c s="34">
        <v>14</v>
      </c>
      <c s="35">
        <v>0</v>
      </c>
      <c s="36">
        <f>ROUND(ROUND(H343,2)*ROUND(G343,3),2)</f>
      </c>
      <c r="O343">
        <f>(I343*21)/100</f>
      </c>
      <c t="s">
        <v>28</v>
      </c>
    </row>
    <row r="344" spans="1:5" ht="12.75">
      <c r="A344" s="37" t="s">
        <v>56</v>
      </c>
      <c r="E344" s="38" t="s">
        <v>7836</v>
      </c>
    </row>
    <row r="345" spans="1:5" ht="12.75">
      <c r="A345" s="39" t="s">
        <v>57</v>
      </c>
      <c r="E345" s="40" t="s">
        <v>53</v>
      </c>
    </row>
    <row r="346" spans="1:5" ht="12.75">
      <c r="A346" t="s">
        <v>58</v>
      </c>
      <c r="E346" s="38" t="s">
        <v>53</v>
      </c>
    </row>
    <row r="347" spans="1:16" ht="25.5">
      <c r="A347" s="26" t="s">
        <v>51</v>
      </c>
      <c s="31" t="s">
        <v>737</v>
      </c>
      <c s="31" t="s">
        <v>7521</v>
      </c>
      <c s="26" t="s">
        <v>53</v>
      </c>
      <c s="32" t="s">
        <v>7837</v>
      </c>
      <c s="33" t="s">
        <v>892</v>
      </c>
      <c s="34">
        <v>2</v>
      </c>
      <c s="35">
        <v>0</v>
      </c>
      <c s="36">
        <f>ROUND(ROUND(H347,2)*ROUND(G347,3),2)</f>
      </c>
      <c r="O347">
        <f>(I347*21)/100</f>
      </c>
      <c t="s">
        <v>28</v>
      </c>
    </row>
    <row r="348" spans="1:5" ht="25.5">
      <c r="A348" s="37" t="s">
        <v>56</v>
      </c>
      <c r="E348" s="38" t="s">
        <v>7837</v>
      </c>
    </row>
    <row r="349" spans="1:5" ht="12.75">
      <c r="A349" s="39" t="s">
        <v>57</v>
      </c>
      <c r="E349" s="40" t="s">
        <v>53</v>
      </c>
    </row>
    <row r="350" spans="1:5" ht="12.75">
      <c r="A350" t="s">
        <v>58</v>
      </c>
      <c r="E350" s="38" t="s">
        <v>53</v>
      </c>
    </row>
    <row r="351" spans="1:16" ht="25.5">
      <c r="A351" s="26" t="s">
        <v>51</v>
      </c>
      <c s="31" t="s">
        <v>741</v>
      </c>
      <c s="31" t="s">
        <v>7523</v>
      </c>
      <c s="26" t="s">
        <v>53</v>
      </c>
      <c s="32" t="s">
        <v>7838</v>
      </c>
      <c s="33" t="s">
        <v>892</v>
      </c>
      <c s="34">
        <v>2</v>
      </c>
      <c s="35">
        <v>0</v>
      </c>
      <c s="36">
        <f>ROUND(ROUND(H351,2)*ROUND(G351,3),2)</f>
      </c>
      <c r="O351">
        <f>(I351*21)/100</f>
      </c>
      <c t="s">
        <v>28</v>
      </c>
    </row>
    <row r="352" spans="1:5" ht="25.5">
      <c r="A352" s="37" t="s">
        <v>56</v>
      </c>
      <c r="E352" s="38" t="s">
        <v>7838</v>
      </c>
    </row>
    <row r="353" spans="1:5" ht="12.75">
      <c r="A353" s="39" t="s">
        <v>57</v>
      </c>
      <c r="E353" s="40" t="s">
        <v>53</v>
      </c>
    </row>
    <row r="354" spans="1:5" ht="12.75">
      <c r="A354" t="s">
        <v>58</v>
      </c>
      <c r="E354" s="38" t="s">
        <v>53</v>
      </c>
    </row>
    <row r="355" spans="1:16" ht="25.5">
      <c r="A355" s="26" t="s">
        <v>51</v>
      </c>
      <c s="31" t="s">
        <v>765</v>
      </c>
      <c s="31" t="s">
        <v>7527</v>
      </c>
      <c s="26" t="s">
        <v>53</v>
      </c>
      <c s="32" t="s">
        <v>7839</v>
      </c>
      <c s="33" t="s">
        <v>5942</v>
      </c>
      <c s="34">
        <v>21</v>
      </c>
      <c s="35">
        <v>0</v>
      </c>
      <c s="36">
        <f>ROUND(ROUND(H355,2)*ROUND(G355,3),2)</f>
      </c>
      <c r="O355">
        <f>(I355*21)/100</f>
      </c>
      <c t="s">
        <v>28</v>
      </c>
    </row>
    <row r="356" spans="1:5" ht="25.5">
      <c r="A356" s="37" t="s">
        <v>56</v>
      </c>
      <c r="E356" s="38" t="s">
        <v>7839</v>
      </c>
    </row>
    <row r="357" spans="1:5" ht="12.75">
      <c r="A357" s="39" t="s">
        <v>57</v>
      </c>
      <c r="E357" s="40" t="s">
        <v>53</v>
      </c>
    </row>
    <row r="358" spans="1:5" ht="12.75">
      <c r="A358" t="s">
        <v>58</v>
      </c>
      <c r="E358" s="38" t="s">
        <v>53</v>
      </c>
    </row>
    <row r="359" spans="1:16" ht="25.5">
      <c r="A359" s="26" t="s">
        <v>51</v>
      </c>
      <c s="31" t="s">
        <v>767</v>
      </c>
      <c s="31" t="s">
        <v>7531</v>
      </c>
      <c s="26" t="s">
        <v>53</v>
      </c>
      <c s="32" t="s">
        <v>7840</v>
      </c>
      <c s="33" t="s">
        <v>5942</v>
      </c>
      <c s="34">
        <v>21</v>
      </c>
      <c s="35">
        <v>0</v>
      </c>
      <c s="36">
        <f>ROUND(ROUND(H359,2)*ROUND(G359,3),2)</f>
      </c>
      <c r="O359">
        <f>(I359*21)/100</f>
      </c>
      <c t="s">
        <v>28</v>
      </c>
    </row>
    <row r="360" spans="1:5" ht="25.5">
      <c r="A360" s="37" t="s">
        <v>56</v>
      </c>
      <c r="E360" s="38" t="s">
        <v>7840</v>
      </c>
    </row>
    <row r="361" spans="1:5" ht="12.75">
      <c r="A361" s="39" t="s">
        <v>57</v>
      </c>
      <c r="E361" s="40" t="s">
        <v>53</v>
      </c>
    </row>
    <row r="362" spans="1:5" ht="12.75">
      <c r="A362" t="s">
        <v>58</v>
      </c>
      <c r="E362" s="38" t="s">
        <v>53</v>
      </c>
    </row>
    <row r="363" spans="1:18" ht="12.75" customHeight="1">
      <c r="A363" s="6" t="s">
        <v>48</v>
      </c>
      <c s="6"/>
      <c s="44" t="s">
        <v>5945</v>
      </c>
      <c s="6"/>
      <c s="29" t="s">
        <v>7841</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282</v>
      </c>
      <c s="31" t="s">
        <v>7842</v>
      </c>
      <c s="26" t="s">
        <v>53</v>
      </c>
      <c s="32" t="s">
        <v>7843</v>
      </c>
      <c s="33" t="s">
        <v>55</v>
      </c>
      <c s="34">
        <v>2</v>
      </c>
      <c s="35">
        <v>0</v>
      </c>
      <c s="36">
        <f>ROUND(ROUND(H364,2)*ROUND(G364,3),2)</f>
      </c>
      <c r="O364">
        <f>(I364*21)/100</f>
      </c>
      <c t="s">
        <v>28</v>
      </c>
    </row>
    <row r="365" spans="1:5" ht="25.5">
      <c r="A365" s="37" t="s">
        <v>56</v>
      </c>
      <c r="E365" s="38" t="s">
        <v>7843</v>
      </c>
    </row>
    <row r="366" spans="1:5" ht="12.75">
      <c r="A366" s="39" t="s">
        <v>57</v>
      </c>
      <c r="E366" s="40" t="s">
        <v>53</v>
      </c>
    </row>
    <row r="367" spans="1:5" ht="12.75">
      <c r="A367" t="s">
        <v>58</v>
      </c>
      <c r="E367" s="38" t="s">
        <v>53</v>
      </c>
    </row>
    <row r="368" spans="1:16" ht="12.75">
      <c r="A368" s="26" t="s">
        <v>51</v>
      </c>
      <c s="31" t="s">
        <v>286</v>
      </c>
      <c s="31" t="s">
        <v>7844</v>
      </c>
      <c s="26" t="s">
        <v>53</v>
      </c>
      <c s="32" t="s">
        <v>7845</v>
      </c>
      <c s="33" t="s">
        <v>892</v>
      </c>
      <c s="34">
        <v>4</v>
      </c>
      <c s="35">
        <v>0</v>
      </c>
      <c s="36">
        <f>ROUND(ROUND(H368,2)*ROUND(G368,3),2)</f>
      </c>
      <c r="O368">
        <f>(I368*21)/100</f>
      </c>
      <c t="s">
        <v>28</v>
      </c>
    </row>
    <row r="369" spans="1:5" ht="12.75">
      <c r="A369" s="37" t="s">
        <v>56</v>
      </c>
      <c r="E369" s="38" t="s">
        <v>7845</v>
      </c>
    </row>
    <row r="370" spans="1:5" ht="12.75">
      <c r="A370" s="39" t="s">
        <v>57</v>
      </c>
      <c r="E370" s="40" t="s">
        <v>53</v>
      </c>
    </row>
    <row r="371" spans="1:5" ht="12.75">
      <c r="A371" t="s">
        <v>58</v>
      </c>
      <c r="E371" s="38" t="s">
        <v>53</v>
      </c>
    </row>
    <row r="372" spans="1:16" ht="12.75">
      <c r="A372" s="26" t="s">
        <v>51</v>
      </c>
      <c s="31" t="s">
        <v>288</v>
      </c>
      <c s="31" t="s">
        <v>7846</v>
      </c>
      <c s="26" t="s">
        <v>53</v>
      </c>
      <c s="32" t="s">
        <v>7847</v>
      </c>
      <c s="33" t="s">
        <v>892</v>
      </c>
      <c s="34">
        <v>2</v>
      </c>
      <c s="35">
        <v>0</v>
      </c>
      <c s="36">
        <f>ROUND(ROUND(H372,2)*ROUND(G372,3),2)</f>
      </c>
      <c r="O372">
        <f>(I372*21)/100</f>
      </c>
      <c t="s">
        <v>28</v>
      </c>
    </row>
    <row r="373" spans="1:5" ht="12.75">
      <c r="A373" s="37" t="s">
        <v>56</v>
      </c>
      <c r="E373" s="38" t="s">
        <v>7847</v>
      </c>
    </row>
    <row r="374" spans="1:5" ht="12.75">
      <c r="A374" s="39" t="s">
        <v>57</v>
      </c>
      <c r="E374" s="40" t="s">
        <v>53</v>
      </c>
    </row>
    <row r="375" spans="1:5" ht="12.75">
      <c r="A375" t="s">
        <v>58</v>
      </c>
      <c r="E375" s="38" t="s">
        <v>53</v>
      </c>
    </row>
    <row r="376" spans="1:16" ht="12.75">
      <c r="A376" s="26" t="s">
        <v>51</v>
      </c>
      <c s="31" t="s">
        <v>326</v>
      </c>
      <c s="31" t="s">
        <v>7848</v>
      </c>
      <c s="26" t="s">
        <v>53</v>
      </c>
      <c s="32" t="s">
        <v>7849</v>
      </c>
      <c s="33" t="s">
        <v>892</v>
      </c>
      <c s="34">
        <v>6</v>
      </c>
      <c s="35">
        <v>0</v>
      </c>
      <c s="36">
        <f>ROUND(ROUND(H376,2)*ROUND(G376,3),2)</f>
      </c>
      <c r="O376">
        <f>(I376*21)/100</f>
      </c>
      <c t="s">
        <v>28</v>
      </c>
    </row>
    <row r="377" spans="1:5" ht="12.75">
      <c r="A377" s="37" t="s">
        <v>56</v>
      </c>
      <c r="E377" s="38" t="s">
        <v>7849</v>
      </c>
    </row>
    <row r="378" spans="1:5" ht="12.75">
      <c r="A378" s="39" t="s">
        <v>57</v>
      </c>
      <c r="E378" s="40" t="s">
        <v>53</v>
      </c>
    </row>
    <row r="379" spans="1:5" ht="12.75">
      <c r="A379" t="s">
        <v>58</v>
      </c>
      <c r="E379" s="38" t="s">
        <v>53</v>
      </c>
    </row>
    <row r="380" spans="1:16" ht="12.75">
      <c r="A380" s="26" t="s">
        <v>51</v>
      </c>
      <c s="31" t="s">
        <v>506</v>
      </c>
      <c s="31" t="s">
        <v>7850</v>
      </c>
      <c s="26" t="s">
        <v>53</v>
      </c>
      <c s="32" t="s">
        <v>7851</v>
      </c>
      <c s="33" t="s">
        <v>892</v>
      </c>
      <c s="34">
        <v>2</v>
      </c>
      <c s="35">
        <v>0</v>
      </c>
      <c s="36">
        <f>ROUND(ROUND(H380,2)*ROUND(G380,3),2)</f>
      </c>
      <c r="O380">
        <f>(I380*21)/100</f>
      </c>
      <c t="s">
        <v>28</v>
      </c>
    </row>
    <row r="381" spans="1:5" ht="12.75">
      <c r="A381" s="37" t="s">
        <v>56</v>
      </c>
      <c r="E381" s="38" t="s">
        <v>7851</v>
      </c>
    </row>
    <row r="382" spans="1:5" ht="12.75">
      <c r="A382" s="39" t="s">
        <v>57</v>
      </c>
      <c r="E382" s="40" t="s">
        <v>53</v>
      </c>
    </row>
    <row r="383" spans="1:5" ht="12.75">
      <c r="A383" t="s">
        <v>58</v>
      </c>
      <c r="E383" s="38" t="s">
        <v>53</v>
      </c>
    </row>
    <row r="384" spans="1:16" ht="12.75">
      <c r="A384" s="26" t="s">
        <v>51</v>
      </c>
      <c s="31" t="s">
        <v>672</v>
      </c>
      <c s="31" t="s">
        <v>7852</v>
      </c>
      <c s="26" t="s">
        <v>53</v>
      </c>
      <c s="32" t="s">
        <v>7853</v>
      </c>
      <c s="33" t="s">
        <v>892</v>
      </c>
      <c s="34">
        <v>2</v>
      </c>
      <c s="35">
        <v>0</v>
      </c>
      <c s="36">
        <f>ROUND(ROUND(H384,2)*ROUND(G384,3),2)</f>
      </c>
      <c r="O384">
        <f>(I384*21)/100</f>
      </c>
      <c t="s">
        <v>28</v>
      </c>
    </row>
    <row r="385" spans="1:5" ht="12.75">
      <c r="A385" s="37" t="s">
        <v>56</v>
      </c>
      <c r="E385" s="38" t="s">
        <v>7853</v>
      </c>
    </row>
    <row r="386" spans="1:5" ht="12.75">
      <c r="A386" s="39" t="s">
        <v>57</v>
      </c>
      <c r="E386" s="40" t="s">
        <v>53</v>
      </c>
    </row>
    <row r="387" spans="1:5" ht="12.75">
      <c r="A387" t="s">
        <v>58</v>
      </c>
      <c r="E387" s="38" t="s">
        <v>53</v>
      </c>
    </row>
    <row r="388" spans="1:16" ht="25.5">
      <c r="A388" s="26" t="s">
        <v>51</v>
      </c>
      <c s="31" t="s">
        <v>510</v>
      </c>
      <c s="31" t="s">
        <v>7854</v>
      </c>
      <c s="26" t="s">
        <v>53</v>
      </c>
      <c s="32" t="s">
        <v>7855</v>
      </c>
      <c s="33" t="s">
        <v>892</v>
      </c>
      <c s="34">
        <v>1</v>
      </c>
      <c s="35">
        <v>0</v>
      </c>
      <c s="36">
        <f>ROUND(ROUND(H388,2)*ROUND(G388,3),2)</f>
      </c>
      <c r="O388">
        <f>(I388*21)/100</f>
      </c>
      <c t="s">
        <v>28</v>
      </c>
    </row>
    <row r="389" spans="1:5" ht="25.5">
      <c r="A389" s="37" t="s">
        <v>56</v>
      </c>
      <c r="E389" s="38" t="s">
        <v>7855</v>
      </c>
    </row>
    <row r="390" spans="1:5" ht="12.75">
      <c r="A390" s="39" t="s">
        <v>57</v>
      </c>
      <c r="E390" s="40" t="s">
        <v>53</v>
      </c>
    </row>
    <row r="391" spans="1:5" ht="12.75">
      <c r="A391" t="s">
        <v>58</v>
      </c>
      <c r="E391" s="38" t="s">
        <v>53</v>
      </c>
    </row>
    <row r="392" spans="1:16" ht="12.75">
      <c r="A392" s="26" t="s">
        <v>51</v>
      </c>
      <c s="31" t="s">
        <v>290</v>
      </c>
      <c s="31" t="s">
        <v>100</v>
      </c>
      <c s="26" t="s">
        <v>53</v>
      </c>
      <c s="32" t="s">
        <v>7856</v>
      </c>
      <c s="33" t="s">
        <v>892</v>
      </c>
      <c s="34">
        <v>2</v>
      </c>
      <c s="35">
        <v>0</v>
      </c>
      <c s="36">
        <f>ROUND(ROUND(H392,2)*ROUND(G392,3),2)</f>
      </c>
      <c r="O392">
        <f>(I392*21)/100</f>
      </c>
      <c t="s">
        <v>28</v>
      </c>
    </row>
    <row r="393" spans="1:5" ht="12.75">
      <c r="A393" s="37" t="s">
        <v>56</v>
      </c>
      <c r="E393" s="38" t="s">
        <v>7856</v>
      </c>
    </row>
    <row r="394" spans="1:5" ht="12.75">
      <c r="A394" s="39" t="s">
        <v>57</v>
      </c>
      <c r="E394" s="40" t="s">
        <v>53</v>
      </c>
    </row>
    <row r="395" spans="1:5" ht="12.75">
      <c r="A395" t="s">
        <v>58</v>
      </c>
      <c r="E395" s="38" t="s">
        <v>53</v>
      </c>
    </row>
    <row r="396" spans="1:16" ht="25.5">
      <c r="A396" s="26" t="s">
        <v>51</v>
      </c>
      <c s="31" t="s">
        <v>366</v>
      </c>
      <c s="31" t="s">
        <v>7547</v>
      </c>
      <c s="26" t="s">
        <v>53</v>
      </c>
      <c s="32" t="s">
        <v>7857</v>
      </c>
      <c s="33" t="s">
        <v>892</v>
      </c>
      <c s="34">
        <v>2</v>
      </c>
      <c s="35">
        <v>0</v>
      </c>
      <c s="36">
        <f>ROUND(ROUND(H396,2)*ROUND(G396,3),2)</f>
      </c>
      <c r="O396">
        <f>(I396*21)/100</f>
      </c>
      <c t="s">
        <v>28</v>
      </c>
    </row>
    <row r="397" spans="1:5" ht="25.5">
      <c r="A397" s="37" t="s">
        <v>56</v>
      </c>
      <c r="E397" s="38" t="s">
        <v>7857</v>
      </c>
    </row>
    <row r="398" spans="1:5" ht="12.75">
      <c r="A398" s="39" t="s">
        <v>57</v>
      </c>
      <c r="E398" s="40" t="s">
        <v>53</v>
      </c>
    </row>
    <row r="399" spans="1:5" ht="12.75">
      <c r="A399" t="s">
        <v>58</v>
      </c>
      <c r="E399" s="38" t="s">
        <v>53</v>
      </c>
    </row>
    <row r="400" spans="1:16" ht="25.5">
      <c r="A400" s="26" t="s">
        <v>51</v>
      </c>
      <c s="31" t="s">
        <v>371</v>
      </c>
      <c s="31" t="s">
        <v>7549</v>
      </c>
      <c s="26" t="s">
        <v>53</v>
      </c>
      <c s="32" t="s">
        <v>7858</v>
      </c>
      <c s="33" t="s">
        <v>892</v>
      </c>
      <c s="34">
        <v>1</v>
      </c>
      <c s="35">
        <v>0</v>
      </c>
      <c s="36">
        <f>ROUND(ROUND(H400,2)*ROUND(G400,3),2)</f>
      </c>
      <c r="O400">
        <f>(I400*21)/100</f>
      </c>
      <c t="s">
        <v>28</v>
      </c>
    </row>
    <row r="401" spans="1:5" ht="25.5">
      <c r="A401" s="37" t="s">
        <v>56</v>
      </c>
      <c r="E401" s="38" t="s">
        <v>7858</v>
      </c>
    </row>
    <row r="402" spans="1:5" ht="12.75">
      <c r="A402" s="39" t="s">
        <v>57</v>
      </c>
      <c r="E402" s="40" t="s">
        <v>53</v>
      </c>
    </row>
    <row r="403" spans="1:5" ht="12.75">
      <c r="A403" t="s">
        <v>58</v>
      </c>
      <c r="E403" s="38" t="s">
        <v>53</v>
      </c>
    </row>
    <row r="404" spans="1:16" ht="25.5">
      <c r="A404" s="26" t="s">
        <v>51</v>
      </c>
      <c s="31" t="s">
        <v>378</v>
      </c>
      <c s="31" t="s">
        <v>7615</v>
      </c>
      <c s="26" t="s">
        <v>53</v>
      </c>
      <c s="32" t="s">
        <v>7859</v>
      </c>
      <c s="33" t="s">
        <v>892</v>
      </c>
      <c s="34">
        <v>2</v>
      </c>
      <c s="35">
        <v>0</v>
      </c>
      <c s="36">
        <f>ROUND(ROUND(H404,2)*ROUND(G404,3),2)</f>
      </c>
      <c r="O404">
        <f>(I404*21)/100</f>
      </c>
      <c t="s">
        <v>28</v>
      </c>
    </row>
    <row r="405" spans="1:5" ht="25.5">
      <c r="A405" s="37" t="s">
        <v>56</v>
      </c>
      <c r="E405" s="38" t="s">
        <v>7859</v>
      </c>
    </row>
    <row r="406" spans="1:5" ht="12.75">
      <c r="A406" s="39" t="s">
        <v>57</v>
      </c>
      <c r="E406" s="40" t="s">
        <v>53</v>
      </c>
    </row>
    <row r="407" spans="1:5" ht="12.75">
      <c r="A407" t="s">
        <v>58</v>
      </c>
      <c r="E407" s="38" t="s">
        <v>53</v>
      </c>
    </row>
    <row r="408" spans="1:16" ht="12.75">
      <c r="A408" s="26" t="s">
        <v>51</v>
      </c>
      <c s="31" t="s">
        <v>343</v>
      </c>
      <c s="31" t="s">
        <v>7617</v>
      </c>
      <c s="26" t="s">
        <v>53</v>
      </c>
      <c s="32" t="s">
        <v>7860</v>
      </c>
      <c s="33" t="s">
        <v>892</v>
      </c>
      <c s="34">
        <v>1</v>
      </c>
      <c s="35">
        <v>0</v>
      </c>
      <c s="36">
        <f>ROUND(ROUND(H408,2)*ROUND(G408,3),2)</f>
      </c>
      <c r="O408">
        <f>(I408*21)/100</f>
      </c>
      <c t="s">
        <v>28</v>
      </c>
    </row>
    <row r="409" spans="1:5" ht="12.75">
      <c r="A409" s="37" t="s">
        <v>56</v>
      </c>
      <c r="E409" s="38" t="s">
        <v>7860</v>
      </c>
    </row>
    <row r="410" spans="1:5" ht="12.75">
      <c r="A410" s="39" t="s">
        <v>57</v>
      </c>
      <c r="E410" s="40" t="s">
        <v>53</v>
      </c>
    </row>
    <row r="411" spans="1:5" ht="12.75">
      <c r="A411" t="s">
        <v>58</v>
      </c>
      <c r="E411" s="38" t="s">
        <v>53</v>
      </c>
    </row>
    <row r="412" spans="1:16" ht="25.5">
      <c r="A412" s="26" t="s">
        <v>51</v>
      </c>
      <c s="31" t="s">
        <v>347</v>
      </c>
      <c s="31" t="s">
        <v>7619</v>
      </c>
      <c s="26" t="s">
        <v>53</v>
      </c>
      <c s="32" t="s">
        <v>7861</v>
      </c>
      <c s="33" t="s">
        <v>892</v>
      </c>
      <c s="34">
        <v>1</v>
      </c>
      <c s="35">
        <v>0</v>
      </c>
      <c s="36">
        <f>ROUND(ROUND(H412,2)*ROUND(G412,3),2)</f>
      </c>
      <c r="O412">
        <f>(I412*21)/100</f>
      </c>
      <c t="s">
        <v>28</v>
      </c>
    </row>
    <row r="413" spans="1:5" ht="25.5">
      <c r="A413" s="37" t="s">
        <v>56</v>
      </c>
      <c r="E413" s="38" t="s">
        <v>7861</v>
      </c>
    </row>
    <row r="414" spans="1:5" ht="12.75">
      <c r="A414" s="39" t="s">
        <v>57</v>
      </c>
      <c r="E414" s="40" t="s">
        <v>53</v>
      </c>
    </row>
    <row r="415" spans="1:5" ht="12.75">
      <c r="A415" t="s">
        <v>58</v>
      </c>
      <c r="E415" s="38" t="s">
        <v>53</v>
      </c>
    </row>
    <row r="416" spans="1:16" ht="12.75">
      <c r="A416" s="26" t="s">
        <v>51</v>
      </c>
      <c s="31" t="s">
        <v>360</v>
      </c>
      <c s="31" t="s">
        <v>7622</v>
      </c>
      <c s="26" t="s">
        <v>53</v>
      </c>
      <c s="32" t="s">
        <v>7862</v>
      </c>
      <c s="33" t="s">
        <v>892</v>
      </c>
      <c s="34">
        <v>2</v>
      </c>
      <c s="35">
        <v>0</v>
      </c>
      <c s="36">
        <f>ROUND(ROUND(H416,2)*ROUND(G416,3),2)</f>
      </c>
      <c r="O416">
        <f>(I416*21)/100</f>
      </c>
      <c t="s">
        <v>28</v>
      </c>
    </row>
    <row r="417" spans="1:5" ht="12.75">
      <c r="A417" s="37" t="s">
        <v>56</v>
      </c>
      <c r="E417" s="38" t="s">
        <v>7862</v>
      </c>
    </row>
    <row r="418" spans="1:5" ht="12.75">
      <c r="A418" s="39" t="s">
        <v>57</v>
      </c>
      <c r="E418" s="40" t="s">
        <v>53</v>
      </c>
    </row>
    <row r="419" spans="1:5" ht="12.75">
      <c r="A419" t="s">
        <v>58</v>
      </c>
      <c r="E419" s="38" t="s">
        <v>53</v>
      </c>
    </row>
    <row r="420" spans="1:16" ht="12.75">
      <c r="A420" s="26" t="s">
        <v>51</v>
      </c>
      <c s="31" t="s">
        <v>351</v>
      </c>
      <c s="31" t="s">
        <v>7625</v>
      </c>
      <c s="26" t="s">
        <v>53</v>
      </c>
      <c s="32" t="s">
        <v>7863</v>
      </c>
      <c s="33" t="s">
        <v>892</v>
      </c>
      <c s="34">
        <v>1</v>
      </c>
      <c s="35">
        <v>0</v>
      </c>
      <c s="36">
        <f>ROUND(ROUND(H420,2)*ROUND(G420,3),2)</f>
      </c>
      <c r="O420">
        <f>(I420*21)/100</f>
      </c>
      <c t="s">
        <v>28</v>
      </c>
    </row>
    <row r="421" spans="1:5" ht="12.75">
      <c r="A421" s="37" t="s">
        <v>56</v>
      </c>
      <c r="E421" s="38" t="s">
        <v>7863</v>
      </c>
    </row>
    <row r="422" spans="1:5" ht="12.75">
      <c r="A422" s="39" t="s">
        <v>57</v>
      </c>
      <c r="E422" s="40" t="s">
        <v>53</v>
      </c>
    </row>
    <row r="423" spans="1:5" ht="12.75">
      <c r="A423" t="s">
        <v>58</v>
      </c>
      <c r="E423" s="38" t="s">
        <v>53</v>
      </c>
    </row>
    <row r="424" spans="1:16" ht="12.75">
      <c r="A424" s="26" t="s">
        <v>51</v>
      </c>
      <c s="31" t="s">
        <v>355</v>
      </c>
      <c s="31" t="s">
        <v>7627</v>
      </c>
      <c s="26" t="s">
        <v>53</v>
      </c>
      <c s="32" t="s">
        <v>7864</v>
      </c>
      <c s="33" t="s">
        <v>892</v>
      </c>
      <c s="34">
        <v>1</v>
      </c>
      <c s="35">
        <v>0</v>
      </c>
      <c s="36">
        <f>ROUND(ROUND(H424,2)*ROUND(G424,3),2)</f>
      </c>
      <c r="O424">
        <f>(I424*21)/100</f>
      </c>
      <c t="s">
        <v>28</v>
      </c>
    </row>
    <row r="425" spans="1:5" ht="12.75">
      <c r="A425" s="37" t="s">
        <v>56</v>
      </c>
      <c r="E425" s="38" t="s">
        <v>7864</v>
      </c>
    </row>
    <row r="426" spans="1:5" ht="12.75">
      <c r="A426" s="39" t="s">
        <v>57</v>
      </c>
      <c r="E426" s="40" t="s">
        <v>53</v>
      </c>
    </row>
    <row r="427" spans="1:5" ht="12.75">
      <c r="A427" t="s">
        <v>58</v>
      </c>
      <c r="E427" s="38" t="s">
        <v>53</v>
      </c>
    </row>
    <row r="428" spans="1:16" ht="12.75">
      <c r="A428" s="26" t="s">
        <v>51</v>
      </c>
      <c s="31" t="s">
        <v>338</v>
      </c>
      <c s="31" t="s">
        <v>5952</v>
      </c>
      <c s="26" t="s">
        <v>53</v>
      </c>
      <c s="32" t="s">
        <v>7865</v>
      </c>
      <c s="33" t="s">
        <v>892</v>
      </c>
      <c s="34">
        <v>1</v>
      </c>
      <c s="35">
        <v>0</v>
      </c>
      <c s="36">
        <f>ROUND(ROUND(H428,2)*ROUND(G428,3),2)</f>
      </c>
      <c r="O428">
        <f>(I428*21)/100</f>
      </c>
      <c t="s">
        <v>28</v>
      </c>
    </row>
    <row r="429" spans="1:5" ht="12.75">
      <c r="A429" s="37" t="s">
        <v>56</v>
      </c>
      <c r="E429" s="38" t="s">
        <v>7865</v>
      </c>
    </row>
    <row r="430" spans="1:5" ht="12.75">
      <c r="A430" s="39" t="s">
        <v>57</v>
      </c>
      <c r="E430" s="40" t="s">
        <v>53</v>
      </c>
    </row>
    <row r="431" spans="1:5" ht="12.75">
      <c r="A431" t="s">
        <v>58</v>
      </c>
      <c r="E431" s="38" t="s">
        <v>53</v>
      </c>
    </row>
    <row r="432" spans="1:16" ht="12.75">
      <c r="A432" s="26" t="s">
        <v>51</v>
      </c>
      <c s="31" t="s">
        <v>331</v>
      </c>
      <c s="31" t="s">
        <v>5954</v>
      </c>
      <c s="26" t="s">
        <v>53</v>
      </c>
      <c s="32" t="s">
        <v>7866</v>
      </c>
      <c s="33" t="s">
        <v>5942</v>
      </c>
      <c s="34">
        <v>1</v>
      </c>
      <c s="35">
        <v>0</v>
      </c>
      <c s="36">
        <f>ROUND(ROUND(H432,2)*ROUND(G432,3),2)</f>
      </c>
      <c r="O432">
        <f>(I432*21)/100</f>
      </c>
      <c t="s">
        <v>28</v>
      </c>
    </row>
    <row r="433" spans="1:5" ht="12.75">
      <c r="A433" s="37" t="s">
        <v>56</v>
      </c>
      <c r="E433" s="38" t="s">
        <v>7866</v>
      </c>
    </row>
    <row r="434" spans="1:5" ht="12.75">
      <c r="A434" s="39" t="s">
        <v>57</v>
      </c>
      <c r="E434" s="40" t="s">
        <v>53</v>
      </c>
    </row>
    <row r="435" spans="1:5" ht="12.75">
      <c r="A435" t="s">
        <v>58</v>
      </c>
      <c r="E435" s="38" t="s">
        <v>53</v>
      </c>
    </row>
    <row r="436" spans="1:16" ht="12.75">
      <c r="A436" s="26" t="s">
        <v>51</v>
      </c>
      <c s="31" t="s">
        <v>335</v>
      </c>
      <c s="31" t="s">
        <v>5956</v>
      </c>
      <c s="26" t="s">
        <v>53</v>
      </c>
      <c s="32" t="s">
        <v>7867</v>
      </c>
      <c s="33" t="s">
        <v>892</v>
      </c>
      <c s="34">
        <v>1</v>
      </c>
      <c s="35">
        <v>0</v>
      </c>
      <c s="36">
        <f>ROUND(ROUND(H436,2)*ROUND(G436,3),2)</f>
      </c>
      <c r="O436">
        <f>(I436*21)/100</f>
      </c>
      <c t="s">
        <v>28</v>
      </c>
    </row>
    <row r="437" spans="1:5" ht="12.75">
      <c r="A437" s="37" t="s">
        <v>56</v>
      </c>
      <c r="E437" s="38" t="s">
        <v>7867</v>
      </c>
    </row>
    <row r="438" spans="1:5" ht="12.75">
      <c r="A438" s="39" t="s">
        <v>57</v>
      </c>
      <c r="E438" s="40" t="s">
        <v>53</v>
      </c>
    </row>
    <row r="439" spans="1:5" ht="12.75">
      <c r="A439" t="s">
        <v>58</v>
      </c>
      <c r="E439" s="38" t="s">
        <v>53</v>
      </c>
    </row>
    <row r="440" spans="1:16" ht="12.75">
      <c r="A440" s="26" t="s">
        <v>51</v>
      </c>
      <c s="31" t="s">
        <v>531</v>
      </c>
      <c s="31" t="s">
        <v>5958</v>
      </c>
      <c s="26" t="s">
        <v>53</v>
      </c>
      <c s="32" t="s">
        <v>7868</v>
      </c>
      <c s="33" t="s">
        <v>892</v>
      </c>
      <c s="34">
        <v>1</v>
      </c>
      <c s="35">
        <v>0</v>
      </c>
      <c s="36">
        <f>ROUND(ROUND(H440,2)*ROUND(G440,3),2)</f>
      </c>
      <c r="O440">
        <f>(I440*21)/100</f>
      </c>
      <c t="s">
        <v>28</v>
      </c>
    </row>
    <row r="441" spans="1:5" ht="12.75">
      <c r="A441" s="37" t="s">
        <v>56</v>
      </c>
      <c r="E441" s="38" t="s">
        <v>7868</v>
      </c>
    </row>
    <row r="442" spans="1:5" ht="12.75">
      <c r="A442" s="39" t="s">
        <v>57</v>
      </c>
      <c r="E442" s="40" t="s">
        <v>53</v>
      </c>
    </row>
    <row r="443" spans="1:5" ht="12.75">
      <c r="A443" t="s">
        <v>58</v>
      </c>
      <c r="E443" s="38" t="s">
        <v>53</v>
      </c>
    </row>
    <row r="444" spans="1:16" ht="25.5">
      <c r="A444" s="26" t="s">
        <v>51</v>
      </c>
      <c s="31" t="s">
        <v>535</v>
      </c>
      <c s="31" t="s">
        <v>5960</v>
      </c>
      <c s="26" t="s">
        <v>53</v>
      </c>
      <c s="32" t="s">
        <v>7869</v>
      </c>
      <c s="33" t="s">
        <v>892</v>
      </c>
      <c s="34">
        <v>2</v>
      </c>
      <c s="35">
        <v>0</v>
      </c>
      <c s="36">
        <f>ROUND(ROUND(H444,2)*ROUND(G444,3),2)</f>
      </c>
      <c r="O444">
        <f>(I444*21)/100</f>
      </c>
      <c t="s">
        <v>28</v>
      </c>
    </row>
    <row r="445" spans="1:5" ht="25.5">
      <c r="A445" s="37" t="s">
        <v>56</v>
      </c>
      <c r="E445" s="38" t="s">
        <v>7869</v>
      </c>
    </row>
    <row r="446" spans="1:5" ht="12.75">
      <c r="A446" s="39" t="s">
        <v>57</v>
      </c>
      <c r="E446" s="40" t="s">
        <v>53</v>
      </c>
    </row>
    <row r="447" spans="1:5" ht="12.75">
      <c r="A447" t="s">
        <v>58</v>
      </c>
      <c r="E447" s="38" t="s">
        <v>53</v>
      </c>
    </row>
    <row r="448" spans="1:16" ht="12.75">
      <c r="A448" s="26" t="s">
        <v>51</v>
      </c>
      <c s="31" t="s">
        <v>691</v>
      </c>
      <c s="31" t="s">
        <v>5960</v>
      </c>
      <c s="26" t="s">
        <v>34</v>
      </c>
      <c s="32" t="s">
        <v>7870</v>
      </c>
      <c s="33" t="s">
        <v>5942</v>
      </c>
      <c s="34">
        <v>1</v>
      </c>
      <c s="35">
        <v>0</v>
      </c>
      <c s="36">
        <f>ROUND(ROUND(H448,2)*ROUND(G448,3),2)</f>
      </c>
      <c r="O448">
        <f>(I448*21)/100</f>
      </c>
      <c t="s">
        <v>28</v>
      </c>
    </row>
    <row r="449" spans="1:5" ht="12.75">
      <c r="A449" s="37" t="s">
        <v>56</v>
      </c>
      <c r="E449" s="38" t="s">
        <v>7870</v>
      </c>
    </row>
    <row r="450" spans="1:5" ht="12.75">
      <c r="A450" s="39" t="s">
        <v>57</v>
      </c>
      <c r="E450" s="40" t="s">
        <v>53</v>
      </c>
    </row>
    <row r="451" spans="1:5" ht="12.75">
      <c r="A451" t="s">
        <v>58</v>
      </c>
      <c r="E451" s="38" t="s">
        <v>53</v>
      </c>
    </row>
    <row r="452" spans="1:18" ht="12.75" customHeight="1">
      <c r="A452" s="6" t="s">
        <v>48</v>
      </c>
      <c s="6"/>
      <c s="44" t="s">
        <v>7439</v>
      </c>
      <c s="6"/>
      <c s="29" t="s">
        <v>7871</v>
      </c>
      <c s="6"/>
      <c s="6"/>
      <c s="6"/>
      <c s="46">
        <f>0+Q452</f>
      </c>
      <c r="O452">
        <f>0+R452</f>
      </c>
      <c r="Q452">
        <f>0+I453+I457+I461+I465+I469+I473+I477+I481+I485+I489+I493+I497+I501+I505+I509+I513+I517</f>
      </c>
      <c>
        <f>0+O453+O457+O461+O465+O469+O473+O477+O481+O485+O489+O493+O497+O501+O505+O509+O513+O517</f>
      </c>
    </row>
    <row r="453" spans="1:16" ht="12.75">
      <c r="A453" s="26" t="s">
        <v>51</v>
      </c>
      <c s="31" t="s">
        <v>733</v>
      </c>
      <c s="31" t="s">
        <v>7531</v>
      </c>
      <c s="26" t="s">
        <v>53</v>
      </c>
      <c s="32" t="s">
        <v>7872</v>
      </c>
      <c s="33" t="s">
        <v>114</v>
      </c>
      <c s="34">
        <v>360</v>
      </c>
      <c s="35">
        <v>0</v>
      </c>
      <c s="36">
        <f>ROUND(ROUND(H453,2)*ROUND(G453,3),2)</f>
      </c>
      <c r="O453">
        <f>(I453*21)/100</f>
      </c>
      <c t="s">
        <v>28</v>
      </c>
    </row>
    <row r="454" spans="1:5" ht="12.75">
      <c r="A454" s="37" t="s">
        <v>56</v>
      </c>
      <c r="E454" s="38" t="s">
        <v>7872</v>
      </c>
    </row>
    <row r="455" spans="1:5" ht="12.75">
      <c r="A455" s="39" t="s">
        <v>57</v>
      </c>
      <c r="E455" s="40" t="s">
        <v>53</v>
      </c>
    </row>
    <row r="456" spans="1:5" ht="12.75">
      <c r="A456" t="s">
        <v>58</v>
      </c>
      <c r="E456" s="38" t="s">
        <v>53</v>
      </c>
    </row>
    <row r="457" spans="1:16" ht="12.75">
      <c r="A457" s="26" t="s">
        <v>51</v>
      </c>
      <c s="31" t="s">
        <v>749</v>
      </c>
      <c s="31" t="s">
        <v>7533</v>
      </c>
      <c s="26" t="s">
        <v>53</v>
      </c>
      <c s="32" t="s">
        <v>7873</v>
      </c>
      <c s="33" t="s">
        <v>55</v>
      </c>
      <c s="34">
        <v>1630</v>
      </c>
      <c s="35">
        <v>0</v>
      </c>
      <c s="36">
        <f>ROUND(ROUND(H457,2)*ROUND(G457,3),2)</f>
      </c>
      <c r="O457">
        <f>(I457*21)/100</f>
      </c>
      <c t="s">
        <v>28</v>
      </c>
    </row>
    <row r="458" spans="1:5" ht="12.75">
      <c r="A458" s="37" t="s">
        <v>56</v>
      </c>
      <c r="E458" s="38" t="s">
        <v>7873</v>
      </c>
    </row>
    <row r="459" spans="1:5" ht="12.75">
      <c r="A459" s="39" t="s">
        <v>57</v>
      </c>
      <c r="E459" s="40" t="s">
        <v>53</v>
      </c>
    </row>
    <row r="460" spans="1:5" ht="12.75">
      <c r="A460" t="s">
        <v>58</v>
      </c>
      <c r="E460" s="38" t="s">
        <v>53</v>
      </c>
    </row>
    <row r="461" spans="1:16" ht="12.75">
      <c r="A461" s="26" t="s">
        <v>51</v>
      </c>
      <c s="31" t="s">
        <v>751</v>
      </c>
      <c s="31" t="s">
        <v>7535</v>
      </c>
      <c s="26" t="s">
        <v>53</v>
      </c>
      <c s="32" t="s">
        <v>7874</v>
      </c>
      <c s="33" t="s">
        <v>55</v>
      </c>
      <c s="34">
        <v>100</v>
      </c>
      <c s="35">
        <v>0</v>
      </c>
      <c s="36">
        <f>ROUND(ROUND(H461,2)*ROUND(G461,3),2)</f>
      </c>
      <c r="O461">
        <f>(I461*21)/100</f>
      </c>
      <c t="s">
        <v>28</v>
      </c>
    </row>
    <row r="462" spans="1:5" ht="12.75">
      <c r="A462" s="37" t="s">
        <v>56</v>
      </c>
      <c r="E462" s="38" t="s">
        <v>7874</v>
      </c>
    </row>
    <row r="463" spans="1:5" ht="12.75">
      <c r="A463" s="39" t="s">
        <v>57</v>
      </c>
      <c r="E463" s="40" t="s">
        <v>53</v>
      </c>
    </row>
    <row r="464" spans="1:5" ht="12.75">
      <c r="A464" t="s">
        <v>58</v>
      </c>
      <c r="E464" s="38" t="s">
        <v>53</v>
      </c>
    </row>
    <row r="465" spans="1:16" ht="12.75">
      <c r="A465" s="26" t="s">
        <v>51</v>
      </c>
      <c s="31" t="s">
        <v>753</v>
      </c>
      <c s="31" t="s">
        <v>7537</v>
      </c>
      <c s="26" t="s">
        <v>53</v>
      </c>
      <c s="32" t="s">
        <v>7875</v>
      </c>
      <c s="33" t="s">
        <v>55</v>
      </c>
      <c s="34">
        <v>280</v>
      </c>
      <c s="35">
        <v>0</v>
      </c>
      <c s="36">
        <f>ROUND(ROUND(H465,2)*ROUND(G465,3),2)</f>
      </c>
      <c r="O465">
        <f>(I465*21)/100</f>
      </c>
      <c t="s">
        <v>28</v>
      </c>
    </row>
    <row r="466" spans="1:5" ht="12.75">
      <c r="A466" s="37" t="s">
        <v>56</v>
      </c>
      <c r="E466" s="38" t="s">
        <v>7875</v>
      </c>
    </row>
    <row r="467" spans="1:5" ht="12.75">
      <c r="A467" s="39" t="s">
        <v>57</v>
      </c>
      <c r="E467" s="40" t="s">
        <v>53</v>
      </c>
    </row>
    <row r="468" spans="1:5" ht="12.75">
      <c r="A468" t="s">
        <v>58</v>
      </c>
      <c r="E468" s="38" t="s">
        <v>53</v>
      </c>
    </row>
    <row r="469" spans="1:16" ht="12.75">
      <c r="A469" s="26" t="s">
        <v>51</v>
      </c>
      <c s="31" t="s">
        <v>757</v>
      </c>
      <c s="31" t="s">
        <v>7413</v>
      </c>
      <c s="26" t="s">
        <v>53</v>
      </c>
      <c s="32" t="s">
        <v>7876</v>
      </c>
      <c s="33" t="s">
        <v>892</v>
      </c>
      <c s="34">
        <v>35</v>
      </c>
      <c s="35">
        <v>0</v>
      </c>
      <c s="36">
        <f>ROUND(ROUND(H469,2)*ROUND(G469,3),2)</f>
      </c>
      <c r="O469">
        <f>(I469*21)/100</f>
      </c>
      <c t="s">
        <v>28</v>
      </c>
    </row>
    <row r="470" spans="1:5" ht="12.75">
      <c r="A470" s="37" t="s">
        <v>56</v>
      </c>
      <c r="E470" s="38" t="s">
        <v>7876</v>
      </c>
    </row>
    <row r="471" spans="1:5" ht="12.75">
      <c r="A471" s="39" t="s">
        <v>57</v>
      </c>
      <c r="E471" s="40" t="s">
        <v>53</v>
      </c>
    </row>
    <row r="472" spans="1:5" ht="12.75">
      <c r="A472" t="s">
        <v>58</v>
      </c>
      <c r="E472" s="38" t="s">
        <v>53</v>
      </c>
    </row>
    <row r="473" spans="1:16" ht="12.75">
      <c r="A473" s="26" t="s">
        <v>51</v>
      </c>
      <c s="31" t="s">
        <v>761</v>
      </c>
      <c s="31" t="s">
        <v>7558</v>
      </c>
      <c s="26" t="s">
        <v>53</v>
      </c>
      <c s="32" t="s">
        <v>7877</v>
      </c>
      <c s="33" t="s">
        <v>892</v>
      </c>
      <c s="34">
        <v>69</v>
      </c>
      <c s="35">
        <v>0</v>
      </c>
      <c s="36">
        <f>ROUND(ROUND(H473,2)*ROUND(G473,3),2)</f>
      </c>
      <c r="O473">
        <f>(I473*21)/100</f>
      </c>
      <c t="s">
        <v>28</v>
      </c>
    </row>
    <row r="474" spans="1:5" ht="12.75">
      <c r="A474" s="37" t="s">
        <v>56</v>
      </c>
      <c r="E474" s="38" t="s">
        <v>7877</v>
      </c>
    </row>
    <row r="475" spans="1:5" ht="12.75">
      <c r="A475" s="39" t="s">
        <v>57</v>
      </c>
      <c r="E475" s="40" t="s">
        <v>53</v>
      </c>
    </row>
    <row r="476" spans="1:5" ht="12.75">
      <c r="A476" t="s">
        <v>58</v>
      </c>
      <c r="E476" s="38" t="s">
        <v>53</v>
      </c>
    </row>
    <row r="477" spans="1:16" ht="12.75">
      <c r="A477" s="26" t="s">
        <v>51</v>
      </c>
      <c s="31" t="s">
        <v>745</v>
      </c>
      <c s="31" t="s">
        <v>7560</v>
      </c>
      <c s="26" t="s">
        <v>53</v>
      </c>
      <c s="32" t="s">
        <v>7878</v>
      </c>
      <c s="33" t="s">
        <v>892</v>
      </c>
      <c s="34">
        <v>104</v>
      </c>
      <c s="35">
        <v>0</v>
      </c>
      <c s="36">
        <f>ROUND(ROUND(H477,2)*ROUND(G477,3),2)</f>
      </c>
      <c r="O477">
        <f>(I477*21)/100</f>
      </c>
      <c t="s">
        <v>28</v>
      </c>
    </row>
    <row r="478" spans="1:5" ht="12.75">
      <c r="A478" s="37" t="s">
        <v>56</v>
      </c>
      <c r="E478" s="38" t="s">
        <v>7878</v>
      </c>
    </row>
    <row r="479" spans="1:5" ht="12.75">
      <c r="A479" s="39" t="s">
        <v>57</v>
      </c>
      <c r="E479" s="40" t="s">
        <v>53</v>
      </c>
    </row>
    <row r="480" spans="1:5" ht="12.75">
      <c r="A480" t="s">
        <v>58</v>
      </c>
      <c r="E480" s="38" t="s">
        <v>53</v>
      </c>
    </row>
    <row r="481" spans="1:16" ht="12.75">
      <c r="A481" s="26" t="s">
        <v>51</v>
      </c>
      <c s="31" t="s">
        <v>6497</v>
      </c>
      <c s="31" t="s">
        <v>7562</v>
      </c>
      <c s="26" t="s">
        <v>53</v>
      </c>
      <c s="32" t="s">
        <v>7879</v>
      </c>
      <c s="33" t="s">
        <v>892</v>
      </c>
      <c s="34">
        <v>700</v>
      </c>
      <c s="35">
        <v>0</v>
      </c>
      <c s="36">
        <f>ROUND(ROUND(H481,2)*ROUND(G481,3),2)</f>
      </c>
      <c r="O481">
        <f>(I481*21)/100</f>
      </c>
      <c t="s">
        <v>28</v>
      </c>
    </row>
    <row r="482" spans="1:5" ht="12.75">
      <c r="A482" s="37" t="s">
        <v>56</v>
      </c>
      <c r="E482" s="38" t="s">
        <v>7879</v>
      </c>
    </row>
    <row r="483" spans="1:5" ht="12.75">
      <c r="A483" s="39" t="s">
        <v>57</v>
      </c>
      <c r="E483" s="40" t="s">
        <v>53</v>
      </c>
    </row>
    <row r="484" spans="1:5" ht="12.75">
      <c r="A484" t="s">
        <v>58</v>
      </c>
      <c r="E484" s="38" t="s">
        <v>53</v>
      </c>
    </row>
    <row r="485" spans="1:16" ht="25.5">
      <c r="A485" s="26" t="s">
        <v>51</v>
      </c>
      <c s="31" t="s">
        <v>6504</v>
      </c>
      <c s="31" t="s">
        <v>7568</v>
      </c>
      <c s="26" t="s">
        <v>53</v>
      </c>
      <c s="32" t="s">
        <v>7880</v>
      </c>
      <c s="33" t="s">
        <v>892</v>
      </c>
      <c s="34">
        <v>2</v>
      </c>
      <c s="35">
        <v>0</v>
      </c>
      <c s="36">
        <f>ROUND(ROUND(H485,2)*ROUND(G485,3),2)</f>
      </c>
      <c r="O485">
        <f>(I485*21)/100</f>
      </c>
      <c t="s">
        <v>28</v>
      </c>
    </row>
    <row r="486" spans="1:5" ht="12.75">
      <c r="A486" s="37" t="s">
        <v>56</v>
      </c>
      <c r="E486" s="38" t="s">
        <v>7881</v>
      </c>
    </row>
    <row r="487" spans="1:5" ht="12.75">
      <c r="A487" s="39" t="s">
        <v>57</v>
      </c>
      <c r="E487" s="40" t="s">
        <v>53</v>
      </c>
    </row>
    <row r="488" spans="1:5" ht="12.75">
      <c r="A488" t="s">
        <v>58</v>
      </c>
      <c r="E488" s="38" t="s">
        <v>53</v>
      </c>
    </row>
    <row r="489" spans="1:16" ht="25.5">
      <c r="A489" s="26" t="s">
        <v>51</v>
      </c>
      <c s="31" t="s">
        <v>6675</v>
      </c>
      <c s="31" t="s">
        <v>7570</v>
      </c>
      <c s="26" t="s">
        <v>53</v>
      </c>
      <c s="32" t="s">
        <v>7882</v>
      </c>
      <c s="33" t="s">
        <v>892</v>
      </c>
      <c s="34">
        <v>1</v>
      </c>
      <c s="35">
        <v>0</v>
      </c>
      <c s="36">
        <f>ROUND(ROUND(H489,2)*ROUND(G489,3),2)</f>
      </c>
      <c r="O489">
        <f>(I489*21)/100</f>
      </c>
      <c t="s">
        <v>28</v>
      </c>
    </row>
    <row r="490" spans="1:5" ht="12.75">
      <c r="A490" s="37" t="s">
        <v>56</v>
      </c>
      <c r="E490" s="38" t="s">
        <v>7883</v>
      </c>
    </row>
    <row r="491" spans="1:5" ht="12.75">
      <c r="A491" s="39" t="s">
        <v>57</v>
      </c>
      <c r="E491" s="40" t="s">
        <v>53</v>
      </c>
    </row>
    <row r="492" spans="1:5" ht="12.75">
      <c r="A492" t="s">
        <v>58</v>
      </c>
      <c r="E492" s="38" t="s">
        <v>53</v>
      </c>
    </row>
    <row r="493" spans="1:16" ht="25.5">
      <c r="A493" s="26" t="s">
        <v>51</v>
      </c>
      <c s="31" t="s">
        <v>6679</v>
      </c>
      <c s="31" t="s">
        <v>7572</v>
      </c>
      <c s="26" t="s">
        <v>53</v>
      </c>
      <c s="32" t="s">
        <v>7884</v>
      </c>
      <c s="33" t="s">
        <v>892</v>
      </c>
      <c s="34">
        <v>3</v>
      </c>
      <c s="35">
        <v>0</v>
      </c>
      <c s="36">
        <f>ROUND(ROUND(H493,2)*ROUND(G493,3),2)</f>
      </c>
      <c r="O493">
        <f>(I493*21)/100</f>
      </c>
      <c t="s">
        <v>28</v>
      </c>
    </row>
    <row r="494" spans="1:5" ht="25.5">
      <c r="A494" s="37" t="s">
        <v>56</v>
      </c>
      <c r="E494" s="38" t="s">
        <v>7884</v>
      </c>
    </row>
    <row r="495" spans="1:5" ht="12.75">
      <c r="A495" s="39" t="s">
        <v>57</v>
      </c>
      <c r="E495" s="40" t="s">
        <v>53</v>
      </c>
    </row>
    <row r="496" spans="1:5" ht="12.75">
      <c r="A496" t="s">
        <v>58</v>
      </c>
      <c r="E496" s="38" t="s">
        <v>53</v>
      </c>
    </row>
    <row r="497" spans="1:16" ht="12.75">
      <c r="A497" s="26" t="s">
        <v>51</v>
      </c>
      <c s="31" t="s">
        <v>6682</v>
      </c>
      <c s="31" t="s">
        <v>7574</v>
      </c>
      <c s="26" t="s">
        <v>53</v>
      </c>
      <c s="32" t="s">
        <v>7885</v>
      </c>
      <c s="33" t="s">
        <v>892</v>
      </c>
      <c s="34">
        <v>36</v>
      </c>
      <c s="35">
        <v>0</v>
      </c>
      <c s="36">
        <f>ROUND(ROUND(H497,2)*ROUND(G497,3),2)</f>
      </c>
      <c r="O497">
        <f>(I497*21)/100</f>
      </c>
      <c t="s">
        <v>28</v>
      </c>
    </row>
    <row r="498" spans="1:5" ht="12.75">
      <c r="A498" s="37" t="s">
        <v>56</v>
      </c>
      <c r="E498" s="38" t="s">
        <v>7885</v>
      </c>
    </row>
    <row r="499" spans="1:5" ht="12.75">
      <c r="A499" s="39" t="s">
        <v>57</v>
      </c>
      <c r="E499" s="40" t="s">
        <v>53</v>
      </c>
    </row>
    <row r="500" spans="1:5" ht="12.75">
      <c r="A500" t="s">
        <v>58</v>
      </c>
      <c r="E500" s="38" t="s">
        <v>53</v>
      </c>
    </row>
    <row r="501" spans="1:16" ht="12.75">
      <c r="A501" s="26" t="s">
        <v>51</v>
      </c>
      <c s="31" t="s">
        <v>6686</v>
      </c>
      <c s="31" t="s">
        <v>7576</v>
      </c>
      <c s="26" t="s">
        <v>53</v>
      </c>
      <c s="32" t="s">
        <v>7886</v>
      </c>
      <c s="33" t="s">
        <v>892</v>
      </c>
      <c s="34">
        <v>3</v>
      </c>
      <c s="35">
        <v>0</v>
      </c>
      <c s="36">
        <f>ROUND(ROUND(H501,2)*ROUND(G501,3),2)</f>
      </c>
      <c r="O501">
        <f>(I501*21)/100</f>
      </c>
      <c t="s">
        <v>28</v>
      </c>
    </row>
    <row r="502" spans="1:5" ht="12.75">
      <c r="A502" s="37" t="s">
        <v>56</v>
      </c>
      <c r="E502" s="38" t="s">
        <v>7886</v>
      </c>
    </row>
    <row r="503" spans="1:5" ht="12.75">
      <c r="A503" s="39" t="s">
        <v>57</v>
      </c>
      <c r="E503" s="40" t="s">
        <v>53</v>
      </c>
    </row>
    <row r="504" spans="1:5" ht="12.75">
      <c r="A504" t="s">
        <v>58</v>
      </c>
      <c r="E504" s="38" t="s">
        <v>53</v>
      </c>
    </row>
    <row r="505" spans="1:16" ht="12.75">
      <c r="A505" s="26" t="s">
        <v>51</v>
      </c>
      <c s="31" t="s">
        <v>6692</v>
      </c>
      <c s="31" t="s">
        <v>7578</v>
      </c>
      <c s="26" t="s">
        <v>53</v>
      </c>
      <c s="32" t="s">
        <v>7887</v>
      </c>
      <c s="33" t="s">
        <v>892</v>
      </c>
      <c s="34">
        <v>3</v>
      </c>
      <c s="35">
        <v>0</v>
      </c>
      <c s="36">
        <f>ROUND(ROUND(H505,2)*ROUND(G505,3),2)</f>
      </c>
      <c r="O505">
        <f>(I505*21)/100</f>
      </c>
      <c t="s">
        <v>28</v>
      </c>
    </row>
    <row r="506" spans="1:5" ht="12.75">
      <c r="A506" s="37" t="s">
        <v>56</v>
      </c>
      <c r="E506" s="38" t="s">
        <v>7887</v>
      </c>
    </row>
    <row r="507" spans="1:5" ht="12.75">
      <c r="A507" s="39" t="s">
        <v>57</v>
      </c>
      <c r="E507" s="40" t="s">
        <v>53</v>
      </c>
    </row>
    <row r="508" spans="1:5" ht="12.75">
      <c r="A508" t="s">
        <v>58</v>
      </c>
      <c r="E508" s="38" t="s">
        <v>53</v>
      </c>
    </row>
    <row r="509" spans="1:16" ht="12.75">
      <c r="A509" s="26" t="s">
        <v>51</v>
      </c>
      <c s="31" t="s">
        <v>6709</v>
      </c>
      <c s="31" t="s">
        <v>7580</v>
      </c>
      <c s="26" t="s">
        <v>53</v>
      </c>
      <c s="32" t="s">
        <v>7888</v>
      </c>
      <c s="33" t="s">
        <v>892</v>
      </c>
      <c s="34">
        <v>3</v>
      </c>
      <c s="35">
        <v>0</v>
      </c>
      <c s="36">
        <f>ROUND(ROUND(H509,2)*ROUND(G509,3),2)</f>
      </c>
      <c r="O509">
        <f>(I509*21)/100</f>
      </c>
      <c t="s">
        <v>28</v>
      </c>
    </row>
    <row r="510" spans="1:5" ht="12.75">
      <c r="A510" s="37" t="s">
        <v>56</v>
      </c>
      <c r="E510" s="38" t="s">
        <v>7888</v>
      </c>
    </row>
    <row r="511" spans="1:5" ht="12.75">
      <c r="A511" s="39" t="s">
        <v>57</v>
      </c>
      <c r="E511" s="40" t="s">
        <v>53</v>
      </c>
    </row>
    <row r="512" spans="1:5" ht="12.75">
      <c r="A512" t="s">
        <v>58</v>
      </c>
      <c r="E512" s="38" t="s">
        <v>53</v>
      </c>
    </row>
    <row r="513" spans="1:16" ht="12.75">
      <c r="A513" s="26" t="s">
        <v>51</v>
      </c>
      <c s="31" t="s">
        <v>6714</v>
      </c>
      <c s="31" t="s">
        <v>7582</v>
      </c>
      <c s="26" t="s">
        <v>53</v>
      </c>
      <c s="32" t="s">
        <v>7889</v>
      </c>
      <c s="33" t="s">
        <v>892</v>
      </c>
      <c s="34">
        <v>18</v>
      </c>
      <c s="35">
        <v>0</v>
      </c>
      <c s="36">
        <f>ROUND(ROUND(H513,2)*ROUND(G513,3),2)</f>
      </c>
      <c r="O513">
        <f>(I513*21)/100</f>
      </c>
      <c t="s">
        <v>28</v>
      </c>
    </row>
    <row r="514" spans="1:5" ht="12.75">
      <c r="A514" s="37" t="s">
        <v>56</v>
      </c>
      <c r="E514" s="38" t="s">
        <v>7889</v>
      </c>
    </row>
    <row r="515" spans="1:5" ht="12.75">
      <c r="A515" s="39" t="s">
        <v>57</v>
      </c>
      <c r="E515" s="40" t="s">
        <v>53</v>
      </c>
    </row>
    <row r="516" spans="1:5" ht="12.75">
      <c r="A516" t="s">
        <v>58</v>
      </c>
      <c r="E516" s="38" t="s">
        <v>53</v>
      </c>
    </row>
    <row r="517" spans="1:16" ht="12.75">
      <c r="A517" s="26" t="s">
        <v>51</v>
      </c>
      <c s="31" t="s">
        <v>6718</v>
      </c>
      <c s="31" t="s">
        <v>7584</v>
      </c>
      <c s="26" t="s">
        <v>53</v>
      </c>
      <c s="32" t="s">
        <v>7890</v>
      </c>
      <c s="33" t="s">
        <v>5942</v>
      </c>
      <c s="34">
        <v>1</v>
      </c>
      <c s="35">
        <v>0</v>
      </c>
      <c s="36">
        <f>ROUND(ROUND(H517,2)*ROUND(G517,3),2)</f>
      </c>
      <c r="O517">
        <f>(I517*21)/100</f>
      </c>
      <c t="s">
        <v>28</v>
      </c>
    </row>
    <row r="518" spans="1:5" ht="12.75">
      <c r="A518" s="37" t="s">
        <v>56</v>
      </c>
      <c r="E518" s="38" t="s">
        <v>7890</v>
      </c>
    </row>
    <row r="519" spans="1:5" ht="12.75">
      <c r="A519" s="39" t="s">
        <v>57</v>
      </c>
      <c r="E519" s="40" t="s">
        <v>53</v>
      </c>
    </row>
    <row r="520" spans="1:5" ht="12.75">
      <c r="A520" t="s">
        <v>58</v>
      </c>
      <c r="E520" s="38" t="s">
        <v>53</v>
      </c>
    </row>
    <row r="521" spans="1:18" ht="12.75" customHeight="1">
      <c r="A521" s="6" t="s">
        <v>48</v>
      </c>
      <c s="6"/>
      <c s="44" t="s">
        <v>7447</v>
      </c>
      <c s="6"/>
      <c s="29" t="s">
        <v>7891</v>
      </c>
      <c s="6"/>
      <c s="6"/>
      <c s="6"/>
      <c s="46">
        <f>0+Q521</f>
      </c>
      <c r="O521">
        <f>0+R521</f>
      </c>
      <c r="Q521">
        <f>0+I522+I526</f>
      </c>
      <c>
        <f>0+O522+O526</f>
      </c>
    </row>
    <row r="522" spans="1:16" ht="12.75">
      <c r="A522" s="26" t="s">
        <v>51</v>
      </c>
      <c s="31" t="s">
        <v>6735</v>
      </c>
      <c s="31" t="s">
        <v>7892</v>
      </c>
      <c s="26" t="s">
        <v>53</v>
      </c>
      <c s="32" t="s">
        <v>7893</v>
      </c>
      <c s="33" t="s">
        <v>5942</v>
      </c>
      <c s="34">
        <v>1</v>
      </c>
      <c s="35">
        <v>0</v>
      </c>
      <c s="36">
        <f>ROUND(ROUND(H522,2)*ROUND(G522,3),2)</f>
      </c>
      <c r="O522">
        <f>(I522*21)/100</f>
      </c>
      <c t="s">
        <v>28</v>
      </c>
    </row>
    <row r="523" spans="1:5" ht="12.75">
      <c r="A523" s="37" t="s">
        <v>56</v>
      </c>
      <c r="E523" s="38" t="s">
        <v>7893</v>
      </c>
    </row>
    <row r="524" spans="1:5" ht="12.75">
      <c r="A524" s="39" t="s">
        <v>57</v>
      </c>
      <c r="E524" s="40" t="s">
        <v>53</v>
      </c>
    </row>
    <row r="525" spans="1:5" ht="12.75">
      <c r="A525" t="s">
        <v>58</v>
      </c>
      <c r="E525" s="38" t="s">
        <v>53</v>
      </c>
    </row>
    <row r="526" spans="1:16" ht="12.75">
      <c r="A526" s="26" t="s">
        <v>51</v>
      </c>
      <c s="31" t="s">
        <v>6738</v>
      </c>
      <c s="31" t="s">
        <v>7894</v>
      </c>
      <c s="26" t="s">
        <v>53</v>
      </c>
      <c s="32" t="s">
        <v>7895</v>
      </c>
      <c s="33" t="s">
        <v>5942</v>
      </c>
      <c s="34">
        <v>1</v>
      </c>
      <c s="35">
        <v>0</v>
      </c>
      <c s="36">
        <f>ROUND(ROUND(H526,2)*ROUND(G526,3),2)</f>
      </c>
      <c r="O526">
        <f>(I526*21)/100</f>
      </c>
      <c t="s">
        <v>28</v>
      </c>
    </row>
    <row r="527" spans="1:5" ht="12.75">
      <c r="A527" s="37" t="s">
        <v>56</v>
      </c>
      <c r="E527" s="38" t="s">
        <v>7895</v>
      </c>
    </row>
    <row r="528" spans="1:5" ht="12.75">
      <c r="A528" s="39" t="s">
        <v>57</v>
      </c>
      <c r="E528" s="40" t="s">
        <v>53</v>
      </c>
    </row>
    <row r="529" spans="1:5" ht="12.75">
      <c r="A529" t="s">
        <v>58</v>
      </c>
      <c r="E529" s="38" t="s">
        <v>53</v>
      </c>
    </row>
    <row r="530" spans="1:18" ht="12.75" customHeight="1">
      <c r="A530" s="6" t="s">
        <v>48</v>
      </c>
      <c s="6"/>
      <c s="44" t="s">
        <v>7451</v>
      </c>
      <c s="6"/>
      <c s="29" t="s">
        <v>5953</v>
      </c>
      <c s="6"/>
      <c s="6"/>
      <c s="6"/>
      <c s="46">
        <f>0+Q530</f>
      </c>
      <c r="O530">
        <f>0+R530</f>
      </c>
      <c r="Q530">
        <f>0+I531+I535+I539</f>
      </c>
      <c>
        <f>0+O531+O535+O539</f>
      </c>
    </row>
    <row r="531" spans="1:16" ht="12.75">
      <c r="A531" s="26" t="s">
        <v>51</v>
      </c>
      <c s="31" t="s">
        <v>6741</v>
      </c>
      <c s="31" t="s">
        <v>7896</v>
      </c>
      <c s="26" t="s">
        <v>53</v>
      </c>
      <c s="32" t="s">
        <v>7897</v>
      </c>
      <c s="33" t="s">
        <v>5942</v>
      </c>
      <c s="34">
        <v>2</v>
      </c>
      <c s="35">
        <v>0</v>
      </c>
      <c s="36">
        <f>ROUND(ROUND(H531,2)*ROUND(G531,3),2)</f>
      </c>
      <c r="O531">
        <f>(I531*21)/100</f>
      </c>
      <c t="s">
        <v>28</v>
      </c>
    </row>
    <row r="532" spans="1:5" ht="12.75">
      <c r="A532" s="37" t="s">
        <v>56</v>
      </c>
      <c r="E532" s="38" t="s">
        <v>7897</v>
      </c>
    </row>
    <row r="533" spans="1:5" ht="12.75">
      <c r="A533" s="39" t="s">
        <v>57</v>
      </c>
      <c r="E533" s="40" t="s">
        <v>53</v>
      </c>
    </row>
    <row r="534" spans="1:5" ht="12.75">
      <c r="A534" t="s">
        <v>58</v>
      </c>
      <c r="E534" s="38" t="s">
        <v>53</v>
      </c>
    </row>
    <row r="535" spans="1:16" ht="12.75">
      <c r="A535" s="26" t="s">
        <v>51</v>
      </c>
      <c s="31" t="s">
        <v>6745</v>
      </c>
      <c s="31" t="s">
        <v>7898</v>
      </c>
      <c s="26" t="s">
        <v>53</v>
      </c>
      <c s="32" t="s">
        <v>7899</v>
      </c>
      <c s="33" t="s">
        <v>5942</v>
      </c>
      <c s="34">
        <v>1</v>
      </c>
      <c s="35">
        <v>0</v>
      </c>
      <c s="36">
        <f>ROUND(ROUND(H535,2)*ROUND(G535,3),2)</f>
      </c>
      <c r="O535">
        <f>(I535*21)/100</f>
      </c>
      <c t="s">
        <v>28</v>
      </c>
    </row>
    <row r="536" spans="1:5" ht="12.75">
      <c r="A536" s="37" t="s">
        <v>56</v>
      </c>
      <c r="E536" s="38" t="s">
        <v>7899</v>
      </c>
    </row>
    <row r="537" spans="1:5" ht="12.75">
      <c r="A537" s="39" t="s">
        <v>57</v>
      </c>
      <c r="E537" s="40" t="s">
        <v>53</v>
      </c>
    </row>
    <row r="538" spans="1:5" ht="12.75">
      <c r="A538" t="s">
        <v>58</v>
      </c>
      <c r="E538" s="38" t="s">
        <v>53</v>
      </c>
    </row>
    <row r="539" spans="1:16" ht="25.5">
      <c r="A539" s="26" t="s">
        <v>51</v>
      </c>
      <c s="31" t="s">
        <v>6749</v>
      </c>
      <c s="31" t="s">
        <v>7586</v>
      </c>
      <c s="26" t="s">
        <v>53</v>
      </c>
      <c s="32" t="s">
        <v>7900</v>
      </c>
      <c s="33" t="s">
        <v>892</v>
      </c>
      <c s="34">
        <v>2</v>
      </c>
      <c s="35">
        <v>0</v>
      </c>
      <c s="36">
        <f>ROUND(ROUND(H539,2)*ROUND(G539,3),2)</f>
      </c>
      <c r="O539">
        <f>(I539*21)/100</f>
      </c>
      <c t="s">
        <v>28</v>
      </c>
    </row>
    <row r="540" spans="1:5" ht="25.5">
      <c r="A540" s="37" t="s">
        <v>56</v>
      </c>
      <c r="E540" s="38" t="s">
        <v>7900</v>
      </c>
    </row>
    <row r="541" spans="1:5" ht="12.75">
      <c r="A541" s="39" t="s">
        <v>57</v>
      </c>
      <c r="E541" s="40" t="s">
        <v>53</v>
      </c>
    </row>
    <row r="542" spans="1:5" ht="12.75">
      <c r="A542" t="s">
        <v>58</v>
      </c>
      <c r="E542" s="38" t="s">
        <v>53</v>
      </c>
    </row>
    <row r="543" spans="1:18" ht="12.75" customHeight="1">
      <c r="A543" s="6" t="s">
        <v>48</v>
      </c>
      <c s="6"/>
      <c s="44" t="s">
        <v>7455</v>
      </c>
      <c s="6"/>
      <c s="29" t="s">
        <v>1912</v>
      </c>
      <c s="6"/>
      <c s="6"/>
      <c s="6"/>
      <c s="46">
        <f>0+Q543</f>
      </c>
      <c r="O543">
        <f>0+R543</f>
      </c>
      <c r="Q543">
        <f>0+I544+I548+I552+I556+I560+I564+I568+I572+I576+I580+I584</f>
      </c>
      <c>
        <f>0+O544+O548+O552+O556+O560+O564+O568+O572+O576+O580+O584</f>
      </c>
    </row>
    <row r="544" spans="1:16" ht="12.75">
      <c r="A544" s="26" t="s">
        <v>51</v>
      </c>
      <c s="31" t="s">
        <v>6756</v>
      </c>
      <c s="31" t="s">
        <v>7591</v>
      </c>
      <c s="26" t="s">
        <v>53</v>
      </c>
      <c s="32" t="s">
        <v>7901</v>
      </c>
      <c s="33" t="s">
        <v>5942</v>
      </c>
      <c s="34">
        <v>1</v>
      </c>
      <c s="35">
        <v>0</v>
      </c>
      <c s="36">
        <f>ROUND(ROUND(H544,2)*ROUND(G544,3),2)</f>
      </c>
      <c r="O544">
        <f>(I544*21)/100</f>
      </c>
      <c t="s">
        <v>28</v>
      </c>
    </row>
    <row r="545" spans="1:5" ht="12.75">
      <c r="A545" s="37" t="s">
        <v>56</v>
      </c>
      <c r="E545" s="38" t="s">
        <v>7901</v>
      </c>
    </row>
    <row r="546" spans="1:5" ht="12.75">
      <c r="A546" s="39" t="s">
        <v>57</v>
      </c>
      <c r="E546" s="40" t="s">
        <v>53</v>
      </c>
    </row>
    <row r="547" spans="1:5" ht="12.75">
      <c r="A547" t="s">
        <v>58</v>
      </c>
      <c r="E547" s="38" t="s">
        <v>53</v>
      </c>
    </row>
    <row r="548" spans="1:16" ht="38.25">
      <c r="A548" s="26" t="s">
        <v>51</v>
      </c>
      <c s="31" t="s">
        <v>6758</v>
      </c>
      <c s="31" t="s">
        <v>7593</v>
      </c>
      <c s="26" t="s">
        <v>53</v>
      </c>
      <c s="32" t="s">
        <v>7902</v>
      </c>
      <c s="33" t="s">
        <v>5942</v>
      </c>
      <c s="34">
        <v>1</v>
      </c>
      <c s="35">
        <v>0</v>
      </c>
      <c s="36">
        <f>ROUND(ROUND(H548,2)*ROUND(G548,3),2)</f>
      </c>
      <c r="O548">
        <f>(I548*21)/100</f>
      </c>
      <c t="s">
        <v>28</v>
      </c>
    </row>
    <row r="549" spans="1:5" ht="38.25">
      <c r="A549" s="37" t="s">
        <v>56</v>
      </c>
      <c r="E549" s="38" t="s">
        <v>7902</v>
      </c>
    </row>
    <row r="550" spans="1:5" ht="12.75">
      <c r="A550" s="39" t="s">
        <v>57</v>
      </c>
      <c r="E550" s="40" t="s">
        <v>53</v>
      </c>
    </row>
    <row r="551" spans="1:5" ht="12.75">
      <c r="A551" t="s">
        <v>58</v>
      </c>
      <c r="E551" s="38" t="s">
        <v>53</v>
      </c>
    </row>
    <row r="552" spans="1:16" ht="12.75">
      <c r="A552" s="26" t="s">
        <v>51</v>
      </c>
      <c s="31" t="s">
        <v>6761</v>
      </c>
      <c s="31" t="s">
        <v>7595</v>
      </c>
      <c s="26" t="s">
        <v>53</v>
      </c>
      <c s="32" t="s">
        <v>7903</v>
      </c>
      <c s="33" t="s">
        <v>5942</v>
      </c>
      <c s="34">
        <v>39</v>
      </c>
      <c s="35">
        <v>0</v>
      </c>
      <c s="36">
        <f>ROUND(ROUND(H552,2)*ROUND(G552,3),2)</f>
      </c>
      <c r="O552">
        <f>(I552*21)/100</f>
      </c>
      <c t="s">
        <v>28</v>
      </c>
    </row>
    <row r="553" spans="1:5" ht="12.75">
      <c r="A553" s="37" t="s">
        <v>56</v>
      </c>
      <c r="E553" s="38" t="s">
        <v>7903</v>
      </c>
    </row>
    <row r="554" spans="1:5" ht="12.75">
      <c r="A554" s="39" t="s">
        <v>57</v>
      </c>
      <c r="E554" s="40" t="s">
        <v>53</v>
      </c>
    </row>
    <row r="555" spans="1:5" ht="12.75">
      <c r="A555" t="s">
        <v>58</v>
      </c>
      <c r="E555" s="38" t="s">
        <v>53</v>
      </c>
    </row>
    <row r="556" spans="1:16" ht="25.5">
      <c r="A556" s="26" t="s">
        <v>51</v>
      </c>
      <c s="31" t="s">
        <v>6764</v>
      </c>
      <c s="31" t="s">
        <v>7597</v>
      </c>
      <c s="26" t="s">
        <v>53</v>
      </c>
      <c s="32" t="s">
        <v>7904</v>
      </c>
      <c s="33" t="s">
        <v>5942</v>
      </c>
      <c s="34">
        <v>72</v>
      </c>
      <c s="35">
        <v>0</v>
      </c>
      <c s="36">
        <f>ROUND(ROUND(H556,2)*ROUND(G556,3),2)</f>
      </c>
      <c r="O556">
        <f>(I556*21)/100</f>
      </c>
      <c t="s">
        <v>28</v>
      </c>
    </row>
    <row r="557" spans="1:5" ht="25.5">
      <c r="A557" s="37" t="s">
        <v>56</v>
      </c>
      <c r="E557" s="38" t="s">
        <v>7904</v>
      </c>
    </row>
    <row r="558" spans="1:5" ht="12.75">
      <c r="A558" s="39" t="s">
        <v>57</v>
      </c>
      <c r="E558" s="40" t="s">
        <v>53</v>
      </c>
    </row>
    <row r="559" spans="1:5" ht="12.75">
      <c r="A559" t="s">
        <v>58</v>
      </c>
      <c r="E559" s="38" t="s">
        <v>53</v>
      </c>
    </row>
    <row r="560" spans="1:16" ht="12.75">
      <c r="A560" s="26" t="s">
        <v>51</v>
      </c>
      <c s="31" t="s">
        <v>6768</v>
      </c>
      <c s="31" t="s">
        <v>7599</v>
      </c>
      <c s="26" t="s">
        <v>53</v>
      </c>
      <c s="32" t="s">
        <v>7905</v>
      </c>
      <c s="33" t="s">
        <v>5942</v>
      </c>
      <c s="34">
        <v>1</v>
      </c>
      <c s="35">
        <v>0</v>
      </c>
      <c s="36">
        <f>ROUND(ROUND(H560,2)*ROUND(G560,3),2)</f>
      </c>
      <c r="O560">
        <f>(I560*21)/100</f>
      </c>
      <c t="s">
        <v>28</v>
      </c>
    </row>
    <row r="561" spans="1:5" ht="12.75">
      <c r="A561" s="37" t="s">
        <v>56</v>
      </c>
      <c r="E561" s="38" t="s">
        <v>7905</v>
      </c>
    </row>
    <row r="562" spans="1:5" ht="12.75">
      <c r="A562" s="39" t="s">
        <v>57</v>
      </c>
      <c r="E562" s="40" t="s">
        <v>53</v>
      </c>
    </row>
    <row r="563" spans="1:5" ht="12.75">
      <c r="A563" t="s">
        <v>58</v>
      </c>
      <c r="E563" s="38" t="s">
        <v>53</v>
      </c>
    </row>
    <row r="564" spans="1:16" ht="12.75">
      <c r="A564" s="26" t="s">
        <v>51</v>
      </c>
      <c s="31" t="s">
        <v>6771</v>
      </c>
      <c s="31" t="s">
        <v>7603</v>
      </c>
      <c s="26" t="s">
        <v>53</v>
      </c>
      <c s="32" t="s">
        <v>7906</v>
      </c>
      <c s="33" t="s">
        <v>5942</v>
      </c>
      <c s="34">
        <v>1</v>
      </c>
      <c s="35">
        <v>0</v>
      </c>
      <c s="36">
        <f>ROUND(ROUND(H564,2)*ROUND(G564,3),2)</f>
      </c>
      <c r="O564">
        <f>(I564*21)/100</f>
      </c>
      <c t="s">
        <v>28</v>
      </c>
    </row>
    <row r="565" spans="1:5" ht="12.75">
      <c r="A565" s="37" t="s">
        <v>56</v>
      </c>
      <c r="E565" s="38" t="s">
        <v>7906</v>
      </c>
    </row>
    <row r="566" spans="1:5" ht="12.75">
      <c r="A566" s="39" t="s">
        <v>57</v>
      </c>
      <c r="E566" s="40" t="s">
        <v>53</v>
      </c>
    </row>
    <row r="567" spans="1:5" ht="12.75">
      <c r="A567" t="s">
        <v>58</v>
      </c>
      <c r="E567" s="38" t="s">
        <v>53</v>
      </c>
    </row>
    <row r="568" spans="1:16" ht="25.5">
      <c r="A568" s="26" t="s">
        <v>51</v>
      </c>
      <c s="31" t="s">
        <v>6792</v>
      </c>
      <c s="31" t="s">
        <v>7605</v>
      </c>
      <c s="26" t="s">
        <v>53</v>
      </c>
      <c s="32" t="s">
        <v>7907</v>
      </c>
      <c s="33" t="s">
        <v>5942</v>
      </c>
      <c s="34">
        <v>1</v>
      </c>
      <c s="35">
        <v>0</v>
      </c>
      <c s="36">
        <f>ROUND(ROUND(H568,2)*ROUND(G568,3),2)</f>
      </c>
      <c r="O568">
        <f>(I568*21)/100</f>
      </c>
      <c t="s">
        <v>28</v>
      </c>
    </row>
    <row r="569" spans="1:5" ht="25.5">
      <c r="A569" s="37" t="s">
        <v>56</v>
      </c>
      <c r="E569" s="38" t="s">
        <v>7907</v>
      </c>
    </row>
    <row r="570" spans="1:5" ht="12.75">
      <c r="A570" s="39" t="s">
        <v>57</v>
      </c>
      <c r="E570" s="40" t="s">
        <v>53</v>
      </c>
    </row>
    <row r="571" spans="1:5" ht="12.75">
      <c r="A571" t="s">
        <v>58</v>
      </c>
      <c r="E571" s="38" t="s">
        <v>53</v>
      </c>
    </row>
    <row r="572" spans="1:16" ht="12.75">
      <c r="A572" s="26" t="s">
        <v>51</v>
      </c>
      <c s="31" t="s">
        <v>6796</v>
      </c>
      <c s="31" t="s">
        <v>7607</v>
      </c>
      <c s="26" t="s">
        <v>53</v>
      </c>
      <c s="32" t="s">
        <v>7908</v>
      </c>
      <c s="33" t="s">
        <v>5942</v>
      </c>
      <c s="34">
        <v>1</v>
      </c>
      <c s="35">
        <v>0</v>
      </c>
      <c s="36">
        <f>ROUND(ROUND(H572,2)*ROUND(G572,3),2)</f>
      </c>
      <c r="O572">
        <f>(I572*21)/100</f>
      </c>
      <c t="s">
        <v>28</v>
      </c>
    </row>
    <row r="573" spans="1:5" ht="12.75">
      <c r="A573" s="37" t="s">
        <v>56</v>
      </c>
      <c r="E573" s="38" t="s">
        <v>7908</v>
      </c>
    </row>
    <row r="574" spans="1:5" ht="12.75">
      <c r="A574" s="39" t="s">
        <v>57</v>
      </c>
      <c r="E574" s="40" t="s">
        <v>53</v>
      </c>
    </row>
    <row r="575" spans="1:5" ht="12.75">
      <c r="A575" t="s">
        <v>58</v>
      </c>
      <c r="E575" s="38" t="s">
        <v>53</v>
      </c>
    </row>
    <row r="576" spans="1:16" ht="12.75">
      <c r="A576" s="26" t="s">
        <v>51</v>
      </c>
      <c s="31" t="s">
        <v>6799</v>
      </c>
      <c s="31" t="s">
        <v>7610</v>
      </c>
      <c s="26" t="s">
        <v>53</v>
      </c>
      <c s="32" t="s">
        <v>7909</v>
      </c>
      <c s="33" t="s">
        <v>5942</v>
      </c>
      <c s="34">
        <v>1</v>
      </c>
      <c s="35">
        <v>0</v>
      </c>
      <c s="36">
        <f>ROUND(ROUND(H576,2)*ROUND(G576,3),2)</f>
      </c>
      <c r="O576">
        <f>(I576*21)/100</f>
      </c>
      <c t="s">
        <v>28</v>
      </c>
    </row>
    <row r="577" spans="1:5" ht="12.75">
      <c r="A577" s="37" t="s">
        <v>56</v>
      </c>
      <c r="E577" s="38" t="s">
        <v>7909</v>
      </c>
    </row>
    <row r="578" spans="1:5" ht="12.75">
      <c r="A578" s="39" t="s">
        <v>57</v>
      </c>
      <c r="E578" s="40" t="s">
        <v>53</v>
      </c>
    </row>
    <row r="579" spans="1:5" ht="12.75">
      <c r="A579" t="s">
        <v>58</v>
      </c>
      <c r="E579" s="38" t="s">
        <v>53</v>
      </c>
    </row>
    <row r="580" spans="1:16" ht="12.75">
      <c r="A580" s="26" t="s">
        <v>51</v>
      </c>
      <c s="31" t="s">
        <v>6803</v>
      </c>
      <c s="31" t="s">
        <v>7612</v>
      </c>
      <c s="26" t="s">
        <v>53</v>
      </c>
      <c s="32" t="s">
        <v>7910</v>
      </c>
      <c s="33" t="s">
        <v>5942</v>
      </c>
      <c s="34">
        <v>1</v>
      </c>
      <c s="35">
        <v>0</v>
      </c>
      <c s="36">
        <f>ROUND(ROUND(H580,2)*ROUND(G580,3),2)</f>
      </c>
      <c r="O580">
        <f>(I580*21)/100</f>
      </c>
      <c t="s">
        <v>28</v>
      </c>
    </row>
    <row r="581" spans="1:5" ht="12.75">
      <c r="A581" s="37" t="s">
        <v>56</v>
      </c>
      <c r="E581" s="38" t="s">
        <v>7910</v>
      </c>
    </row>
    <row r="582" spans="1:5" ht="12.75">
      <c r="A582" s="39" t="s">
        <v>57</v>
      </c>
      <c r="E582" s="40" t="s">
        <v>53</v>
      </c>
    </row>
    <row r="583" spans="1:5" ht="12.75">
      <c r="A583" t="s">
        <v>58</v>
      </c>
      <c r="E583" s="38" t="s">
        <v>53</v>
      </c>
    </row>
    <row r="584" spans="1:16" ht="12.75">
      <c r="A584" s="26" t="s">
        <v>51</v>
      </c>
      <c s="31" t="s">
        <v>6807</v>
      </c>
      <c s="31" t="s">
        <v>7911</v>
      </c>
      <c s="26" t="s">
        <v>53</v>
      </c>
      <c s="32" t="s">
        <v>7912</v>
      </c>
      <c s="33" t="s">
        <v>5942</v>
      </c>
      <c s="34">
        <v>1</v>
      </c>
      <c s="35">
        <v>0</v>
      </c>
      <c s="36">
        <f>ROUND(ROUND(H584,2)*ROUND(G584,3),2)</f>
      </c>
      <c r="O584">
        <f>(I584*21)/100</f>
      </c>
      <c t="s">
        <v>28</v>
      </c>
    </row>
    <row r="585" spans="1:5" ht="12.75">
      <c r="A585" s="37" t="s">
        <v>56</v>
      </c>
      <c r="E585" s="38" t="s">
        <v>7912</v>
      </c>
    </row>
    <row r="586" spans="1:5" ht="12.75">
      <c r="A586" s="39" t="s">
        <v>57</v>
      </c>
      <c r="E586" s="40" t="s">
        <v>53</v>
      </c>
    </row>
    <row r="587" spans="1:5" ht="12.75">
      <c r="A587" t="s">
        <v>58</v>
      </c>
      <c r="E587" s="38" t="s">
        <v>53</v>
      </c>
    </row>
    <row r="588" spans="1:18" ht="12.75" customHeight="1">
      <c r="A588" s="6" t="s">
        <v>48</v>
      </c>
      <c s="6"/>
      <c s="44" t="s">
        <v>5949</v>
      </c>
      <c s="6"/>
      <c s="29" t="s">
        <v>7913</v>
      </c>
      <c s="6"/>
      <c s="6"/>
      <c s="6"/>
      <c s="46">
        <f>0+Q588</f>
      </c>
      <c r="O588">
        <f>0+R588</f>
      </c>
      <c r="Q588">
        <f>0+I589+I593+I597+I601+I605+I609+I613</f>
      </c>
      <c>
        <f>0+O589+O593+O597+O601+O605+O609+O613</f>
      </c>
    </row>
    <row r="589" spans="1:16" ht="12.75">
      <c r="A589" s="26" t="s">
        <v>51</v>
      </c>
      <c s="31" t="s">
        <v>539</v>
      </c>
      <c s="31" t="s">
        <v>7914</v>
      </c>
      <c s="26" t="s">
        <v>53</v>
      </c>
      <c s="32" t="s">
        <v>7915</v>
      </c>
      <c s="33" t="s">
        <v>892</v>
      </c>
      <c s="34">
        <v>6</v>
      </c>
      <c s="35">
        <v>0</v>
      </c>
      <c s="36">
        <f>ROUND(ROUND(H589,2)*ROUND(G589,3),2)</f>
      </c>
      <c r="O589">
        <f>(I589*21)/100</f>
      </c>
      <c t="s">
        <v>28</v>
      </c>
    </row>
    <row r="590" spans="1:5" ht="12.75">
      <c r="A590" s="37" t="s">
        <v>56</v>
      </c>
      <c r="E590" s="38" t="s">
        <v>7915</v>
      </c>
    </row>
    <row r="591" spans="1:5" ht="12.75">
      <c r="A591" s="39" t="s">
        <v>57</v>
      </c>
      <c r="E591" s="40" t="s">
        <v>53</v>
      </c>
    </row>
    <row r="592" spans="1:5" ht="12.75">
      <c r="A592" t="s">
        <v>58</v>
      </c>
      <c r="E592" s="38" t="s">
        <v>53</v>
      </c>
    </row>
    <row r="593" spans="1:16" ht="12.75">
      <c r="A593" s="26" t="s">
        <v>51</v>
      </c>
      <c s="31" t="s">
        <v>543</v>
      </c>
      <c s="31" t="s">
        <v>5962</v>
      </c>
      <c s="26" t="s">
        <v>53</v>
      </c>
      <c s="32" t="s">
        <v>7916</v>
      </c>
      <c s="33" t="s">
        <v>892</v>
      </c>
      <c s="34">
        <v>1</v>
      </c>
      <c s="35">
        <v>0</v>
      </c>
      <c s="36">
        <f>ROUND(ROUND(H593,2)*ROUND(G593,3),2)</f>
      </c>
      <c r="O593">
        <f>(I593*21)/100</f>
      </c>
      <c t="s">
        <v>28</v>
      </c>
    </row>
    <row r="594" spans="1:5" ht="12.75">
      <c r="A594" s="37" t="s">
        <v>56</v>
      </c>
      <c r="E594" s="38" t="s">
        <v>7916</v>
      </c>
    </row>
    <row r="595" spans="1:5" ht="12.75">
      <c r="A595" s="39" t="s">
        <v>57</v>
      </c>
      <c r="E595" s="40" t="s">
        <v>53</v>
      </c>
    </row>
    <row r="596" spans="1:5" ht="12.75">
      <c r="A596" t="s">
        <v>58</v>
      </c>
      <c r="E596" s="38" t="s">
        <v>53</v>
      </c>
    </row>
    <row r="597" spans="1:16" ht="12.75">
      <c r="A597" s="26" t="s">
        <v>51</v>
      </c>
      <c s="31" t="s">
        <v>547</v>
      </c>
      <c s="31" t="s">
        <v>6046</v>
      </c>
      <c s="26" t="s">
        <v>53</v>
      </c>
      <c s="32" t="s">
        <v>7917</v>
      </c>
      <c s="33" t="s">
        <v>892</v>
      </c>
      <c s="34">
        <v>1</v>
      </c>
      <c s="35">
        <v>0</v>
      </c>
      <c s="36">
        <f>ROUND(ROUND(H597,2)*ROUND(G597,3),2)</f>
      </c>
      <c r="O597">
        <f>(I597*21)/100</f>
      </c>
      <c t="s">
        <v>28</v>
      </c>
    </row>
    <row r="598" spans="1:5" ht="12.75">
      <c r="A598" s="37" t="s">
        <v>56</v>
      </c>
      <c r="E598" s="38" t="s">
        <v>7917</v>
      </c>
    </row>
    <row r="599" spans="1:5" ht="12.75">
      <c r="A599" s="39" t="s">
        <v>57</v>
      </c>
      <c r="E599" s="40" t="s">
        <v>53</v>
      </c>
    </row>
    <row r="600" spans="1:5" ht="12.75">
      <c r="A600" t="s">
        <v>58</v>
      </c>
      <c r="E600" s="38" t="s">
        <v>53</v>
      </c>
    </row>
    <row r="601" spans="1:16" ht="12.75">
      <c r="A601" s="26" t="s">
        <v>51</v>
      </c>
      <c s="31" t="s">
        <v>551</v>
      </c>
      <c s="31" t="s">
        <v>6047</v>
      </c>
      <c s="26" t="s">
        <v>53</v>
      </c>
      <c s="32" t="s">
        <v>7918</v>
      </c>
      <c s="33" t="s">
        <v>892</v>
      </c>
      <c s="34">
        <v>1</v>
      </c>
      <c s="35">
        <v>0</v>
      </c>
      <c s="36">
        <f>ROUND(ROUND(H601,2)*ROUND(G601,3),2)</f>
      </c>
      <c r="O601">
        <f>(I601*21)/100</f>
      </c>
      <c t="s">
        <v>28</v>
      </c>
    </row>
    <row r="602" spans="1:5" ht="12.75">
      <c r="A602" s="37" t="s">
        <v>56</v>
      </c>
      <c r="E602" s="38" t="s">
        <v>7918</v>
      </c>
    </row>
    <row r="603" spans="1:5" ht="12.75">
      <c r="A603" s="39" t="s">
        <v>57</v>
      </c>
      <c r="E603" s="40" t="s">
        <v>53</v>
      </c>
    </row>
    <row r="604" spans="1:5" ht="12.75">
      <c r="A604" t="s">
        <v>58</v>
      </c>
      <c r="E604" s="38" t="s">
        <v>53</v>
      </c>
    </row>
    <row r="605" spans="1:16" ht="12.75">
      <c r="A605" s="26" t="s">
        <v>51</v>
      </c>
      <c s="31" t="s">
        <v>555</v>
      </c>
      <c s="31" t="s">
        <v>6049</v>
      </c>
      <c s="26" t="s">
        <v>53</v>
      </c>
      <c s="32" t="s">
        <v>7919</v>
      </c>
      <c s="33" t="s">
        <v>892</v>
      </c>
      <c s="34">
        <v>1</v>
      </c>
      <c s="35">
        <v>0</v>
      </c>
      <c s="36">
        <f>ROUND(ROUND(H605,2)*ROUND(G605,3),2)</f>
      </c>
      <c r="O605">
        <f>(I605*21)/100</f>
      </c>
      <c t="s">
        <v>28</v>
      </c>
    </row>
    <row r="606" spans="1:5" ht="12.75">
      <c r="A606" s="37" t="s">
        <v>56</v>
      </c>
      <c r="E606" s="38" t="s">
        <v>7919</v>
      </c>
    </row>
    <row r="607" spans="1:5" ht="12.75">
      <c r="A607" s="39" t="s">
        <v>57</v>
      </c>
      <c r="E607" s="40" t="s">
        <v>53</v>
      </c>
    </row>
    <row r="608" spans="1:5" ht="12.75">
      <c r="A608" t="s">
        <v>58</v>
      </c>
      <c r="E608" s="38" t="s">
        <v>53</v>
      </c>
    </row>
    <row r="609" spans="1:16" ht="12.75">
      <c r="A609" s="26" t="s">
        <v>51</v>
      </c>
      <c s="31" t="s">
        <v>557</v>
      </c>
      <c s="31" t="s">
        <v>6051</v>
      </c>
      <c s="26" t="s">
        <v>53</v>
      </c>
      <c s="32" t="s">
        <v>7920</v>
      </c>
      <c s="33" t="s">
        <v>892</v>
      </c>
      <c s="34">
        <v>1</v>
      </c>
      <c s="35">
        <v>0</v>
      </c>
      <c s="36">
        <f>ROUND(ROUND(H609,2)*ROUND(G609,3),2)</f>
      </c>
      <c r="O609">
        <f>(I609*21)/100</f>
      </c>
      <c t="s">
        <v>28</v>
      </c>
    </row>
    <row r="610" spans="1:5" ht="12.75">
      <c r="A610" s="37" t="s">
        <v>56</v>
      </c>
      <c r="E610" s="38" t="s">
        <v>7920</v>
      </c>
    </row>
    <row r="611" spans="1:5" ht="12.75">
      <c r="A611" s="39" t="s">
        <v>57</v>
      </c>
      <c r="E611" s="40" t="s">
        <v>53</v>
      </c>
    </row>
    <row r="612" spans="1:5" ht="12.75">
      <c r="A612" t="s">
        <v>58</v>
      </c>
      <c r="E612" s="38" t="s">
        <v>53</v>
      </c>
    </row>
    <row r="613" spans="1:16" ht="12.75">
      <c r="A613" s="26" t="s">
        <v>51</v>
      </c>
      <c s="31" t="s">
        <v>695</v>
      </c>
      <c s="31" t="s">
        <v>7423</v>
      </c>
      <c s="26" t="s">
        <v>53</v>
      </c>
      <c s="32" t="s">
        <v>7921</v>
      </c>
      <c s="33" t="s">
        <v>892</v>
      </c>
      <c s="34">
        <v>1</v>
      </c>
      <c s="35">
        <v>0</v>
      </c>
      <c s="36">
        <f>ROUND(ROUND(H613,2)*ROUND(G613,3),2)</f>
      </c>
      <c r="O613">
        <f>(I613*21)/100</f>
      </c>
      <c t="s">
        <v>28</v>
      </c>
    </row>
    <row r="614" spans="1:5" ht="12.75">
      <c r="A614" s="37" t="s">
        <v>56</v>
      </c>
      <c r="E614" s="38" t="s">
        <v>7921</v>
      </c>
    </row>
    <row r="615" spans="1:5" ht="12.75">
      <c r="A615" s="39" t="s">
        <v>57</v>
      </c>
      <c r="E615" s="40" t="s">
        <v>53</v>
      </c>
    </row>
    <row r="616" spans="1:5" ht="12.75">
      <c r="A616" t="s">
        <v>58</v>
      </c>
      <c r="E616" s="38" t="s">
        <v>53</v>
      </c>
    </row>
    <row r="617" spans="1:18" ht="12.75" customHeight="1">
      <c r="A617" s="6" t="s">
        <v>48</v>
      </c>
      <c s="6"/>
      <c s="44" t="s">
        <v>5982</v>
      </c>
      <c s="6"/>
      <c s="29" t="s">
        <v>7922</v>
      </c>
      <c s="6"/>
      <c s="6"/>
      <c s="6"/>
      <c s="46">
        <f>0+Q617</f>
      </c>
      <c r="O617">
        <f>0+R617</f>
      </c>
      <c r="Q617">
        <f>0+I618</f>
      </c>
      <c>
        <f>0+O618</f>
      </c>
    </row>
    <row r="618" spans="1:16" ht="12.75">
      <c r="A618" s="26" t="s">
        <v>51</v>
      </c>
      <c s="31" t="s">
        <v>559</v>
      </c>
      <c s="31" t="s">
        <v>7425</v>
      </c>
      <c s="26" t="s">
        <v>53</v>
      </c>
      <c s="32" t="s">
        <v>7923</v>
      </c>
      <c s="33" t="s">
        <v>892</v>
      </c>
      <c s="34">
        <v>5</v>
      </c>
      <c s="35">
        <v>0</v>
      </c>
      <c s="36">
        <f>ROUND(ROUND(H618,2)*ROUND(G618,3),2)</f>
      </c>
      <c r="O618">
        <f>(I618*21)/100</f>
      </c>
      <c t="s">
        <v>28</v>
      </c>
    </row>
    <row r="619" spans="1:5" ht="12.75">
      <c r="A619" s="37" t="s">
        <v>56</v>
      </c>
      <c r="E619" s="38" t="s">
        <v>7923</v>
      </c>
    </row>
    <row r="620" spans="1:5" ht="12.75">
      <c r="A620" s="39" t="s">
        <v>57</v>
      </c>
      <c r="E620" s="40" t="s">
        <v>53</v>
      </c>
    </row>
    <row r="621" spans="1:5" ht="12.75">
      <c r="A621" t="s">
        <v>58</v>
      </c>
      <c r="E621" s="38" t="s">
        <v>53</v>
      </c>
    </row>
    <row r="622" spans="1:18" ht="12.75" customHeight="1">
      <c r="A622" s="6" t="s">
        <v>48</v>
      </c>
      <c s="6"/>
      <c s="44" t="s">
        <v>6003</v>
      </c>
      <c s="6"/>
      <c s="29" t="s">
        <v>7924</v>
      </c>
      <c s="6"/>
      <c s="6"/>
      <c s="6"/>
      <c s="46">
        <f>0+Q622</f>
      </c>
      <c r="O622">
        <f>0+R622</f>
      </c>
      <c r="Q622">
        <f>0+I623</f>
      </c>
      <c>
        <f>0+O623</f>
      </c>
    </row>
    <row r="623" spans="1:16" ht="12.75">
      <c r="A623" s="26" t="s">
        <v>51</v>
      </c>
      <c s="31" t="s">
        <v>561</v>
      </c>
      <c s="31" t="s">
        <v>7739</v>
      </c>
      <c s="26" t="s">
        <v>53</v>
      </c>
      <c s="32" t="s">
        <v>7925</v>
      </c>
      <c s="33" t="s">
        <v>892</v>
      </c>
      <c s="34">
        <v>6</v>
      </c>
      <c s="35">
        <v>0</v>
      </c>
      <c s="36">
        <f>ROUND(ROUND(H623,2)*ROUND(G623,3),2)</f>
      </c>
      <c r="O623">
        <f>(I623*21)/100</f>
      </c>
      <c t="s">
        <v>28</v>
      </c>
    </row>
    <row r="624" spans="1:5" ht="12.75">
      <c r="A624" s="37" t="s">
        <v>56</v>
      </c>
      <c r="E624" s="38" t="s">
        <v>7925</v>
      </c>
    </row>
    <row r="625" spans="1:5" ht="12.75">
      <c r="A625" s="39" t="s">
        <v>57</v>
      </c>
      <c r="E625" s="40" t="s">
        <v>53</v>
      </c>
    </row>
    <row r="626" spans="1:5" ht="12.75">
      <c r="A626" t="s">
        <v>58</v>
      </c>
      <c r="E626" s="38" t="s">
        <v>53</v>
      </c>
    </row>
    <row r="627" spans="1:18" ht="12.75" customHeight="1">
      <c r="A627" s="6" t="s">
        <v>48</v>
      </c>
      <c s="6"/>
      <c s="44" t="s">
        <v>6030</v>
      </c>
      <c s="6"/>
      <c s="29" t="s">
        <v>7926</v>
      </c>
      <c s="6"/>
      <c s="6"/>
      <c s="6"/>
      <c s="46">
        <f>0+Q627</f>
      </c>
      <c r="O627">
        <f>0+R627</f>
      </c>
      <c r="Q627">
        <f>0+I628+I632+I636+I640+I644</f>
      </c>
      <c>
        <f>0+O628+O632+O636+O640+O644</f>
      </c>
    </row>
    <row r="628" spans="1:16" ht="25.5">
      <c r="A628" s="26" t="s">
        <v>51</v>
      </c>
      <c s="31" t="s">
        <v>699</v>
      </c>
      <c s="31" t="s">
        <v>7927</v>
      </c>
      <c s="26" t="s">
        <v>53</v>
      </c>
      <c s="32" t="s">
        <v>7928</v>
      </c>
      <c s="33" t="s">
        <v>892</v>
      </c>
      <c s="34">
        <v>2</v>
      </c>
      <c s="35">
        <v>0</v>
      </c>
      <c s="36">
        <f>ROUND(ROUND(H628,2)*ROUND(G628,3),2)</f>
      </c>
      <c r="O628">
        <f>(I628*21)/100</f>
      </c>
      <c t="s">
        <v>28</v>
      </c>
    </row>
    <row r="629" spans="1:5" ht="25.5">
      <c r="A629" s="37" t="s">
        <v>56</v>
      </c>
      <c r="E629" s="38" t="s">
        <v>7928</v>
      </c>
    </row>
    <row r="630" spans="1:5" ht="12.75">
      <c r="A630" s="39" t="s">
        <v>57</v>
      </c>
      <c r="E630" s="40" t="s">
        <v>53</v>
      </c>
    </row>
    <row r="631" spans="1:5" ht="12.75">
      <c r="A631" t="s">
        <v>58</v>
      </c>
      <c r="E631" s="38" t="s">
        <v>53</v>
      </c>
    </row>
    <row r="632" spans="1:16" ht="25.5">
      <c r="A632" s="26" t="s">
        <v>51</v>
      </c>
      <c s="31" t="s">
        <v>563</v>
      </c>
      <c s="31" t="s">
        <v>7929</v>
      </c>
      <c s="26" t="s">
        <v>53</v>
      </c>
      <c s="32" t="s">
        <v>7930</v>
      </c>
      <c s="33" t="s">
        <v>892</v>
      </c>
      <c s="34">
        <v>22</v>
      </c>
      <c s="35">
        <v>0</v>
      </c>
      <c s="36">
        <f>ROUND(ROUND(H632,2)*ROUND(G632,3),2)</f>
      </c>
      <c r="O632">
        <f>(I632*21)/100</f>
      </c>
      <c t="s">
        <v>28</v>
      </c>
    </row>
    <row r="633" spans="1:5" ht="25.5">
      <c r="A633" s="37" t="s">
        <v>56</v>
      </c>
      <c r="E633" s="38" t="s">
        <v>7930</v>
      </c>
    </row>
    <row r="634" spans="1:5" ht="12.75">
      <c r="A634" s="39" t="s">
        <v>57</v>
      </c>
      <c r="E634" s="40" t="s">
        <v>53</v>
      </c>
    </row>
    <row r="635" spans="1:5" ht="12.75">
      <c r="A635" t="s">
        <v>58</v>
      </c>
      <c r="E635" s="38" t="s">
        <v>53</v>
      </c>
    </row>
    <row r="636" spans="1:16" ht="25.5">
      <c r="A636" s="26" t="s">
        <v>51</v>
      </c>
      <c s="31" t="s">
        <v>565</v>
      </c>
      <c s="31" t="s">
        <v>7931</v>
      </c>
      <c s="26" t="s">
        <v>53</v>
      </c>
      <c s="32" t="s">
        <v>7932</v>
      </c>
      <c s="33" t="s">
        <v>892</v>
      </c>
      <c s="34">
        <v>33</v>
      </c>
      <c s="35">
        <v>0</v>
      </c>
      <c s="36">
        <f>ROUND(ROUND(H636,2)*ROUND(G636,3),2)</f>
      </c>
      <c r="O636">
        <f>(I636*21)/100</f>
      </c>
      <c t="s">
        <v>28</v>
      </c>
    </row>
    <row r="637" spans="1:5" ht="25.5">
      <c r="A637" s="37" t="s">
        <v>56</v>
      </c>
      <c r="E637" s="38" t="s">
        <v>7932</v>
      </c>
    </row>
    <row r="638" spans="1:5" ht="12.75">
      <c r="A638" s="39" t="s">
        <v>57</v>
      </c>
      <c r="E638" s="40" t="s">
        <v>53</v>
      </c>
    </row>
    <row r="639" spans="1:5" ht="12.75">
      <c r="A639" t="s">
        <v>58</v>
      </c>
      <c r="E639" s="38" t="s">
        <v>53</v>
      </c>
    </row>
    <row r="640" spans="1:16" ht="25.5">
      <c r="A640" s="26" t="s">
        <v>51</v>
      </c>
      <c s="31" t="s">
        <v>703</v>
      </c>
      <c s="31" t="s">
        <v>7933</v>
      </c>
      <c s="26" t="s">
        <v>53</v>
      </c>
      <c s="32" t="s">
        <v>7934</v>
      </c>
      <c s="33" t="s">
        <v>892</v>
      </c>
      <c s="34">
        <v>7</v>
      </c>
      <c s="35">
        <v>0</v>
      </c>
      <c s="36">
        <f>ROUND(ROUND(H640,2)*ROUND(G640,3),2)</f>
      </c>
      <c r="O640">
        <f>(I640*21)/100</f>
      </c>
      <c t="s">
        <v>28</v>
      </c>
    </row>
    <row r="641" spans="1:5" ht="25.5">
      <c r="A641" s="37" t="s">
        <v>56</v>
      </c>
      <c r="E641" s="38" t="s">
        <v>7934</v>
      </c>
    </row>
    <row r="642" spans="1:5" ht="12.75">
      <c r="A642" s="39" t="s">
        <v>57</v>
      </c>
      <c r="E642" s="40" t="s">
        <v>53</v>
      </c>
    </row>
    <row r="643" spans="1:5" ht="12.75">
      <c r="A643" t="s">
        <v>58</v>
      </c>
      <c r="E643" s="38" t="s">
        <v>53</v>
      </c>
    </row>
    <row r="644" spans="1:16" ht="25.5">
      <c r="A644" s="26" t="s">
        <v>51</v>
      </c>
      <c s="31" t="s">
        <v>567</v>
      </c>
      <c s="31" t="s">
        <v>7935</v>
      </c>
      <c s="26" t="s">
        <v>53</v>
      </c>
      <c s="32" t="s">
        <v>7936</v>
      </c>
      <c s="33" t="s">
        <v>892</v>
      </c>
      <c s="34">
        <v>2</v>
      </c>
      <c s="35">
        <v>0</v>
      </c>
      <c s="36">
        <f>ROUND(ROUND(H644,2)*ROUND(G644,3),2)</f>
      </c>
      <c r="O644">
        <f>(I644*21)/100</f>
      </c>
      <c t="s">
        <v>28</v>
      </c>
    </row>
    <row r="645" spans="1:5" ht="25.5">
      <c r="A645" s="37" t="s">
        <v>56</v>
      </c>
      <c r="E645" s="38" t="s">
        <v>7936</v>
      </c>
    </row>
    <row r="646" spans="1:5" ht="12.75">
      <c r="A646" s="39" t="s">
        <v>57</v>
      </c>
      <c r="E646" s="40" t="s">
        <v>53</v>
      </c>
    </row>
    <row r="647" spans="1:5" ht="12.75">
      <c r="A647" t="s">
        <v>58</v>
      </c>
      <c r="E647" s="38" t="s">
        <v>53</v>
      </c>
    </row>
    <row r="648" spans="1:18" ht="12.75" customHeight="1">
      <c r="A648" s="6" t="s">
        <v>48</v>
      </c>
      <c s="6"/>
      <c s="44" t="s">
        <v>6044</v>
      </c>
      <c s="6"/>
      <c s="29" t="s">
        <v>7937</v>
      </c>
      <c s="6"/>
      <c s="6"/>
      <c s="6"/>
      <c s="46">
        <f>0+Q648</f>
      </c>
      <c r="O648">
        <f>0+R648</f>
      </c>
      <c r="Q648">
        <f>0+I649+I653+I657+I661+I665+I669</f>
      </c>
      <c>
        <f>0+O649+O653+O657+O661+O665+O669</f>
      </c>
    </row>
    <row r="649" spans="1:16" ht="12.75">
      <c r="A649" s="26" t="s">
        <v>51</v>
      </c>
      <c s="31" t="s">
        <v>570</v>
      </c>
      <c s="31" t="s">
        <v>7938</v>
      </c>
      <c s="26" t="s">
        <v>53</v>
      </c>
      <c s="32" t="s">
        <v>7939</v>
      </c>
      <c s="33" t="s">
        <v>892</v>
      </c>
      <c s="34">
        <v>2</v>
      </c>
      <c s="35">
        <v>0</v>
      </c>
      <c s="36">
        <f>ROUND(ROUND(H649,2)*ROUND(G649,3),2)</f>
      </c>
      <c r="O649">
        <f>(I649*21)/100</f>
      </c>
      <c t="s">
        <v>28</v>
      </c>
    </row>
    <row r="650" spans="1:5" ht="12.75">
      <c r="A650" s="37" t="s">
        <v>56</v>
      </c>
      <c r="E650" s="38" t="s">
        <v>7939</v>
      </c>
    </row>
    <row r="651" spans="1:5" ht="12.75">
      <c r="A651" s="39" t="s">
        <v>57</v>
      </c>
      <c r="E651" s="40" t="s">
        <v>53</v>
      </c>
    </row>
    <row r="652" spans="1:5" ht="12.75">
      <c r="A652" t="s">
        <v>58</v>
      </c>
      <c r="E652" s="38" t="s">
        <v>53</v>
      </c>
    </row>
    <row r="653" spans="1:16" ht="12.75">
      <c r="A653" s="26" t="s">
        <v>51</v>
      </c>
      <c s="31" t="s">
        <v>707</v>
      </c>
      <c s="31" t="s">
        <v>7940</v>
      </c>
      <c s="26" t="s">
        <v>53</v>
      </c>
      <c s="32" t="s">
        <v>7941</v>
      </c>
      <c s="33" t="s">
        <v>892</v>
      </c>
      <c s="34">
        <v>4</v>
      </c>
      <c s="35">
        <v>0</v>
      </c>
      <c s="36">
        <f>ROUND(ROUND(H653,2)*ROUND(G653,3),2)</f>
      </c>
      <c r="O653">
        <f>(I653*21)/100</f>
      </c>
      <c t="s">
        <v>28</v>
      </c>
    </row>
    <row r="654" spans="1:5" ht="12.75">
      <c r="A654" s="37" t="s">
        <v>56</v>
      </c>
      <c r="E654" s="38" t="s">
        <v>7941</v>
      </c>
    </row>
    <row r="655" spans="1:5" ht="12.75">
      <c r="A655" s="39" t="s">
        <v>57</v>
      </c>
      <c r="E655" s="40" t="s">
        <v>53</v>
      </c>
    </row>
    <row r="656" spans="1:5" ht="12.75">
      <c r="A656" t="s">
        <v>58</v>
      </c>
      <c r="E656" s="38" t="s">
        <v>53</v>
      </c>
    </row>
    <row r="657" spans="1:16" ht="12.75">
      <c r="A657" s="26" t="s">
        <v>51</v>
      </c>
      <c s="31" t="s">
        <v>711</v>
      </c>
      <c s="31" t="s">
        <v>7942</v>
      </c>
      <c s="26" t="s">
        <v>53</v>
      </c>
      <c s="32" t="s">
        <v>7943</v>
      </c>
      <c s="33" t="s">
        <v>892</v>
      </c>
      <c s="34">
        <v>2</v>
      </c>
      <c s="35">
        <v>0</v>
      </c>
      <c s="36">
        <f>ROUND(ROUND(H657,2)*ROUND(G657,3),2)</f>
      </c>
      <c r="O657">
        <f>(I657*21)/100</f>
      </c>
      <c t="s">
        <v>28</v>
      </c>
    </row>
    <row r="658" spans="1:5" ht="12.75">
      <c r="A658" s="37" t="s">
        <v>56</v>
      </c>
      <c r="E658" s="38" t="s">
        <v>7943</v>
      </c>
    </row>
    <row r="659" spans="1:5" ht="12.75">
      <c r="A659" s="39" t="s">
        <v>57</v>
      </c>
      <c r="E659" s="40" t="s">
        <v>53</v>
      </c>
    </row>
    <row r="660" spans="1:5" ht="12.75">
      <c r="A660" t="s">
        <v>58</v>
      </c>
      <c r="E660" s="38" t="s">
        <v>53</v>
      </c>
    </row>
    <row r="661" spans="1:16" ht="12.75">
      <c r="A661" s="26" t="s">
        <v>51</v>
      </c>
      <c s="31" t="s">
        <v>713</v>
      </c>
      <c s="31" t="s">
        <v>7944</v>
      </c>
      <c s="26" t="s">
        <v>53</v>
      </c>
      <c s="32" t="s">
        <v>7945</v>
      </c>
      <c s="33" t="s">
        <v>892</v>
      </c>
      <c s="34">
        <v>1</v>
      </c>
      <c s="35">
        <v>0</v>
      </c>
      <c s="36">
        <f>ROUND(ROUND(H661,2)*ROUND(G661,3),2)</f>
      </c>
      <c r="O661">
        <f>(I661*21)/100</f>
      </c>
      <c t="s">
        <v>28</v>
      </c>
    </row>
    <row r="662" spans="1:5" ht="12.75">
      <c r="A662" s="37" t="s">
        <v>56</v>
      </c>
      <c r="E662" s="38" t="s">
        <v>7945</v>
      </c>
    </row>
    <row r="663" spans="1:5" ht="12.75">
      <c r="A663" s="39" t="s">
        <v>57</v>
      </c>
      <c r="E663" s="40" t="s">
        <v>53</v>
      </c>
    </row>
    <row r="664" spans="1:5" ht="12.75">
      <c r="A664" t="s">
        <v>58</v>
      </c>
      <c r="E664" s="38" t="s">
        <v>53</v>
      </c>
    </row>
    <row r="665" spans="1:16" ht="12.75">
      <c r="A665" s="26" t="s">
        <v>51</v>
      </c>
      <c s="31" t="s">
        <v>715</v>
      </c>
      <c s="31" t="s">
        <v>7946</v>
      </c>
      <c s="26" t="s">
        <v>53</v>
      </c>
      <c s="32" t="s">
        <v>7947</v>
      </c>
      <c s="33" t="s">
        <v>892</v>
      </c>
      <c s="34">
        <v>1</v>
      </c>
      <c s="35">
        <v>0</v>
      </c>
      <c s="36">
        <f>ROUND(ROUND(H665,2)*ROUND(G665,3),2)</f>
      </c>
      <c r="O665">
        <f>(I665*21)/100</f>
      </c>
      <c t="s">
        <v>28</v>
      </c>
    </row>
    <row r="666" spans="1:5" ht="12.75">
      <c r="A666" s="37" t="s">
        <v>56</v>
      </c>
      <c r="E666" s="38" t="s">
        <v>7947</v>
      </c>
    </row>
    <row r="667" spans="1:5" ht="12.75">
      <c r="A667" s="39" t="s">
        <v>57</v>
      </c>
      <c r="E667" s="40" t="s">
        <v>53</v>
      </c>
    </row>
    <row r="668" spans="1:5" ht="12.75">
      <c r="A668" t="s">
        <v>58</v>
      </c>
      <c r="E668" s="38" t="s">
        <v>53</v>
      </c>
    </row>
    <row r="669" spans="1:16" ht="12.75">
      <c r="A669" s="26" t="s">
        <v>51</v>
      </c>
      <c s="31" t="s">
        <v>719</v>
      </c>
      <c s="31" t="s">
        <v>7948</v>
      </c>
      <c s="26" t="s">
        <v>53</v>
      </c>
      <c s="32" t="s">
        <v>7949</v>
      </c>
      <c s="33" t="s">
        <v>892</v>
      </c>
      <c s="34">
        <v>4</v>
      </c>
      <c s="35">
        <v>0</v>
      </c>
      <c s="36">
        <f>ROUND(ROUND(H669,2)*ROUND(G669,3),2)</f>
      </c>
      <c r="O669">
        <f>(I669*21)/100</f>
      </c>
      <c t="s">
        <v>28</v>
      </c>
    </row>
    <row r="670" spans="1:5" ht="12.75">
      <c r="A670" s="37" t="s">
        <v>56</v>
      </c>
      <c r="E670" s="38" t="s">
        <v>7949</v>
      </c>
    </row>
    <row r="671" spans="1:5" ht="12.75">
      <c r="A671" s="39" t="s">
        <v>57</v>
      </c>
      <c r="E671" s="40" t="s">
        <v>53</v>
      </c>
    </row>
    <row r="672" spans="1:5" ht="12.75">
      <c r="A672" t="s">
        <v>58</v>
      </c>
      <c r="E672" s="38" t="s">
        <v>53</v>
      </c>
    </row>
    <row r="673" spans="1:18" ht="12.75" customHeight="1">
      <c r="A673" s="6" t="s">
        <v>48</v>
      </c>
      <c s="6"/>
      <c s="44" t="s">
        <v>7630</v>
      </c>
      <c s="6"/>
      <c s="29" t="s">
        <v>7950</v>
      </c>
      <c s="6"/>
      <c s="6"/>
      <c s="6"/>
      <c s="46">
        <f>0+Q673</f>
      </c>
      <c r="O673">
        <f>0+R673</f>
      </c>
      <c r="Q673">
        <f>0+I674+I678+I682+I686+I690+I694+I698</f>
      </c>
      <c>
        <f>0+O674+O678+O682+O686+O690+O694+O698</f>
      </c>
    </row>
    <row r="674" spans="1:16" ht="12.75">
      <c r="A674" s="26" t="s">
        <v>51</v>
      </c>
      <c s="31" t="s">
        <v>721</v>
      </c>
      <c s="31" t="s">
        <v>7951</v>
      </c>
      <c s="26" t="s">
        <v>53</v>
      </c>
      <c s="32" t="s">
        <v>7952</v>
      </c>
      <c s="33" t="s">
        <v>892</v>
      </c>
      <c s="34">
        <v>26</v>
      </c>
      <c s="35">
        <v>0</v>
      </c>
      <c s="36">
        <f>ROUND(ROUND(H674,2)*ROUND(G674,3),2)</f>
      </c>
      <c r="O674">
        <f>(I674*21)/100</f>
      </c>
      <c t="s">
        <v>28</v>
      </c>
    </row>
    <row r="675" spans="1:5" ht="12.75">
      <c r="A675" s="37" t="s">
        <v>56</v>
      </c>
      <c r="E675" s="38" t="s">
        <v>7952</v>
      </c>
    </row>
    <row r="676" spans="1:5" ht="12.75">
      <c r="A676" s="39" t="s">
        <v>57</v>
      </c>
      <c r="E676" s="40" t="s">
        <v>53</v>
      </c>
    </row>
    <row r="677" spans="1:5" ht="12.75">
      <c r="A677" t="s">
        <v>58</v>
      </c>
      <c r="E677" s="38" t="s">
        <v>53</v>
      </c>
    </row>
    <row r="678" spans="1:16" ht="12.75">
      <c r="A678" s="26" t="s">
        <v>51</v>
      </c>
      <c s="31" t="s">
        <v>573</v>
      </c>
      <c s="31" t="s">
        <v>7953</v>
      </c>
      <c s="26" t="s">
        <v>53</v>
      </c>
      <c s="32" t="s">
        <v>7954</v>
      </c>
      <c s="33" t="s">
        <v>892</v>
      </c>
      <c s="34">
        <v>1</v>
      </c>
      <c s="35">
        <v>0</v>
      </c>
      <c s="36">
        <f>ROUND(ROUND(H678,2)*ROUND(G678,3),2)</f>
      </c>
      <c r="O678">
        <f>(I678*21)/100</f>
      </c>
      <c t="s">
        <v>28</v>
      </c>
    </row>
    <row r="679" spans="1:5" ht="12.75">
      <c r="A679" s="37" t="s">
        <v>56</v>
      </c>
      <c r="E679" s="38" t="s">
        <v>7954</v>
      </c>
    </row>
    <row r="680" spans="1:5" ht="12.75">
      <c r="A680" s="39" t="s">
        <v>57</v>
      </c>
      <c r="E680" s="40" t="s">
        <v>53</v>
      </c>
    </row>
    <row r="681" spans="1:5" ht="12.75">
      <c r="A681" t="s">
        <v>58</v>
      </c>
      <c r="E681" s="38" t="s">
        <v>53</v>
      </c>
    </row>
    <row r="682" spans="1:16" ht="12.75">
      <c r="A682" s="26" t="s">
        <v>51</v>
      </c>
      <c s="31" t="s">
        <v>575</v>
      </c>
      <c s="31" t="s">
        <v>7955</v>
      </c>
      <c s="26" t="s">
        <v>53</v>
      </c>
      <c s="32" t="s">
        <v>7956</v>
      </c>
      <c s="33" t="s">
        <v>892</v>
      </c>
      <c s="34">
        <v>3</v>
      </c>
      <c s="35">
        <v>0</v>
      </c>
      <c s="36">
        <f>ROUND(ROUND(H682,2)*ROUND(G682,3),2)</f>
      </c>
      <c r="O682">
        <f>(I682*21)/100</f>
      </c>
      <c t="s">
        <v>28</v>
      </c>
    </row>
    <row r="683" spans="1:5" ht="12.75">
      <c r="A683" s="37" t="s">
        <v>56</v>
      </c>
      <c r="E683" s="38" t="s">
        <v>7956</v>
      </c>
    </row>
    <row r="684" spans="1:5" ht="12.75">
      <c r="A684" s="39" t="s">
        <v>57</v>
      </c>
      <c r="E684" s="40" t="s">
        <v>53</v>
      </c>
    </row>
    <row r="685" spans="1:5" ht="12.75">
      <c r="A685" t="s">
        <v>58</v>
      </c>
      <c r="E685" s="38" t="s">
        <v>53</v>
      </c>
    </row>
    <row r="686" spans="1:16" ht="12.75">
      <c r="A686" s="26" t="s">
        <v>51</v>
      </c>
      <c s="31" t="s">
        <v>725</v>
      </c>
      <c s="31" t="s">
        <v>7957</v>
      </c>
      <c s="26" t="s">
        <v>53</v>
      </c>
      <c s="32" t="s">
        <v>7958</v>
      </c>
      <c s="33" t="s">
        <v>892</v>
      </c>
      <c s="34">
        <v>2</v>
      </c>
      <c s="35">
        <v>0</v>
      </c>
      <c s="36">
        <f>ROUND(ROUND(H686,2)*ROUND(G686,3),2)</f>
      </c>
      <c r="O686">
        <f>(I686*21)/100</f>
      </c>
      <c t="s">
        <v>28</v>
      </c>
    </row>
    <row r="687" spans="1:5" ht="12.75">
      <c r="A687" s="37" t="s">
        <v>56</v>
      </c>
      <c r="E687" s="38" t="s">
        <v>7958</v>
      </c>
    </row>
    <row r="688" spans="1:5" ht="12.75">
      <c r="A688" s="39" t="s">
        <v>57</v>
      </c>
      <c r="E688" s="40" t="s">
        <v>53</v>
      </c>
    </row>
    <row r="689" spans="1:5" ht="12.75">
      <c r="A689" t="s">
        <v>58</v>
      </c>
      <c r="E689" s="38" t="s">
        <v>53</v>
      </c>
    </row>
    <row r="690" spans="1:16" ht="12.75">
      <c r="A690" s="26" t="s">
        <v>51</v>
      </c>
      <c s="31" t="s">
        <v>577</v>
      </c>
      <c s="31" t="s">
        <v>7959</v>
      </c>
      <c s="26" t="s">
        <v>53</v>
      </c>
      <c s="32" t="s">
        <v>7960</v>
      </c>
      <c s="33" t="s">
        <v>892</v>
      </c>
      <c s="34">
        <v>12</v>
      </c>
      <c s="35">
        <v>0</v>
      </c>
      <c s="36">
        <f>ROUND(ROUND(H690,2)*ROUND(G690,3),2)</f>
      </c>
      <c r="O690">
        <f>(I690*21)/100</f>
      </c>
      <c t="s">
        <v>28</v>
      </c>
    </row>
    <row r="691" spans="1:5" ht="12.75">
      <c r="A691" s="37" t="s">
        <v>56</v>
      </c>
      <c r="E691" s="38" t="s">
        <v>7960</v>
      </c>
    </row>
    <row r="692" spans="1:5" ht="12.75">
      <c r="A692" s="39" t="s">
        <v>57</v>
      </c>
      <c r="E692" s="40" t="s">
        <v>53</v>
      </c>
    </row>
    <row r="693" spans="1:5" ht="12.75">
      <c r="A693" t="s">
        <v>58</v>
      </c>
      <c r="E693" s="38" t="s">
        <v>53</v>
      </c>
    </row>
    <row r="694" spans="1:16" ht="12.75">
      <c r="A694" s="26" t="s">
        <v>51</v>
      </c>
      <c s="31" t="s">
        <v>581</v>
      </c>
      <c s="31" t="s">
        <v>7961</v>
      </c>
      <c s="26" t="s">
        <v>53</v>
      </c>
      <c s="32" t="s">
        <v>7962</v>
      </c>
      <c s="33" t="s">
        <v>892</v>
      </c>
      <c s="34">
        <v>12</v>
      </c>
      <c s="35">
        <v>0</v>
      </c>
      <c s="36">
        <f>ROUND(ROUND(H694,2)*ROUND(G694,3),2)</f>
      </c>
      <c r="O694">
        <f>(I694*21)/100</f>
      </c>
      <c t="s">
        <v>28</v>
      </c>
    </row>
    <row r="695" spans="1:5" ht="12.75">
      <c r="A695" s="37" t="s">
        <v>56</v>
      </c>
      <c r="E695" s="38" t="s">
        <v>7962</v>
      </c>
    </row>
    <row r="696" spans="1:5" ht="12.75">
      <c r="A696" s="39" t="s">
        <v>57</v>
      </c>
      <c r="E696" s="40" t="s">
        <v>53</v>
      </c>
    </row>
    <row r="697" spans="1:5" ht="12.75">
      <c r="A697" t="s">
        <v>58</v>
      </c>
      <c r="E697" s="38" t="s">
        <v>53</v>
      </c>
    </row>
    <row r="698" spans="1:16" ht="12.75">
      <c r="A698" s="26" t="s">
        <v>51</v>
      </c>
      <c s="31" t="s">
        <v>585</v>
      </c>
      <c s="31" t="s">
        <v>7963</v>
      </c>
      <c s="26" t="s">
        <v>53</v>
      </c>
      <c s="32" t="s">
        <v>7964</v>
      </c>
      <c s="33" t="s">
        <v>892</v>
      </c>
      <c s="34">
        <v>3</v>
      </c>
      <c s="35">
        <v>0</v>
      </c>
      <c s="36">
        <f>ROUND(ROUND(H698,2)*ROUND(G698,3),2)</f>
      </c>
      <c r="O698">
        <f>(I698*21)/100</f>
      </c>
      <c t="s">
        <v>28</v>
      </c>
    </row>
    <row r="699" spans="1:5" ht="12.75">
      <c r="A699" s="37" t="s">
        <v>56</v>
      </c>
      <c r="E699" s="38" t="s">
        <v>7964</v>
      </c>
    </row>
    <row r="700" spans="1:5" ht="12.75">
      <c r="A700" s="39" t="s">
        <v>57</v>
      </c>
      <c r="E700" s="40" t="s">
        <v>53</v>
      </c>
    </row>
    <row r="701" spans="1:5" ht="12.75">
      <c r="A701" t="s">
        <v>58</v>
      </c>
      <c r="E701" s="38" t="s">
        <v>53</v>
      </c>
    </row>
    <row r="702" spans="1:18" ht="12.75" customHeight="1">
      <c r="A702" s="6" t="s">
        <v>48</v>
      </c>
      <c s="6"/>
      <c s="44" t="s">
        <v>7637</v>
      </c>
      <c s="6"/>
      <c s="29" t="s">
        <v>7965</v>
      </c>
      <c s="6"/>
      <c s="6"/>
      <c s="6"/>
      <c s="46">
        <f>0+Q702</f>
      </c>
      <c r="O702">
        <f>0+R702</f>
      </c>
      <c r="Q702">
        <f>0+I703+I707</f>
      </c>
      <c>
        <f>0+O703+O707</f>
      </c>
    </row>
    <row r="703" spans="1:16" ht="12.75">
      <c r="A703" s="26" t="s">
        <v>51</v>
      </c>
      <c s="31" t="s">
        <v>587</v>
      </c>
      <c s="31" t="s">
        <v>7966</v>
      </c>
      <c s="26" t="s">
        <v>53</v>
      </c>
      <c s="32" t="s">
        <v>7967</v>
      </c>
      <c s="33" t="s">
        <v>892</v>
      </c>
      <c s="34">
        <v>2</v>
      </c>
      <c s="35">
        <v>0</v>
      </c>
      <c s="36">
        <f>ROUND(ROUND(H703,2)*ROUND(G703,3),2)</f>
      </c>
      <c r="O703">
        <f>(I703*21)/100</f>
      </c>
      <c t="s">
        <v>28</v>
      </c>
    </row>
    <row r="704" spans="1:5" ht="12.75">
      <c r="A704" s="37" t="s">
        <v>56</v>
      </c>
      <c r="E704" s="38" t="s">
        <v>7967</v>
      </c>
    </row>
    <row r="705" spans="1:5" ht="12.75">
      <c r="A705" s="39" t="s">
        <v>57</v>
      </c>
      <c r="E705" s="40" t="s">
        <v>53</v>
      </c>
    </row>
    <row r="706" spans="1:5" ht="12.75">
      <c r="A706" t="s">
        <v>58</v>
      </c>
      <c r="E706" s="38" t="s">
        <v>53</v>
      </c>
    </row>
    <row r="707" spans="1:16" ht="12.75">
      <c r="A707" s="26" t="s">
        <v>51</v>
      </c>
      <c s="31" t="s">
        <v>589</v>
      </c>
      <c s="31" t="s">
        <v>7968</v>
      </c>
      <c s="26" t="s">
        <v>53</v>
      </c>
      <c s="32" t="s">
        <v>7969</v>
      </c>
      <c s="33" t="s">
        <v>892</v>
      </c>
      <c s="34">
        <v>12</v>
      </c>
      <c s="35">
        <v>0</v>
      </c>
      <c s="36">
        <f>ROUND(ROUND(H707,2)*ROUND(G707,3),2)</f>
      </c>
      <c r="O707">
        <f>(I707*21)/100</f>
      </c>
      <c t="s">
        <v>28</v>
      </c>
    </row>
    <row r="708" spans="1:5" ht="12.75">
      <c r="A708" s="37" t="s">
        <v>56</v>
      </c>
      <c r="E708" s="38" t="s">
        <v>7969</v>
      </c>
    </row>
    <row r="709" spans="1:5" ht="12.75">
      <c r="A709" s="39" t="s">
        <v>57</v>
      </c>
      <c r="E709" s="40" t="s">
        <v>53</v>
      </c>
    </row>
    <row r="710" spans="1:5" ht="12.75">
      <c r="A710" t="s">
        <v>58</v>
      </c>
      <c r="E71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7970</v>
      </c>
      <c s="41">
        <f>0+I10+I123+I156+I205+I250+I295+I340+I385+I470+I539+I564+I637+I710+I743+I792+I829+I862+I875+I896+I929+I962+I987+I1024</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7970</v>
      </c>
      <c s="6"/>
      <c s="18" t="s">
        <v>5921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5923</v>
      </c>
      <c s="27"/>
      <c s="29" t="s">
        <v>7972</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166</v>
      </c>
      <c s="31" t="s">
        <v>7973</v>
      </c>
      <c s="26" t="s">
        <v>53</v>
      </c>
      <c s="32" t="s">
        <v>7974</v>
      </c>
      <c s="33" t="s">
        <v>892</v>
      </c>
      <c s="34">
        <v>2</v>
      </c>
      <c s="35">
        <v>0</v>
      </c>
      <c s="36">
        <f>ROUND(ROUND(H11,2)*ROUND(G11,3),2)</f>
      </c>
      <c r="O11">
        <f>(I11*21)/100</f>
      </c>
      <c t="s">
        <v>28</v>
      </c>
    </row>
    <row r="12" spans="1:5" ht="12.75">
      <c r="A12" s="37" t="s">
        <v>56</v>
      </c>
      <c r="E12" s="38" t="s">
        <v>7974</v>
      </c>
    </row>
    <row r="13" spans="1:5" ht="12.75">
      <c r="A13" s="39" t="s">
        <v>57</v>
      </c>
      <c r="E13" s="40" t="s">
        <v>53</v>
      </c>
    </row>
    <row r="14" spans="1:5" ht="12.75">
      <c r="A14" t="s">
        <v>58</v>
      </c>
      <c r="E14" s="38" t="s">
        <v>53</v>
      </c>
    </row>
    <row r="15" spans="1:16" ht="12.75">
      <c r="A15" s="26" t="s">
        <v>51</v>
      </c>
      <c s="31" t="s">
        <v>178</v>
      </c>
      <c s="31" t="s">
        <v>7975</v>
      </c>
      <c s="26" t="s">
        <v>53</v>
      </c>
      <c s="32" t="s">
        <v>7976</v>
      </c>
      <c s="33" t="s">
        <v>892</v>
      </c>
      <c s="34">
        <v>8</v>
      </c>
      <c s="35">
        <v>0</v>
      </c>
      <c s="36">
        <f>ROUND(ROUND(H15,2)*ROUND(G15,3),2)</f>
      </c>
      <c r="O15">
        <f>(I15*21)/100</f>
      </c>
      <c t="s">
        <v>28</v>
      </c>
    </row>
    <row r="16" spans="1:5" ht="12.75">
      <c r="A16" s="37" t="s">
        <v>56</v>
      </c>
      <c r="E16" s="38" t="s">
        <v>7976</v>
      </c>
    </row>
    <row r="17" spans="1:5" ht="12.75">
      <c r="A17" s="39" t="s">
        <v>57</v>
      </c>
      <c r="E17" s="40" t="s">
        <v>53</v>
      </c>
    </row>
    <row r="18" spans="1:5" ht="12.75">
      <c r="A18" t="s">
        <v>58</v>
      </c>
      <c r="E18" s="38" t="s">
        <v>53</v>
      </c>
    </row>
    <row r="19" spans="1:16" ht="12.75">
      <c r="A19" s="26" t="s">
        <v>51</v>
      </c>
      <c s="31" t="s">
        <v>302</v>
      </c>
      <c s="31" t="s">
        <v>7977</v>
      </c>
      <c s="26" t="s">
        <v>53</v>
      </c>
      <c s="32" t="s">
        <v>7978</v>
      </c>
      <c s="33" t="s">
        <v>892</v>
      </c>
      <c s="34">
        <v>1</v>
      </c>
      <c s="35">
        <v>0</v>
      </c>
      <c s="36">
        <f>ROUND(ROUND(H19,2)*ROUND(G19,3),2)</f>
      </c>
      <c r="O19">
        <f>(I19*21)/100</f>
      </c>
      <c t="s">
        <v>28</v>
      </c>
    </row>
    <row r="20" spans="1:5" ht="12.75">
      <c r="A20" s="37" t="s">
        <v>56</v>
      </c>
      <c r="E20" s="38" t="s">
        <v>7978</v>
      </c>
    </row>
    <row r="21" spans="1:5" ht="12.75">
      <c r="A21" s="39" t="s">
        <v>57</v>
      </c>
      <c r="E21" s="40" t="s">
        <v>53</v>
      </c>
    </row>
    <row r="22" spans="1:5" ht="12.75">
      <c r="A22" t="s">
        <v>58</v>
      </c>
      <c r="E22" s="38" t="s">
        <v>53</v>
      </c>
    </row>
    <row r="23" spans="1:16" ht="12.75">
      <c r="A23" s="26" t="s">
        <v>51</v>
      </c>
      <c s="31" t="s">
        <v>238</v>
      </c>
      <c s="31" t="s">
        <v>7979</v>
      </c>
      <c s="26" t="s">
        <v>53</v>
      </c>
      <c s="32" t="s">
        <v>7980</v>
      </c>
      <c s="33" t="s">
        <v>892</v>
      </c>
      <c s="34">
        <v>1</v>
      </c>
      <c s="35">
        <v>0</v>
      </c>
      <c s="36">
        <f>ROUND(ROUND(H23,2)*ROUND(G23,3),2)</f>
      </c>
      <c r="O23">
        <f>(I23*21)/100</f>
      </c>
      <c t="s">
        <v>28</v>
      </c>
    </row>
    <row r="24" spans="1:5" ht="12.75">
      <c r="A24" s="37" t="s">
        <v>56</v>
      </c>
      <c r="E24" s="38" t="s">
        <v>7980</v>
      </c>
    </row>
    <row r="25" spans="1:5" ht="12.75">
      <c r="A25" s="39" t="s">
        <v>57</v>
      </c>
      <c r="E25" s="40" t="s">
        <v>53</v>
      </c>
    </row>
    <row r="26" spans="1:5" ht="12.75">
      <c r="A26" t="s">
        <v>58</v>
      </c>
      <c r="E26" s="38" t="s">
        <v>53</v>
      </c>
    </row>
    <row r="27" spans="1:16" ht="12.75">
      <c r="A27" s="26" t="s">
        <v>51</v>
      </c>
      <c s="31" t="s">
        <v>318</v>
      </c>
      <c s="31" t="s">
        <v>7981</v>
      </c>
      <c s="26" t="s">
        <v>53</v>
      </c>
      <c s="32" t="s">
        <v>7982</v>
      </c>
      <c s="33" t="s">
        <v>892</v>
      </c>
      <c s="34">
        <v>1</v>
      </c>
      <c s="35">
        <v>0</v>
      </c>
      <c s="36">
        <f>ROUND(ROUND(H27,2)*ROUND(G27,3),2)</f>
      </c>
      <c r="O27">
        <f>(I27*21)/100</f>
      </c>
      <c t="s">
        <v>28</v>
      </c>
    </row>
    <row r="28" spans="1:5" ht="12.75">
      <c r="A28" s="37" t="s">
        <v>56</v>
      </c>
      <c r="E28" s="38" t="s">
        <v>7982</v>
      </c>
    </row>
    <row r="29" spans="1:5" ht="12.75">
      <c r="A29" s="39" t="s">
        <v>57</v>
      </c>
      <c r="E29" s="40" t="s">
        <v>53</v>
      </c>
    </row>
    <row r="30" spans="1:5" ht="12.75">
      <c r="A30" t="s">
        <v>58</v>
      </c>
      <c r="E30" s="38" t="s">
        <v>53</v>
      </c>
    </row>
    <row r="31" spans="1:16" ht="12.75">
      <c r="A31" s="26" t="s">
        <v>51</v>
      </c>
      <c s="31" t="s">
        <v>242</v>
      </c>
      <c s="31" t="s">
        <v>7981</v>
      </c>
      <c s="26" t="s">
        <v>34</v>
      </c>
      <c s="32" t="s">
        <v>7982</v>
      </c>
      <c s="33" t="s">
        <v>892</v>
      </c>
      <c s="34">
        <v>1</v>
      </c>
      <c s="35">
        <v>0</v>
      </c>
      <c s="36">
        <f>ROUND(ROUND(H31,2)*ROUND(G31,3),2)</f>
      </c>
      <c r="O31">
        <f>(I31*21)/100</f>
      </c>
      <c t="s">
        <v>28</v>
      </c>
    </row>
    <row r="32" spans="1:5" ht="12.75">
      <c r="A32" s="37" t="s">
        <v>56</v>
      </c>
      <c r="E32" s="38" t="s">
        <v>7982</v>
      </c>
    </row>
    <row r="33" spans="1:5" ht="12.75">
      <c r="A33" s="39" t="s">
        <v>57</v>
      </c>
      <c r="E33" s="40" t="s">
        <v>53</v>
      </c>
    </row>
    <row r="34" spans="1:5" ht="12.75">
      <c r="A34" t="s">
        <v>58</v>
      </c>
      <c r="E34" s="38" t="s">
        <v>53</v>
      </c>
    </row>
    <row r="35" spans="1:16" ht="12.75">
      <c r="A35" s="26" t="s">
        <v>51</v>
      </c>
      <c s="31" t="s">
        <v>246</v>
      </c>
      <c s="31" t="s">
        <v>7981</v>
      </c>
      <c s="26" t="s">
        <v>28</v>
      </c>
      <c s="32" t="s">
        <v>7982</v>
      </c>
      <c s="33" t="s">
        <v>892</v>
      </c>
      <c s="34">
        <v>1</v>
      </c>
      <c s="35">
        <v>0</v>
      </c>
      <c s="36">
        <f>ROUND(ROUND(H35,2)*ROUND(G35,3),2)</f>
      </c>
      <c r="O35">
        <f>(I35*21)/100</f>
      </c>
      <c t="s">
        <v>28</v>
      </c>
    </row>
    <row r="36" spans="1:5" ht="12.75">
      <c r="A36" s="37" t="s">
        <v>56</v>
      </c>
      <c r="E36" s="38" t="s">
        <v>7982</v>
      </c>
    </row>
    <row r="37" spans="1:5" ht="12.75">
      <c r="A37" s="39" t="s">
        <v>57</v>
      </c>
      <c r="E37" s="40" t="s">
        <v>53</v>
      </c>
    </row>
    <row r="38" spans="1:5" ht="12.75">
      <c r="A38" t="s">
        <v>58</v>
      </c>
      <c r="E38" s="38" t="s">
        <v>53</v>
      </c>
    </row>
    <row r="39" spans="1:16" ht="12.75">
      <c r="A39" s="26" t="s">
        <v>51</v>
      </c>
      <c s="31" t="s">
        <v>250</v>
      </c>
      <c s="31" t="s">
        <v>7981</v>
      </c>
      <c s="26" t="s">
        <v>26</v>
      </c>
      <c s="32" t="s">
        <v>7982</v>
      </c>
      <c s="33" t="s">
        <v>892</v>
      </c>
      <c s="34">
        <v>1</v>
      </c>
      <c s="35">
        <v>0</v>
      </c>
      <c s="36">
        <f>ROUND(ROUND(H39,2)*ROUND(G39,3),2)</f>
      </c>
      <c r="O39">
        <f>(I39*21)/100</f>
      </c>
      <c t="s">
        <v>28</v>
      </c>
    </row>
    <row r="40" spans="1:5" ht="12.75">
      <c r="A40" s="37" t="s">
        <v>56</v>
      </c>
      <c r="E40" s="38" t="s">
        <v>7982</v>
      </c>
    </row>
    <row r="41" spans="1:5" ht="12.75">
      <c r="A41" s="39" t="s">
        <v>57</v>
      </c>
      <c r="E41" s="40" t="s">
        <v>53</v>
      </c>
    </row>
    <row r="42" spans="1:5" ht="12.75">
      <c r="A42" t="s">
        <v>58</v>
      </c>
      <c r="E42" s="38" t="s">
        <v>53</v>
      </c>
    </row>
    <row r="43" spans="1:16" ht="12.75">
      <c r="A43" s="26" t="s">
        <v>51</v>
      </c>
      <c s="31" t="s">
        <v>254</v>
      </c>
      <c s="31" t="s">
        <v>7981</v>
      </c>
      <c s="26" t="s">
        <v>38</v>
      </c>
      <c s="32" t="s">
        <v>7982</v>
      </c>
      <c s="33" t="s">
        <v>892</v>
      </c>
      <c s="34">
        <v>1</v>
      </c>
      <c s="35">
        <v>0</v>
      </c>
      <c s="36">
        <f>ROUND(ROUND(H43,2)*ROUND(G43,3),2)</f>
      </c>
      <c r="O43">
        <f>(I43*21)/100</f>
      </c>
      <c t="s">
        <v>28</v>
      </c>
    </row>
    <row r="44" spans="1:5" ht="12.75">
      <c r="A44" s="37" t="s">
        <v>56</v>
      </c>
      <c r="E44" s="38" t="s">
        <v>7982</v>
      </c>
    </row>
    <row r="45" spans="1:5" ht="12.75">
      <c r="A45" s="39" t="s">
        <v>57</v>
      </c>
      <c r="E45" s="40" t="s">
        <v>53</v>
      </c>
    </row>
    <row r="46" spans="1:5" ht="12.75">
      <c r="A46" t="s">
        <v>58</v>
      </c>
      <c r="E46" s="38" t="s">
        <v>53</v>
      </c>
    </row>
    <row r="47" spans="1:16" ht="25.5">
      <c r="A47" s="26" t="s">
        <v>51</v>
      </c>
      <c s="31" t="s">
        <v>510</v>
      </c>
      <c s="31" t="s">
        <v>7983</v>
      </c>
      <c s="26" t="s">
        <v>53</v>
      </c>
      <c s="32" t="s">
        <v>7984</v>
      </c>
      <c s="33" t="s">
        <v>892</v>
      </c>
      <c s="34">
        <v>1</v>
      </c>
      <c s="35">
        <v>0</v>
      </c>
      <c s="36">
        <f>ROUND(ROUND(H47,2)*ROUND(G47,3),2)</f>
      </c>
      <c r="O47">
        <f>(I47*21)/100</f>
      </c>
      <c t="s">
        <v>28</v>
      </c>
    </row>
    <row r="48" spans="1:5" ht="25.5">
      <c r="A48" s="37" t="s">
        <v>56</v>
      </c>
      <c r="E48" s="38" t="s">
        <v>7984</v>
      </c>
    </row>
    <row r="49" spans="1:5" ht="12.75">
      <c r="A49" s="39" t="s">
        <v>57</v>
      </c>
      <c r="E49" s="40" t="s">
        <v>53</v>
      </c>
    </row>
    <row r="50" spans="1:5" ht="12.75">
      <c r="A50" t="s">
        <v>58</v>
      </c>
      <c r="E50" s="38" t="s">
        <v>53</v>
      </c>
    </row>
    <row r="51" spans="1:16" ht="25.5">
      <c r="A51" s="26" t="s">
        <v>51</v>
      </c>
      <c s="31" t="s">
        <v>351</v>
      </c>
      <c s="31" t="s">
        <v>7985</v>
      </c>
      <c s="26" t="s">
        <v>53</v>
      </c>
      <c s="32" t="s">
        <v>7986</v>
      </c>
      <c s="33" t="s">
        <v>892</v>
      </c>
      <c s="34">
        <v>1</v>
      </c>
      <c s="35">
        <v>0</v>
      </c>
      <c s="36">
        <f>ROUND(ROUND(H51,2)*ROUND(G51,3),2)</f>
      </c>
      <c r="O51">
        <f>(I51*21)/100</f>
      </c>
      <c t="s">
        <v>28</v>
      </c>
    </row>
    <row r="52" spans="1:5" ht="25.5">
      <c r="A52" s="37" t="s">
        <v>56</v>
      </c>
      <c r="E52" s="38" t="s">
        <v>7986</v>
      </c>
    </row>
    <row r="53" spans="1:5" ht="12.75">
      <c r="A53" s="39" t="s">
        <v>57</v>
      </c>
      <c r="E53" s="40" t="s">
        <v>53</v>
      </c>
    </row>
    <row r="54" spans="1:5" ht="12.75">
      <c r="A54" t="s">
        <v>58</v>
      </c>
      <c r="E54" s="38" t="s">
        <v>53</v>
      </c>
    </row>
    <row r="55" spans="1:16" ht="12.75">
      <c r="A55" s="26" t="s">
        <v>51</v>
      </c>
      <c s="31" t="s">
        <v>331</v>
      </c>
      <c s="31" t="s">
        <v>1070</v>
      </c>
      <c s="26" t="s">
        <v>53</v>
      </c>
      <c s="32" t="s">
        <v>7987</v>
      </c>
      <c s="33" t="s">
        <v>892</v>
      </c>
      <c s="34">
        <v>1</v>
      </c>
      <c s="35">
        <v>0</v>
      </c>
      <c s="36">
        <f>ROUND(ROUND(H55,2)*ROUND(G55,3),2)</f>
      </c>
      <c r="O55">
        <f>(I55*21)/100</f>
      </c>
      <c t="s">
        <v>28</v>
      </c>
    </row>
    <row r="56" spans="1:5" ht="12.75">
      <c r="A56" s="37" t="s">
        <v>56</v>
      </c>
      <c r="E56" s="38" t="s">
        <v>7987</v>
      </c>
    </row>
    <row r="57" spans="1:5" ht="12.75">
      <c r="A57" s="39" t="s">
        <v>57</v>
      </c>
      <c r="E57" s="40" t="s">
        <v>53</v>
      </c>
    </row>
    <row r="58" spans="1:5" ht="12.75">
      <c r="A58" t="s">
        <v>58</v>
      </c>
      <c r="E58" s="38" t="s">
        <v>53</v>
      </c>
    </row>
    <row r="59" spans="1:16" ht="12.75">
      <c r="A59" s="26" t="s">
        <v>51</v>
      </c>
      <c s="31" t="s">
        <v>335</v>
      </c>
      <c s="31" t="s">
        <v>5952</v>
      </c>
      <c s="26" t="s">
        <v>53</v>
      </c>
      <c s="32" t="s">
        <v>7988</v>
      </c>
      <c s="33" t="s">
        <v>892</v>
      </c>
      <c s="34">
        <v>1</v>
      </c>
      <c s="35">
        <v>0</v>
      </c>
      <c s="36">
        <f>ROUND(ROUND(H59,2)*ROUND(G59,3),2)</f>
      </c>
      <c r="O59">
        <f>(I59*21)/100</f>
      </c>
      <c t="s">
        <v>28</v>
      </c>
    </row>
    <row r="60" spans="1:5" ht="12.75">
      <c r="A60" s="37" t="s">
        <v>56</v>
      </c>
      <c r="E60" s="38" t="s">
        <v>7988</v>
      </c>
    </row>
    <row r="61" spans="1:5" ht="12.75">
      <c r="A61" s="39" t="s">
        <v>57</v>
      </c>
      <c r="E61" s="40" t="s">
        <v>53</v>
      </c>
    </row>
    <row r="62" spans="1:5" ht="12.75">
      <c r="A62" t="s">
        <v>58</v>
      </c>
      <c r="E62" s="38" t="s">
        <v>53</v>
      </c>
    </row>
    <row r="63" spans="1:16" ht="12.75">
      <c r="A63" s="26" t="s">
        <v>51</v>
      </c>
      <c s="31" t="s">
        <v>531</v>
      </c>
      <c s="31" t="s">
        <v>5952</v>
      </c>
      <c s="26" t="s">
        <v>34</v>
      </c>
      <c s="32" t="s">
        <v>7989</v>
      </c>
      <c s="33" t="s">
        <v>892</v>
      </c>
      <c s="34">
        <v>1</v>
      </c>
      <c s="35">
        <v>0</v>
      </c>
      <c s="36">
        <f>ROUND(ROUND(H63,2)*ROUND(G63,3),2)</f>
      </c>
      <c r="O63">
        <f>(I63*21)/100</f>
      </c>
      <c t="s">
        <v>28</v>
      </c>
    </row>
    <row r="64" spans="1:5" ht="12.75">
      <c r="A64" s="37" t="s">
        <v>56</v>
      </c>
      <c r="E64" s="38" t="s">
        <v>7989</v>
      </c>
    </row>
    <row r="65" spans="1:5" ht="12.75">
      <c r="A65" s="39" t="s">
        <v>57</v>
      </c>
      <c r="E65" s="40" t="s">
        <v>53</v>
      </c>
    </row>
    <row r="66" spans="1:5" ht="12.75">
      <c r="A66" t="s">
        <v>58</v>
      </c>
      <c r="E66" s="38" t="s">
        <v>53</v>
      </c>
    </row>
    <row r="67" spans="1:16" ht="12.75">
      <c r="A67" s="26" t="s">
        <v>51</v>
      </c>
      <c s="31" t="s">
        <v>535</v>
      </c>
      <c s="31" t="s">
        <v>5952</v>
      </c>
      <c s="26" t="s">
        <v>28</v>
      </c>
      <c s="32" t="s">
        <v>7990</v>
      </c>
      <c s="33" t="s">
        <v>892</v>
      </c>
      <c s="34">
        <v>1</v>
      </c>
      <c s="35">
        <v>0</v>
      </c>
      <c s="36">
        <f>ROUND(ROUND(H67,2)*ROUND(G67,3),2)</f>
      </c>
      <c r="O67">
        <f>(I67*21)/100</f>
      </c>
      <c t="s">
        <v>28</v>
      </c>
    </row>
    <row r="68" spans="1:5" ht="12.75">
      <c r="A68" s="37" t="s">
        <v>56</v>
      </c>
      <c r="E68" s="38" t="s">
        <v>7990</v>
      </c>
    </row>
    <row r="69" spans="1:5" ht="12.75">
      <c r="A69" s="39" t="s">
        <v>57</v>
      </c>
      <c r="E69" s="40" t="s">
        <v>53</v>
      </c>
    </row>
    <row r="70" spans="1:5" ht="12.75">
      <c r="A70" t="s">
        <v>58</v>
      </c>
      <c r="E70" s="38" t="s">
        <v>53</v>
      </c>
    </row>
    <row r="71" spans="1:16" ht="12.75">
      <c r="A71" s="26" t="s">
        <v>51</v>
      </c>
      <c s="31" t="s">
        <v>691</v>
      </c>
      <c s="31" t="s">
        <v>5954</v>
      </c>
      <c s="26" t="s">
        <v>53</v>
      </c>
      <c s="32" t="s">
        <v>7991</v>
      </c>
      <c s="33" t="s">
        <v>892</v>
      </c>
      <c s="34">
        <v>1</v>
      </c>
      <c s="35">
        <v>0</v>
      </c>
      <c s="36">
        <f>ROUND(ROUND(H71,2)*ROUND(G71,3),2)</f>
      </c>
      <c r="O71">
        <f>(I71*21)/100</f>
      </c>
      <c t="s">
        <v>28</v>
      </c>
    </row>
    <row r="72" spans="1:5" ht="12.75">
      <c r="A72" s="37" t="s">
        <v>56</v>
      </c>
      <c r="E72" s="38" t="s">
        <v>7991</v>
      </c>
    </row>
    <row r="73" spans="1:5" ht="12.75">
      <c r="A73" s="39" t="s">
        <v>57</v>
      </c>
      <c r="E73" s="40" t="s">
        <v>53</v>
      </c>
    </row>
    <row r="74" spans="1:5" ht="12.75">
      <c r="A74" t="s">
        <v>58</v>
      </c>
      <c r="E74" s="38" t="s">
        <v>53</v>
      </c>
    </row>
    <row r="75" spans="1:16" ht="12.75">
      <c r="A75" s="26" t="s">
        <v>51</v>
      </c>
      <c s="31" t="s">
        <v>539</v>
      </c>
      <c s="31" t="s">
        <v>5954</v>
      </c>
      <c s="26" t="s">
        <v>34</v>
      </c>
      <c s="32" t="s">
        <v>7992</v>
      </c>
      <c s="33" t="s">
        <v>892</v>
      </c>
      <c s="34">
        <v>2</v>
      </c>
      <c s="35">
        <v>0</v>
      </c>
      <c s="36">
        <f>ROUND(ROUND(H75,2)*ROUND(G75,3),2)</f>
      </c>
      <c r="O75">
        <f>(I75*21)/100</f>
      </c>
      <c t="s">
        <v>28</v>
      </c>
    </row>
    <row r="76" spans="1:5" ht="12.75">
      <c r="A76" s="37" t="s">
        <v>56</v>
      </c>
      <c r="E76" s="38" t="s">
        <v>7992</v>
      </c>
    </row>
    <row r="77" spans="1:5" ht="12.75">
      <c r="A77" s="39" t="s">
        <v>57</v>
      </c>
      <c r="E77" s="40" t="s">
        <v>53</v>
      </c>
    </row>
    <row r="78" spans="1:5" ht="12.75">
      <c r="A78" t="s">
        <v>58</v>
      </c>
      <c r="E78" s="38" t="s">
        <v>53</v>
      </c>
    </row>
    <row r="79" spans="1:16" ht="12.75">
      <c r="A79" s="26" t="s">
        <v>51</v>
      </c>
      <c s="31" t="s">
        <v>567</v>
      </c>
      <c s="31" t="s">
        <v>5930</v>
      </c>
      <c s="26" t="s">
        <v>53</v>
      </c>
      <c s="32" t="s">
        <v>7993</v>
      </c>
      <c s="33" t="s">
        <v>892</v>
      </c>
      <c s="34">
        <v>1</v>
      </c>
      <c s="35">
        <v>0</v>
      </c>
      <c s="36">
        <f>ROUND(ROUND(H79,2)*ROUND(G79,3),2)</f>
      </c>
      <c r="O79">
        <f>(I79*21)/100</f>
      </c>
      <c t="s">
        <v>28</v>
      </c>
    </row>
    <row r="80" spans="1:5" ht="12.75">
      <c r="A80" s="37" t="s">
        <v>56</v>
      </c>
      <c r="E80" s="38" t="s">
        <v>7993</v>
      </c>
    </row>
    <row r="81" spans="1:5" ht="12.75">
      <c r="A81" s="39" t="s">
        <v>57</v>
      </c>
      <c r="E81" s="40" t="s">
        <v>53</v>
      </c>
    </row>
    <row r="82" spans="1:5" ht="12.75">
      <c r="A82" t="s">
        <v>58</v>
      </c>
      <c r="E82" s="38" t="s">
        <v>53</v>
      </c>
    </row>
    <row r="83" spans="1:16" ht="12.75">
      <c r="A83" s="26" t="s">
        <v>51</v>
      </c>
      <c s="31" t="s">
        <v>577</v>
      </c>
      <c s="31" t="s">
        <v>5669</v>
      </c>
      <c s="26" t="s">
        <v>53</v>
      </c>
      <c s="32" t="s">
        <v>7994</v>
      </c>
      <c s="33" t="s">
        <v>5942</v>
      </c>
      <c s="34">
        <v>1</v>
      </c>
      <c s="35">
        <v>0</v>
      </c>
      <c s="36">
        <f>ROUND(ROUND(H83,2)*ROUND(G83,3),2)</f>
      </c>
      <c r="O83">
        <f>(I83*21)/100</f>
      </c>
      <c t="s">
        <v>28</v>
      </c>
    </row>
    <row r="84" spans="1:5" ht="12.75">
      <c r="A84" s="37" t="s">
        <v>56</v>
      </c>
      <c r="E84" s="38" t="s">
        <v>7994</v>
      </c>
    </row>
    <row r="85" spans="1:5" ht="12.75">
      <c r="A85" s="39" t="s">
        <v>57</v>
      </c>
      <c r="E85" s="40" t="s">
        <v>53</v>
      </c>
    </row>
    <row r="86" spans="1:5" ht="12.75">
      <c r="A86" t="s">
        <v>58</v>
      </c>
      <c r="E86" s="38" t="s">
        <v>53</v>
      </c>
    </row>
    <row r="87" spans="1:16" ht="12.75">
      <c r="A87" s="26" t="s">
        <v>51</v>
      </c>
      <c s="31" t="s">
        <v>605</v>
      </c>
      <c s="31" t="s">
        <v>5933</v>
      </c>
      <c s="26" t="s">
        <v>53</v>
      </c>
      <c s="32" t="s">
        <v>5932</v>
      </c>
      <c s="33" t="s">
        <v>55</v>
      </c>
      <c s="34">
        <v>10</v>
      </c>
      <c s="35">
        <v>0</v>
      </c>
      <c s="36">
        <f>ROUND(ROUND(H87,2)*ROUND(G87,3),2)</f>
      </c>
      <c r="O87">
        <f>(I87*21)/100</f>
      </c>
      <c t="s">
        <v>28</v>
      </c>
    </row>
    <row r="88" spans="1:5" ht="12.75">
      <c r="A88" s="37" t="s">
        <v>56</v>
      </c>
      <c r="E88" s="38" t="s">
        <v>5932</v>
      </c>
    </row>
    <row r="89" spans="1:5" ht="12.75">
      <c r="A89" s="39" t="s">
        <v>57</v>
      </c>
      <c r="E89" s="40" t="s">
        <v>53</v>
      </c>
    </row>
    <row r="90" spans="1:5" ht="12.75">
      <c r="A90" t="s">
        <v>58</v>
      </c>
      <c r="E90" s="38" t="s">
        <v>53</v>
      </c>
    </row>
    <row r="91" spans="1:16" ht="12.75">
      <c r="A91" s="26" t="s">
        <v>51</v>
      </c>
      <c s="31" t="s">
        <v>613</v>
      </c>
      <c s="31" t="s">
        <v>7995</v>
      </c>
      <c s="26" t="s">
        <v>53</v>
      </c>
      <c s="32" t="s">
        <v>7996</v>
      </c>
      <c s="33" t="s">
        <v>892</v>
      </c>
      <c s="34">
        <v>1</v>
      </c>
      <c s="35">
        <v>0</v>
      </c>
      <c s="36">
        <f>ROUND(ROUND(H91,2)*ROUND(G91,3),2)</f>
      </c>
      <c r="O91">
        <f>(I91*21)/100</f>
      </c>
      <c t="s">
        <v>28</v>
      </c>
    </row>
    <row r="92" spans="1:5" ht="12.75">
      <c r="A92" s="37" t="s">
        <v>56</v>
      </c>
      <c r="E92" s="38" t="s">
        <v>7996</v>
      </c>
    </row>
    <row r="93" spans="1:5" ht="12.75">
      <c r="A93" s="39" t="s">
        <v>57</v>
      </c>
      <c r="E93" s="40" t="s">
        <v>53</v>
      </c>
    </row>
    <row r="94" spans="1:5" ht="12.75">
      <c r="A94" t="s">
        <v>58</v>
      </c>
      <c r="E94" s="38" t="s">
        <v>53</v>
      </c>
    </row>
    <row r="95" spans="1:16" ht="12.75">
      <c r="A95" s="26" t="s">
        <v>51</v>
      </c>
      <c s="31" t="s">
        <v>779</v>
      </c>
      <c s="31" t="s">
        <v>5935</v>
      </c>
      <c s="26" t="s">
        <v>53</v>
      </c>
      <c s="32" t="s">
        <v>5934</v>
      </c>
      <c s="33" t="s">
        <v>55</v>
      </c>
      <c s="34">
        <v>10</v>
      </c>
      <c s="35">
        <v>0</v>
      </c>
      <c s="36">
        <f>ROUND(ROUND(H95,2)*ROUND(G95,3),2)</f>
      </c>
      <c r="O95">
        <f>(I95*21)/100</f>
      </c>
      <c t="s">
        <v>28</v>
      </c>
    </row>
    <row r="96" spans="1:5" ht="12.75">
      <c r="A96" s="37" t="s">
        <v>56</v>
      </c>
      <c r="E96" s="38" t="s">
        <v>5934</v>
      </c>
    </row>
    <row r="97" spans="1:5" ht="12.75">
      <c r="A97" s="39" t="s">
        <v>57</v>
      </c>
      <c r="E97" s="40" t="s">
        <v>53</v>
      </c>
    </row>
    <row r="98" spans="1:5" ht="12.75">
      <c r="A98" t="s">
        <v>58</v>
      </c>
      <c r="E98" s="38" t="s">
        <v>53</v>
      </c>
    </row>
    <row r="99" spans="1:16" ht="12.75">
      <c r="A99" s="26" t="s">
        <v>51</v>
      </c>
      <c s="31" t="s">
        <v>753</v>
      </c>
      <c s="31" t="s">
        <v>5937</v>
      </c>
      <c s="26" t="s">
        <v>53</v>
      </c>
      <c s="32" t="s">
        <v>7997</v>
      </c>
      <c s="33" t="s">
        <v>5942</v>
      </c>
      <c s="34">
        <v>1</v>
      </c>
      <c s="35">
        <v>0</v>
      </c>
      <c s="36">
        <f>ROUND(ROUND(H99,2)*ROUND(G99,3),2)</f>
      </c>
      <c r="O99">
        <f>(I99*21)/100</f>
      </c>
      <c t="s">
        <v>28</v>
      </c>
    </row>
    <row r="100" spans="1:5" ht="12.75">
      <c r="A100" s="37" t="s">
        <v>56</v>
      </c>
      <c r="E100" s="38" t="s">
        <v>7997</v>
      </c>
    </row>
    <row r="101" spans="1:5" ht="12.75">
      <c r="A101" s="39" t="s">
        <v>57</v>
      </c>
      <c r="E101" s="40" t="s">
        <v>53</v>
      </c>
    </row>
    <row r="102" spans="1:5" ht="12.75">
      <c r="A102" t="s">
        <v>58</v>
      </c>
      <c r="E102" s="38" t="s">
        <v>53</v>
      </c>
    </row>
    <row r="103" spans="1:16" ht="12.75">
      <c r="A103" s="26" t="s">
        <v>51</v>
      </c>
      <c s="31" t="s">
        <v>6686</v>
      </c>
      <c s="31" t="s">
        <v>5999</v>
      </c>
      <c s="26" t="s">
        <v>53</v>
      </c>
      <c s="32" t="s">
        <v>5944</v>
      </c>
      <c s="33" t="s">
        <v>5942</v>
      </c>
      <c s="34">
        <v>1</v>
      </c>
      <c s="35">
        <v>0</v>
      </c>
      <c s="36">
        <f>ROUND(ROUND(H103,2)*ROUND(G103,3),2)</f>
      </c>
      <c r="O103">
        <f>(I103*21)/100</f>
      </c>
      <c t="s">
        <v>28</v>
      </c>
    </row>
    <row r="104" spans="1:5" ht="12.75">
      <c r="A104" s="37" t="s">
        <v>56</v>
      </c>
      <c r="E104" s="38" t="s">
        <v>5944</v>
      </c>
    </row>
    <row r="105" spans="1:5" ht="12.75">
      <c r="A105" s="39" t="s">
        <v>57</v>
      </c>
      <c r="E105" s="40" t="s">
        <v>53</v>
      </c>
    </row>
    <row r="106" spans="1:5" ht="12.75">
      <c r="A106" t="s">
        <v>58</v>
      </c>
      <c r="E106" s="38" t="s">
        <v>53</v>
      </c>
    </row>
    <row r="107" spans="1:16" ht="12.75">
      <c r="A107" s="26" t="s">
        <v>51</v>
      </c>
      <c s="31" t="s">
        <v>6741</v>
      </c>
      <c s="31" t="s">
        <v>5939</v>
      </c>
      <c s="26" t="s">
        <v>53</v>
      </c>
      <c s="32" t="s">
        <v>5940</v>
      </c>
      <c s="33" t="s">
        <v>55</v>
      </c>
      <c s="34">
        <v>10</v>
      </c>
      <c s="35">
        <v>0</v>
      </c>
      <c s="36">
        <f>ROUND(ROUND(H107,2)*ROUND(G107,3),2)</f>
      </c>
      <c r="O107">
        <f>(I107*21)/100</f>
      </c>
      <c t="s">
        <v>28</v>
      </c>
    </row>
    <row r="108" spans="1:5" ht="12.75">
      <c r="A108" s="37" t="s">
        <v>56</v>
      </c>
      <c r="E108" s="38" t="s">
        <v>5940</v>
      </c>
    </row>
    <row r="109" spans="1:5" ht="12.75">
      <c r="A109" s="39" t="s">
        <v>57</v>
      </c>
      <c r="E109" s="40" t="s">
        <v>53</v>
      </c>
    </row>
    <row r="110" spans="1:5" ht="12.75">
      <c r="A110" t="s">
        <v>58</v>
      </c>
      <c r="E110" s="38" t="s">
        <v>53</v>
      </c>
    </row>
    <row r="111" spans="1:16" ht="12.75">
      <c r="A111" s="26" t="s">
        <v>51</v>
      </c>
      <c s="31" t="s">
        <v>6745</v>
      </c>
      <c s="31" t="s">
        <v>5943</v>
      </c>
      <c s="26" t="s">
        <v>53</v>
      </c>
      <c s="32" t="s">
        <v>7998</v>
      </c>
      <c s="33" t="s">
        <v>892</v>
      </c>
      <c s="34">
        <v>8</v>
      </c>
      <c s="35">
        <v>0</v>
      </c>
      <c s="36">
        <f>ROUND(ROUND(H111,2)*ROUND(G111,3),2)</f>
      </c>
      <c r="O111">
        <f>(I111*21)/100</f>
      </c>
      <c t="s">
        <v>28</v>
      </c>
    </row>
    <row r="112" spans="1:5" ht="12.75">
      <c r="A112" s="37" t="s">
        <v>56</v>
      </c>
      <c r="E112" s="38" t="s">
        <v>7998</v>
      </c>
    </row>
    <row r="113" spans="1:5" ht="12.75">
      <c r="A113" s="39" t="s">
        <v>57</v>
      </c>
      <c r="E113" s="40" t="s">
        <v>53</v>
      </c>
    </row>
    <row r="114" spans="1:5" ht="12.75">
      <c r="A114" t="s">
        <v>58</v>
      </c>
      <c r="E114" s="38" t="s">
        <v>53</v>
      </c>
    </row>
    <row r="115" spans="1:16" ht="12.75">
      <c r="A115" s="26" t="s">
        <v>51</v>
      </c>
      <c s="31" t="s">
        <v>6749</v>
      </c>
      <c s="31" t="s">
        <v>5947</v>
      </c>
      <c s="26" t="s">
        <v>53</v>
      </c>
      <c s="32" t="s">
        <v>7999</v>
      </c>
      <c s="33" t="s">
        <v>892</v>
      </c>
      <c s="34">
        <v>1</v>
      </c>
      <c s="35">
        <v>0</v>
      </c>
      <c s="36">
        <f>ROUND(ROUND(H115,2)*ROUND(G115,3),2)</f>
      </c>
      <c r="O115">
        <f>(I115*21)/100</f>
      </c>
      <c t="s">
        <v>28</v>
      </c>
    </row>
    <row r="116" spans="1:5" ht="12.75">
      <c r="A116" s="37" t="s">
        <v>56</v>
      </c>
      <c r="E116" s="38" t="s">
        <v>7999</v>
      </c>
    </row>
    <row r="117" spans="1:5" ht="12.75">
      <c r="A117" s="39" t="s">
        <v>57</v>
      </c>
      <c r="E117" s="40" t="s">
        <v>53</v>
      </c>
    </row>
    <row r="118" spans="1:5" ht="12.75">
      <c r="A118" t="s">
        <v>58</v>
      </c>
      <c r="E118" s="38" t="s">
        <v>53</v>
      </c>
    </row>
    <row r="119" spans="1:16" ht="12.75">
      <c r="A119" s="26" t="s">
        <v>51</v>
      </c>
      <c s="31" t="s">
        <v>6756</v>
      </c>
      <c s="31" t="s">
        <v>5947</v>
      </c>
      <c s="26" t="s">
        <v>34</v>
      </c>
      <c s="32" t="s">
        <v>8000</v>
      </c>
      <c s="33" t="s">
        <v>892</v>
      </c>
      <c s="34">
        <v>1</v>
      </c>
      <c s="35">
        <v>0</v>
      </c>
      <c s="36">
        <f>ROUND(ROUND(H119,2)*ROUND(G119,3),2)</f>
      </c>
      <c r="O119">
        <f>(I119*21)/100</f>
      </c>
      <c t="s">
        <v>28</v>
      </c>
    </row>
    <row r="120" spans="1:5" ht="12.75">
      <c r="A120" s="37" t="s">
        <v>56</v>
      </c>
      <c r="E120" s="38" t="s">
        <v>8000</v>
      </c>
    </row>
    <row r="121" spans="1:5" ht="12.75">
      <c r="A121" s="39" t="s">
        <v>57</v>
      </c>
      <c r="E121" s="40" t="s">
        <v>53</v>
      </c>
    </row>
    <row r="122" spans="1:5" ht="12.75">
      <c r="A122" t="s">
        <v>58</v>
      </c>
      <c r="E122" s="38" t="s">
        <v>53</v>
      </c>
    </row>
    <row r="123" spans="1:18" ht="12.75" customHeight="1">
      <c r="A123" s="6" t="s">
        <v>48</v>
      </c>
      <c s="6"/>
      <c s="44" t="s">
        <v>7390</v>
      </c>
      <c s="6"/>
      <c s="29" t="s">
        <v>8001</v>
      </c>
      <c s="6"/>
      <c s="6"/>
      <c s="6"/>
      <c s="46">
        <f>0+Q123</f>
      </c>
      <c r="O123">
        <f>0+R123</f>
      </c>
      <c r="Q123">
        <f>0+I124+I128+I132+I136+I140+I144+I148+I152</f>
      </c>
      <c>
        <f>0+O124+O128+O132+O136+O140+O144+O148+O152</f>
      </c>
    </row>
    <row r="124" spans="1:16" ht="12.75">
      <c r="A124" s="26" t="s">
        <v>51</v>
      </c>
      <c s="31" t="s">
        <v>99</v>
      </c>
      <c s="31" t="s">
        <v>8002</v>
      </c>
      <c s="26" t="s">
        <v>53</v>
      </c>
      <c s="32" t="s">
        <v>8003</v>
      </c>
      <c s="33" t="s">
        <v>892</v>
      </c>
      <c s="34">
        <v>1</v>
      </c>
      <c s="35">
        <v>0</v>
      </c>
      <c s="36">
        <f>ROUND(ROUND(H124,2)*ROUND(G124,3),2)</f>
      </c>
      <c r="O124">
        <f>(I124*21)/100</f>
      </c>
      <c t="s">
        <v>28</v>
      </c>
    </row>
    <row r="125" spans="1:5" ht="12.75">
      <c r="A125" s="37" t="s">
        <v>56</v>
      </c>
      <c r="E125" s="38" t="s">
        <v>8003</v>
      </c>
    </row>
    <row r="126" spans="1:5" ht="12.75">
      <c r="A126" s="39" t="s">
        <v>57</v>
      </c>
      <c r="E126" s="40" t="s">
        <v>53</v>
      </c>
    </row>
    <row r="127" spans="1:5" ht="12.75">
      <c r="A127" t="s">
        <v>58</v>
      </c>
      <c r="E127" s="38" t="s">
        <v>53</v>
      </c>
    </row>
    <row r="128" spans="1:16" ht="12.75">
      <c r="A128" s="26" t="s">
        <v>51</v>
      </c>
      <c s="31" t="s">
        <v>190</v>
      </c>
      <c s="31" t="s">
        <v>8004</v>
      </c>
      <c s="26" t="s">
        <v>53</v>
      </c>
      <c s="32" t="s">
        <v>8005</v>
      </c>
      <c s="33" t="s">
        <v>892</v>
      </c>
      <c s="34">
        <v>1</v>
      </c>
      <c s="35">
        <v>0</v>
      </c>
      <c s="36">
        <f>ROUND(ROUND(H128,2)*ROUND(G128,3),2)</f>
      </c>
      <c r="O128">
        <f>(I128*21)/100</f>
      </c>
      <c t="s">
        <v>28</v>
      </c>
    </row>
    <row r="129" spans="1:5" ht="12.75">
      <c r="A129" s="37" t="s">
        <v>56</v>
      </c>
      <c r="E129" s="38" t="s">
        <v>8005</v>
      </c>
    </row>
    <row r="130" spans="1:5" ht="12.75">
      <c r="A130" s="39" t="s">
        <v>57</v>
      </c>
      <c r="E130" s="40" t="s">
        <v>53</v>
      </c>
    </row>
    <row r="131" spans="1:5" ht="12.75">
      <c r="A131" t="s">
        <v>58</v>
      </c>
      <c r="E131" s="38" t="s">
        <v>53</v>
      </c>
    </row>
    <row r="132" spans="1:16" ht="12.75">
      <c r="A132" s="26" t="s">
        <v>51</v>
      </c>
      <c s="31" t="s">
        <v>194</v>
      </c>
      <c s="31" t="s">
        <v>8004</v>
      </c>
      <c s="26" t="s">
        <v>34</v>
      </c>
      <c s="32" t="s">
        <v>8005</v>
      </c>
      <c s="33" t="s">
        <v>892</v>
      </c>
      <c s="34">
        <v>1</v>
      </c>
      <c s="35">
        <v>0</v>
      </c>
      <c s="36">
        <f>ROUND(ROUND(H132,2)*ROUND(G132,3),2)</f>
      </c>
      <c r="O132">
        <f>(I132*21)/100</f>
      </c>
      <c t="s">
        <v>28</v>
      </c>
    </row>
    <row r="133" spans="1:5" ht="12.75">
      <c r="A133" s="37" t="s">
        <v>56</v>
      </c>
      <c r="E133" s="38" t="s">
        <v>8005</v>
      </c>
    </row>
    <row r="134" spans="1:5" ht="12.75">
      <c r="A134" s="39" t="s">
        <v>57</v>
      </c>
      <c r="E134" s="40" t="s">
        <v>53</v>
      </c>
    </row>
    <row r="135" spans="1:5" ht="12.75">
      <c r="A135" t="s">
        <v>58</v>
      </c>
      <c r="E135" s="38" t="s">
        <v>53</v>
      </c>
    </row>
    <row r="136" spans="1:16" ht="12.75">
      <c r="A136" s="26" t="s">
        <v>51</v>
      </c>
      <c s="31" t="s">
        <v>306</v>
      </c>
      <c s="31" t="s">
        <v>8006</v>
      </c>
      <c s="26" t="s">
        <v>53</v>
      </c>
      <c s="32" t="s">
        <v>8007</v>
      </c>
      <c s="33" t="s">
        <v>892</v>
      </c>
      <c s="34">
        <v>1</v>
      </c>
      <c s="35">
        <v>0</v>
      </c>
      <c s="36">
        <f>ROUND(ROUND(H136,2)*ROUND(G136,3),2)</f>
      </c>
      <c r="O136">
        <f>(I136*21)/100</f>
      </c>
      <c t="s">
        <v>28</v>
      </c>
    </row>
    <row r="137" spans="1:5" ht="12.75">
      <c r="A137" s="37" t="s">
        <v>56</v>
      </c>
      <c r="E137" s="38" t="s">
        <v>8007</v>
      </c>
    </row>
    <row r="138" spans="1:5" ht="12.75">
      <c r="A138" s="39" t="s">
        <v>57</v>
      </c>
      <c r="E138" s="40" t="s">
        <v>53</v>
      </c>
    </row>
    <row r="139" spans="1:5" ht="12.75">
      <c r="A139" t="s">
        <v>58</v>
      </c>
      <c r="E139" s="38" t="s">
        <v>53</v>
      </c>
    </row>
    <row r="140" spans="1:16" ht="12.75">
      <c r="A140" s="26" t="s">
        <v>51</v>
      </c>
      <c s="31" t="s">
        <v>721</v>
      </c>
      <c s="31" t="s">
        <v>7437</v>
      </c>
      <c s="26" t="s">
        <v>53</v>
      </c>
      <c s="32" t="s">
        <v>8008</v>
      </c>
      <c s="33" t="s">
        <v>892</v>
      </c>
      <c s="34">
        <v>1</v>
      </c>
      <c s="35">
        <v>0</v>
      </c>
      <c s="36">
        <f>ROUND(ROUND(H140,2)*ROUND(G140,3),2)</f>
      </c>
      <c r="O140">
        <f>(I140*21)/100</f>
      </c>
      <c t="s">
        <v>28</v>
      </c>
    </row>
    <row r="141" spans="1:5" ht="12.75">
      <c r="A141" s="37" t="s">
        <v>56</v>
      </c>
      <c r="E141" s="38" t="s">
        <v>8008</v>
      </c>
    </row>
    <row r="142" spans="1:5" ht="12.75">
      <c r="A142" s="39" t="s">
        <v>57</v>
      </c>
      <c r="E142" s="40" t="s">
        <v>53</v>
      </c>
    </row>
    <row r="143" spans="1:5" ht="12.75">
      <c r="A143" t="s">
        <v>58</v>
      </c>
      <c r="E143" s="38" t="s">
        <v>53</v>
      </c>
    </row>
    <row r="144" spans="1:16" ht="12.75">
      <c r="A144" s="26" t="s">
        <v>51</v>
      </c>
      <c s="31" t="s">
        <v>573</v>
      </c>
      <c s="31" t="s">
        <v>7441</v>
      </c>
      <c s="26" t="s">
        <v>53</v>
      </c>
      <c s="32" t="s">
        <v>8009</v>
      </c>
      <c s="33" t="s">
        <v>892</v>
      </c>
      <c s="34">
        <v>1</v>
      </c>
      <c s="35">
        <v>0</v>
      </c>
      <c s="36">
        <f>ROUND(ROUND(H144,2)*ROUND(G144,3),2)</f>
      </c>
      <c r="O144">
        <f>(I144*21)/100</f>
      </c>
      <c t="s">
        <v>28</v>
      </c>
    </row>
    <row r="145" spans="1:5" ht="12.75">
      <c r="A145" s="37" t="s">
        <v>56</v>
      </c>
      <c r="E145" s="38" t="s">
        <v>8009</v>
      </c>
    </row>
    <row r="146" spans="1:5" ht="12.75">
      <c r="A146" s="39" t="s">
        <v>57</v>
      </c>
      <c r="E146" s="40" t="s">
        <v>53</v>
      </c>
    </row>
    <row r="147" spans="1:5" ht="12.75">
      <c r="A147" t="s">
        <v>58</v>
      </c>
      <c r="E147" s="38" t="s">
        <v>53</v>
      </c>
    </row>
    <row r="148" spans="1:16" ht="12.75">
      <c r="A148" s="26" t="s">
        <v>51</v>
      </c>
      <c s="31" t="s">
        <v>575</v>
      </c>
      <c s="31" t="s">
        <v>7443</v>
      </c>
      <c s="26" t="s">
        <v>53</v>
      </c>
      <c s="32" t="s">
        <v>8010</v>
      </c>
      <c s="33" t="s">
        <v>892</v>
      </c>
      <c s="34">
        <v>1</v>
      </c>
      <c s="35">
        <v>0</v>
      </c>
      <c s="36">
        <f>ROUND(ROUND(H148,2)*ROUND(G148,3),2)</f>
      </c>
      <c r="O148">
        <f>(I148*21)/100</f>
      </c>
      <c t="s">
        <v>28</v>
      </c>
    </row>
    <row r="149" spans="1:5" ht="12.75">
      <c r="A149" s="37" t="s">
        <v>56</v>
      </c>
      <c r="E149" s="38" t="s">
        <v>8010</v>
      </c>
    </row>
    <row r="150" spans="1:5" ht="12.75">
      <c r="A150" s="39" t="s">
        <v>57</v>
      </c>
      <c r="E150" s="40" t="s">
        <v>53</v>
      </c>
    </row>
    <row r="151" spans="1:5" ht="12.75">
      <c r="A151" t="s">
        <v>58</v>
      </c>
      <c r="E151" s="38" t="s">
        <v>53</v>
      </c>
    </row>
    <row r="152" spans="1:16" ht="12.75">
      <c r="A152" s="26" t="s">
        <v>51</v>
      </c>
      <c s="31" t="s">
        <v>725</v>
      </c>
      <c s="31" t="s">
        <v>7445</v>
      </c>
      <c s="26" t="s">
        <v>53</v>
      </c>
      <c s="32" t="s">
        <v>8011</v>
      </c>
      <c s="33" t="s">
        <v>892</v>
      </c>
      <c s="34">
        <v>1</v>
      </c>
      <c s="35">
        <v>0</v>
      </c>
      <c s="36">
        <f>ROUND(ROUND(H152,2)*ROUND(G152,3),2)</f>
      </c>
      <c r="O152">
        <f>(I152*21)/100</f>
      </c>
      <c t="s">
        <v>28</v>
      </c>
    </row>
    <row r="153" spans="1:5" ht="12.75">
      <c r="A153" s="37" t="s">
        <v>56</v>
      </c>
      <c r="E153" s="38" t="s">
        <v>8011</v>
      </c>
    </row>
    <row r="154" spans="1:5" ht="12.75">
      <c r="A154" s="39" t="s">
        <v>57</v>
      </c>
      <c r="E154" s="40" t="s">
        <v>53</v>
      </c>
    </row>
    <row r="155" spans="1:5" ht="12.75">
      <c r="A155" t="s">
        <v>58</v>
      </c>
      <c r="E155" s="38" t="s">
        <v>53</v>
      </c>
    </row>
    <row r="156" spans="1:18" ht="12.75" customHeight="1">
      <c r="A156" s="6" t="s">
        <v>48</v>
      </c>
      <c s="6"/>
      <c s="44" t="s">
        <v>7393</v>
      </c>
      <c s="6"/>
      <c s="29" t="s">
        <v>8012</v>
      </c>
      <c s="6"/>
      <c s="6"/>
      <c s="6"/>
      <c s="46">
        <f>0+Q156</f>
      </c>
      <c r="O156">
        <f>0+R156</f>
      </c>
      <c r="Q156">
        <f>0+I157+I161+I165+I169+I173+I177+I181+I185+I189+I193+I197+I201</f>
      </c>
      <c>
        <f>0+O157+O161+O165+O169+O173+O177+O181+O185+O189+O193+O197+O201</f>
      </c>
    </row>
    <row r="157" spans="1:16" ht="12.75">
      <c r="A157" s="26" t="s">
        <v>51</v>
      </c>
      <c s="31" t="s">
        <v>28</v>
      </c>
      <c s="31" t="s">
        <v>8013</v>
      </c>
      <c s="26" t="s">
        <v>53</v>
      </c>
      <c s="32" t="s">
        <v>8014</v>
      </c>
      <c s="33" t="s">
        <v>892</v>
      </c>
      <c s="34">
        <v>1</v>
      </c>
      <c s="35">
        <v>0</v>
      </c>
      <c s="36">
        <f>ROUND(ROUND(H157,2)*ROUND(G157,3),2)</f>
      </c>
      <c r="O157">
        <f>(I157*21)/100</f>
      </c>
      <c t="s">
        <v>28</v>
      </c>
    </row>
    <row r="158" spans="1:5" ht="12.75">
      <c r="A158" s="37" t="s">
        <v>56</v>
      </c>
      <c r="E158" s="38" t="s">
        <v>8014</v>
      </c>
    </row>
    <row r="159" spans="1:5" ht="12.75">
      <c r="A159" s="39" t="s">
        <v>57</v>
      </c>
      <c r="E159" s="40" t="s">
        <v>53</v>
      </c>
    </row>
    <row r="160" spans="1:5" ht="12.75">
      <c r="A160" t="s">
        <v>58</v>
      </c>
      <c r="E160" s="38" t="s">
        <v>53</v>
      </c>
    </row>
    <row r="161" spans="1:16" ht="12.75">
      <c r="A161" s="26" t="s">
        <v>51</v>
      </c>
      <c s="31" t="s">
        <v>46</v>
      </c>
      <c s="31" t="s">
        <v>8015</v>
      </c>
      <c s="26" t="s">
        <v>53</v>
      </c>
      <c s="32" t="s">
        <v>8016</v>
      </c>
      <c s="33" t="s">
        <v>892</v>
      </c>
      <c s="34">
        <v>1</v>
      </c>
      <c s="35">
        <v>0</v>
      </c>
      <c s="36">
        <f>ROUND(ROUND(H161,2)*ROUND(G161,3),2)</f>
      </c>
      <c r="O161">
        <f>(I161*21)/100</f>
      </c>
      <c t="s">
        <v>28</v>
      </c>
    </row>
    <row r="162" spans="1:5" ht="12.75">
      <c r="A162" s="37" t="s">
        <v>56</v>
      </c>
      <c r="E162" s="38" t="s">
        <v>8016</v>
      </c>
    </row>
    <row r="163" spans="1:5" ht="12.75">
      <c r="A163" s="39" t="s">
        <v>57</v>
      </c>
      <c r="E163" s="40" t="s">
        <v>53</v>
      </c>
    </row>
    <row r="164" spans="1:5" ht="12.75">
      <c r="A164" t="s">
        <v>58</v>
      </c>
      <c r="E164" s="38" t="s">
        <v>53</v>
      </c>
    </row>
    <row r="165" spans="1:16" ht="12.75">
      <c r="A165" s="26" t="s">
        <v>51</v>
      </c>
      <c s="31" t="s">
        <v>103</v>
      </c>
      <c s="31" t="s">
        <v>8017</v>
      </c>
      <c s="26" t="s">
        <v>53</v>
      </c>
      <c s="32" t="s">
        <v>8018</v>
      </c>
      <c s="33" t="s">
        <v>892</v>
      </c>
      <c s="34">
        <v>8</v>
      </c>
      <c s="35">
        <v>0</v>
      </c>
      <c s="36">
        <f>ROUND(ROUND(H165,2)*ROUND(G165,3),2)</f>
      </c>
      <c r="O165">
        <f>(I165*21)/100</f>
      </c>
      <c t="s">
        <v>28</v>
      </c>
    </row>
    <row r="166" spans="1:5" ht="12.75">
      <c r="A166" s="37" t="s">
        <v>56</v>
      </c>
      <c r="E166" s="38" t="s">
        <v>8018</v>
      </c>
    </row>
    <row r="167" spans="1:5" ht="12.75">
      <c r="A167" s="39" t="s">
        <v>57</v>
      </c>
      <c r="E167" s="40" t="s">
        <v>53</v>
      </c>
    </row>
    <row r="168" spans="1:5" ht="12.75">
      <c r="A168" t="s">
        <v>58</v>
      </c>
      <c r="E168" s="38" t="s">
        <v>53</v>
      </c>
    </row>
    <row r="169" spans="1:16" ht="12.75">
      <c r="A169" s="26" t="s">
        <v>51</v>
      </c>
      <c s="31" t="s">
        <v>294</v>
      </c>
      <c s="31" t="s">
        <v>8019</v>
      </c>
      <c s="26" t="s">
        <v>53</v>
      </c>
      <c s="32" t="s">
        <v>8020</v>
      </c>
      <c s="33" t="s">
        <v>892</v>
      </c>
      <c s="34">
        <v>2</v>
      </c>
      <c s="35">
        <v>0</v>
      </c>
      <c s="36">
        <f>ROUND(ROUND(H169,2)*ROUND(G169,3),2)</f>
      </c>
      <c r="O169">
        <f>(I169*21)/100</f>
      </c>
      <c t="s">
        <v>28</v>
      </c>
    </row>
    <row r="170" spans="1:5" ht="12.75">
      <c r="A170" s="37" t="s">
        <v>56</v>
      </c>
      <c r="E170" s="38" t="s">
        <v>8020</v>
      </c>
    </row>
    <row r="171" spans="1:5" ht="12.75">
      <c r="A171" s="39" t="s">
        <v>57</v>
      </c>
      <c r="E171" s="40" t="s">
        <v>53</v>
      </c>
    </row>
    <row r="172" spans="1:5" ht="12.75">
      <c r="A172" t="s">
        <v>58</v>
      </c>
      <c r="E172" s="38" t="s">
        <v>53</v>
      </c>
    </row>
    <row r="173" spans="1:16" ht="12.75">
      <c r="A173" s="26" t="s">
        <v>51</v>
      </c>
      <c s="31" t="s">
        <v>174</v>
      </c>
      <c s="31" t="s">
        <v>8021</v>
      </c>
      <c s="26" t="s">
        <v>53</v>
      </c>
      <c s="32" t="s">
        <v>8022</v>
      </c>
      <c s="33" t="s">
        <v>892</v>
      </c>
      <c s="34">
        <v>1</v>
      </c>
      <c s="35">
        <v>0</v>
      </c>
      <c s="36">
        <f>ROUND(ROUND(H173,2)*ROUND(G173,3),2)</f>
      </c>
      <c r="O173">
        <f>(I173*21)/100</f>
      </c>
      <c t="s">
        <v>28</v>
      </c>
    </row>
    <row r="174" spans="1:5" ht="12.75">
      <c r="A174" s="37" t="s">
        <v>56</v>
      </c>
      <c r="E174" s="38" t="s">
        <v>8022</v>
      </c>
    </row>
    <row r="175" spans="1:5" ht="12.75">
      <c r="A175" s="39" t="s">
        <v>57</v>
      </c>
      <c r="E175" s="40" t="s">
        <v>53</v>
      </c>
    </row>
    <row r="176" spans="1:5" ht="12.75">
      <c r="A176" t="s">
        <v>58</v>
      </c>
      <c r="E176" s="38" t="s">
        <v>53</v>
      </c>
    </row>
    <row r="177" spans="1:16" ht="12.75">
      <c r="A177" s="26" t="s">
        <v>51</v>
      </c>
      <c s="31" t="s">
        <v>234</v>
      </c>
      <c s="31" t="s">
        <v>8023</v>
      </c>
      <c s="26" t="s">
        <v>53</v>
      </c>
      <c s="32" t="s">
        <v>8024</v>
      </c>
      <c s="33" t="s">
        <v>892</v>
      </c>
      <c s="34">
        <v>2</v>
      </c>
      <c s="35">
        <v>0</v>
      </c>
      <c s="36">
        <f>ROUND(ROUND(H177,2)*ROUND(G177,3),2)</f>
      </c>
      <c r="O177">
        <f>(I177*21)/100</f>
      </c>
      <c t="s">
        <v>28</v>
      </c>
    </row>
    <row r="178" spans="1:5" ht="12.75">
      <c r="A178" s="37" t="s">
        <v>56</v>
      </c>
      <c r="E178" s="38" t="s">
        <v>8024</v>
      </c>
    </row>
    <row r="179" spans="1:5" ht="12.75">
      <c r="A179" s="39" t="s">
        <v>57</v>
      </c>
      <c r="E179" s="40" t="s">
        <v>53</v>
      </c>
    </row>
    <row r="180" spans="1:5" ht="12.75">
      <c r="A180" t="s">
        <v>58</v>
      </c>
      <c r="E180" s="38" t="s">
        <v>53</v>
      </c>
    </row>
    <row r="181" spans="1:16" ht="12.75">
      <c r="A181" s="26" t="s">
        <v>51</v>
      </c>
      <c s="31" t="s">
        <v>258</v>
      </c>
      <c s="31" t="s">
        <v>8025</v>
      </c>
      <c s="26" t="s">
        <v>53</v>
      </c>
      <c s="32" t="s">
        <v>8026</v>
      </c>
      <c s="33" t="s">
        <v>892</v>
      </c>
      <c s="34">
        <v>1</v>
      </c>
      <c s="35">
        <v>0</v>
      </c>
      <c s="36">
        <f>ROUND(ROUND(H181,2)*ROUND(G181,3),2)</f>
      </c>
      <c r="O181">
        <f>(I181*21)/100</f>
      </c>
      <c t="s">
        <v>28</v>
      </c>
    </row>
    <row r="182" spans="1:5" ht="12.75">
      <c r="A182" s="37" t="s">
        <v>56</v>
      </c>
      <c r="E182" s="38" t="s">
        <v>8026</v>
      </c>
    </row>
    <row r="183" spans="1:5" ht="12.75">
      <c r="A183" s="39" t="s">
        <v>57</v>
      </c>
      <c r="E183" s="40" t="s">
        <v>53</v>
      </c>
    </row>
    <row r="184" spans="1:5" ht="12.75">
      <c r="A184" t="s">
        <v>58</v>
      </c>
      <c r="E184" s="38" t="s">
        <v>53</v>
      </c>
    </row>
    <row r="185" spans="1:16" ht="12.75">
      <c r="A185" s="26" t="s">
        <v>51</v>
      </c>
      <c s="31" t="s">
        <v>547</v>
      </c>
      <c s="31" t="s">
        <v>5958</v>
      </c>
      <c s="26" t="s">
        <v>53</v>
      </c>
      <c s="32" t="s">
        <v>8027</v>
      </c>
      <c s="33" t="s">
        <v>892</v>
      </c>
      <c s="34">
        <v>8</v>
      </c>
      <c s="35">
        <v>0</v>
      </c>
      <c s="36">
        <f>ROUND(ROUND(H185,2)*ROUND(G185,3),2)</f>
      </c>
      <c r="O185">
        <f>(I185*21)/100</f>
      </c>
      <c t="s">
        <v>28</v>
      </c>
    </row>
    <row r="186" spans="1:5" ht="12.75">
      <c r="A186" s="37" t="s">
        <v>56</v>
      </c>
      <c r="E186" s="38" t="s">
        <v>8027</v>
      </c>
    </row>
    <row r="187" spans="1:5" ht="12.75">
      <c r="A187" s="39" t="s">
        <v>57</v>
      </c>
      <c r="E187" s="40" t="s">
        <v>53</v>
      </c>
    </row>
    <row r="188" spans="1:5" ht="12.75">
      <c r="A188" t="s">
        <v>58</v>
      </c>
      <c r="E188" s="38" t="s">
        <v>53</v>
      </c>
    </row>
    <row r="189" spans="1:16" ht="12.75">
      <c r="A189" s="26" t="s">
        <v>51</v>
      </c>
      <c s="31" t="s">
        <v>581</v>
      </c>
      <c s="31" t="s">
        <v>7449</v>
      </c>
      <c s="26" t="s">
        <v>53</v>
      </c>
      <c s="32" t="s">
        <v>8028</v>
      </c>
      <c s="33" t="s">
        <v>892</v>
      </c>
      <c s="34">
        <v>1</v>
      </c>
      <c s="35">
        <v>0</v>
      </c>
      <c s="36">
        <f>ROUND(ROUND(H189,2)*ROUND(G189,3),2)</f>
      </c>
      <c r="O189">
        <f>(I189*21)/100</f>
      </c>
      <c t="s">
        <v>28</v>
      </c>
    </row>
    <row r="190" spans="1:5" ht="12.75">
      <c r="A190" s="37" t="s">
        <v>56</v>
      </c>
      <c r="E190" s="38" t="s">
        <v>8028</v>
      </c>
    </row>
    <row r="191" spans="1:5" ht="12.75">
      <c r="A191" s="39" t="s">
        <v>57</v>
      </c>
      <c r="E191" s="40" t="s">
        <v>53</v>
      </c>
    </row>
    <row r="192" spans="1:5" ht="12.75">
      <c r="A192" t="s">
        <v>58</v>
      </c>
      <c r="E192" s="38" t="s">
        <v>53</v>
      </c>
    </row>
    <row r="193" spans="1:16" ht="12.75">
      <c r="A193" s="26" t="s">
        <v>51</v>
      </c>
      <c s="31" t="s">
        <v>585</v>
      </c>
      <c s="31" t="s">
        <v>7450</v>
      </c>
      <c s="26" t="s">
        <v>53</v>
      </c>
      <c s="32" t="s">
        <v>8029</v>
      </c>
      <c s="33" t="s">
        <v>892</v>
      </c>
      <c s="34">
        <v>2</v>
      </c>
      <c s="35">
        <v>0</v>
      </c>
      <c s="36">
        <f>ROUND(ROUND(H193,2)*ROUND(G193,3),2)</f>
      </c>
      <c r="O193">
        <f>(I193*21)/100</f>
      </c>
      <c t="s">
        <v>28</v>
      </c>
    </row>
    <row r="194" spans="1:5" ht="12.75">
      <c r="A194" s="37" t="s">
        <v>56</v>
      </c>
      <c r="E194" s="38" t="s">
        <v>8029</v>
      </c>
    </row>
    <row r="195" spans="1:5" ht="12.75">
      <c r="A195" s="39" t="s">
        <v>57</v>
      </c>
      <c r="E195" s="40" t="s">
        <v>53</v>
      </c>
    </row>
    <row r="196" spans="1:5" ht="12.75">
      <c r="A196" t="s">
        <v>58</v>
      </c>
      <c r="E196" s="38" t="s">
        <v>53</v>
      </c>
    </row>
    <row r="197" spans="1:16" ht="12.75">
      <c r="A197" s="26" t="s">
        <v>51</v>
      </c>
      <c s="31" t="s">
        <v>587</v>
      </c>
      <c s="31" t="s">
        <v>7457</v>
      </c>
      <c s="26" t="s">
        <v>53</v>
      </c>
      <c s="32" t="s">
        <v>8030</v>
      </c>
      <c s="33" t="s">
        <v>892</v>
      </c>
      <c s="34">
        <v>1</v>
      </c>
      <c s="35">
        <v>0</v>
      </c>
      <c s="36">
        <f>ROUND(ROUND(H197,2)*ROUND(G197,3),2)</f>
      </c>
      <c r="O197">
        <f>(I197*21)/100</f>
      </c>
      <c t="s">
        <v>28</v>
      </c>
    </row>
    <row r="198" spans="1:5" ht="12.75">
      <c r="A198" s="37" t="s">
        <v>56</v>
      </c>
      <c r="E198" s="38" t="s">
        <v>8030</v>
      </c>
    </row>
    <row r="199" spans="1:5" ht="12.75">
      <c r="A199" s="39" t="s">
        <v>57</v>
      </c>
      <c r="E199" s="40" t="s">
        <v>53</v>
      </c>
    </row>
    <row r="200" spans="1:5" ht="12.75">
      <c r="A200" t="s">
        <v>58</v>
      </c>
      <c r="E200" s="38" t="s">
        <v>53</v>
      </c>
    </row>
    <row r="201" spans="1:16" ht="12.75">
      <c r="A201" s="26" t="s">
        <v>51</v>
      </c>
      <c s="31" t="s">
        <v>589</v>
      </c>
      <c s="31" t="s">
        <v>7461</v>
      </c>
      <c s="26" t="s">
        <v>53</v>
      </c>
      <c s="32" t="s">
        <v>8031</v>
      </c>
      <c s="33" t="s">
        <v>892</v>
      </c>
      <c s="34">
        <v>2</v>
      </c>
      <c s="35">
        <v>0</v>
      </c>
      <c s="36">
        <f>ROUND(ROUND(H201,2)*ROUND(G201,3),2)</f>
      </c>
      <c r="O201">
        <f>(I201*21)/100</f>
      </c>
      <c t="s">
        <v>28</v>
      </c>
    </row>
    <row r="202" spans="1:5" ht="12.75">
      <c r="A202" s="37" t="s">
        <v>56</v>
      </c>
      <c r="E202" s="38" t="s">
        <v>8031</v>
      </c>
    </row>
    <row r="203" spans="1:5" ht="12.75">
      <c r="A203" s="39" t="s">
        <v>57</v>
      </c>
      <c r="E203" s="40" t="s">
        <v>53</v>
      </c>
    </row>
    <row r="204" spans="1:5" ht="12.75">
      <c r="A204" t="s">
        <v>58</v>
      </c>
      <c r="E204" s="38" t="s">
        <v>53</v>
      </c>
    </row>
    <row r="205" spans="1:18" ht="12.75" customHeight="1">
      <c r="A205" s="6" t="s">
        <v>48</v>
      </c>
      <c s="6"/>
      <c s="44" t="s">
        <v>7396</v>
      </c>
      <c s="6"/>
      <c s="29" t="s">
        <v>8032</v>
      </c>
      <c s="6"/>
      <c s="6"/>
      <c s="6"/>
      <c s="46">
        <f>0+Q205</f>
      </c>
      <c r="O205">
        <f>0+R205</f>
      </c>
      <c r="Q205">
        <f>0+I206+I210+I214+I218+I222+I226+I230+I234+I238+I242+I246</f>
      </c>
      <c>
        <f>0+O206+O210+O214+O218+O222+O226+O230+O234+O238+O242+O246</f>
      </c>
    </row>
    <row r="206" spans="1:16" ht="12.75">
      <c r="A206" s="26" t="s">
        <v>51</v>
      </c>
      <c s="31" t="s">
        <v>366</v>
      </c>
      <c s="31" t="s">
        <v>5925</v>
      </c>
      <c s="26" t="s">
        <v>53</v>
      </c>
      <c s="32" t="s">
        <v>5926</v>
      </c>
      <c s="33" t="s">
        <v>892</v>
      </c>
      <c s="34">
        <v>1</v>
      </c>
      <c s="35">
        <v>0</v>
      </c>
      <c s="36">
        <f>ROUND(ROUND(H206,2)*ROUND(G206,3),2)</f>
      </c>
      <c r="O206">
        <f>(I206*21)/100</f>
      </c>
      <c t="s">
        <v>28</v>
      </c>
    </row>
    <row r="207" spans="1:5" ht="12.75">
      <c r="A207" s="37" t="s">
        <v>56</v>
      </c>
      <c r="E207" s="38" t="s">
        <v>5926</v>
      </c>
    </row>
    <row r="208" spans="1:5" ht="12.75">
      <c r="A208" s="39" t="s">
        <v>57</v>
      </c>
      <c r="E208" s="40" t="s">
        <v>53</v>
      </c>
    </row>
    <row r="209" spans="1:5" ht="12.75">
      <c r="A209" t="s">
        <v>58</v>
      </c>
      <c r="E209" s="38" t="s">
        <v>53</v>
      </c>
    </row>
    <row r="210" spans="1:16" ht="25.5">
      <c r="A210" s="26" t="s">
        <v>51</v>
      </c>
      <c s="31" t="s">
        <v>360</v>
      </c>
      <c s="31" t="s">
        <v>5927</v>
      </c>
      <c s="26" t="s">
        <v>53</v>
      </c>
      <c s="32" t="s">
        <v>5928</v>
      </c>
      <c s="33" t="s">
        <v>892</v>
      </c>
      <c s="34">
        <v>1</v>
      </c>
      <c s="35">
        <v>0</v>
      </c>
      <c s="36">
        <f>ROUND(ROUND(H210,2)*ROUND(G210,3),2)</f>
      </c>
      <c r="O210">
        <f>(I210*21)/100</f>
      </c>
      <c t="s">
        <v>28</v>
      </c>
    </row>
    <row r="211" spans="1:5" ht="25.5">
      <c r="A211" s="37" t="s">
        <v>56</v>
      </c>
      <c r="E211" s="38" t="s">
        <v>5928</v>
      </c>
    </row>
    <row r="212" spans="1:5" ht="12.75">
      <c r="A212" s="39" t="s">
        <v>57</v>
      </c>
      <c r="E212" s="40" t="s">
        <v>53</v>
      </c>
    </row>
    <row r="213" spans="1:5" ht="12.75">
      <c r="A213" t="s">
        <v>58</v>
      </c>
      <c r="E213" s="38" t="s">
        <v>53</v>
      </c>
    </row>
    <row r="214" spans="1:16" ht="12.75">
      <c r="A214" s="26" t="s">
        <v>51</v>
      </c>
      <c s="31" t="s">
        <v>593</v>
      </c>
      <c s="31" t="s">
        <v>7463</v>
      </c>
      <c s="26" t="s">
        <v>53</v>
      </c>
      <c s="32" t="s">
        <v>8033</v>
      </c>
      <c s="33" t="s">
        <v>892</v>
      </c>
      <c s="34">
        <v>1</v>
      </c>
      <c s="35">
        <v>0</v>
      </c>
      <c s="36">
        <f>ROUND(ROUND(H214,2)*ROUND(G214,3),2)</f>
      </c>
      <c r="O214">
        <f>(I214*21)/100</f>
      </c>
      <c t="s">
        <v>28</v>
      </c>
    </row>
    <row r="215" spans="1:5" ht="12.75">
      <c r="A215" s="37" t="s">
        <v>56</v>
      </c>
      <c r="E215" s="38" t="s">
        <v>8033</v>
      </c>
    </row>
    <row r="216" spans="1:5" ht="12.75">
      <c r="A216" s="39" t="s">
        <v>57</v>
      </c>
      <c r="E216" s="40" t="s">
        <v>53</v>
      </c>
    </row>
    <row r="217" spans="1:5" ht="12.75">
      <c r="A217" t="s">
        <v>58</v>
      </c>
      <c r="E217" s="38" t="s">
        <v>53</v>
      </c>
    </row>
    <row r="218" spans="1:16" ht="12.75">
      <c r="A218" s="26" t="s">
        <v>51</v>
      </c>
      <c s="31" t="s">
        <v>729</v>
      </c>
      <c s="31" t="s">
        <v>7467</v>
      </c>
      <c s="26" t="s">
        <v>53</v>
      </c>
      <c s="32" t="s">
        <v>8034</v>
      </c>
      <c s="33" t="s">
        <v>892</v>
      </c>
      <c s="34">
        <v>1</v>
      </c>
      <c s="35">
        <v>0</v>
      </c>
      <c s="36">
        <f>ROUND(ROUND(H218,2)*ROUND(G218,3),2)</f>
      </c>
      <c r="O218">
        <f>(I218*21)/100</f>
      </c>
      <c t="s">
        <v>28</v>
      </c>
    </row>
    <row r="219" spans="1:5" ht="12.75">
      <c r="A219" s="37" t="s">
        <v>56</v>
      </c>
      <c r="E219" s="38" t="s">
        <v>8034</v>
      </c>
    </row>
    <row r="220" spans="1:5" ht="12.75">
      <c r="A220" s="39" t="s">
        <v>57</v>
      </c>
      <c r="E220" s="40" t="s">
        <v>53</v>
      </c>
    </row>
    <row r="221" spans="1:5" ht="12.75">
      <c r="A221" t="s">
        <v>58</v>
      </c>
      <c r="E221" s="38" t="s">
        <v>53</v>
      </c>
    </row>
    <row r="222" spans="1:16" ht="12.75">
      <c r="A222" s="26" t="s">
        <v>51</v>
      </c>
      <c s="31" t="s">
        <v>597</v>
      </c>
      <c s="31" t="s">
        <v>7469</v>
      </c>
      <c s="26" t="s">
        <v>53</v>
      </c>
      <c s="32" t="s">
        <v>5934</v>
      </c>
      <c s="33" t="s">
        <v>55</v>
      </c>
      <c s="34">
        <v>5</v>
      </c>
      <c s="35">
        <v>0</v>
      </c>
      <c s="36">
        <f>ROUND(ROUND(H222,2)*ROUND(G222,3),2)</f>
      </c>
      <c r="O222">
        <f>(I222*21)/100</f>
      </c>
      <c t="s">
        <v>28</v>
      </c>
    </row>
    <row r="223" spans="1:5" ht="12.75">
      <c r="A223" s="37" t="s">
        <v>56</v>
      </c>
      <c r="E223" s="38" t="s">
        <v>5934</v>
      </c>
    </row>
    <row r="224" spans="1:5" ht="12.75">
      <c r="A224" s="39" t="s">
        <v>57</v>
      </c>
      <c r="E224" s="40" t="s">
        <v>53</v>
      </c>
    </row>
    <row r="225" spans="1:5" ht="12.75">
      <c r="A225" t="s">
        <v>58</v>
      </c>
      <c r="E225" s="38" t="s">
        <v>53</v>
      </c>
    </row>
    <row r="226" spans="1:16" ht="12.75">
      <c r="A226" s="26" t="s">
        <v>51</v>
      </c>
      <c s="31" t="s">
        <v>599</v>
      </c>
      <c s="31" t="s">
        <v>7471</v>
      </c>
      <c s="26" t="s">
        <v>53</v>
      </c>
      <c s="32" t="s">
        <v>5936</v>
      </c>
      <c s="33" t="s">
        <v>892</v>
      </c>
      <c s="34">
        <v>1</v>
      </c>
      <c s="35">
        <v>0</v>
      </c>
      <c s="36">
        <f>ROUND(ROUND(H226,2)*ROUND(G226,3),2)</f>
      </c>
      <c r="O226">
        <f>(I226*21)/100</f>
      </c>
      <c t="s">
        <v>28</v>
      </c>
    </row>
    <row r="227" spans="1:5" ht="12.75">
      <c r="A227" s="37" t="s">
        <v>56</v>
      </c>
      <c r="E227" s="38" t="s">
        <v>5936</v>
      </c>
    </row>
    <row r="228" spans="1:5" ht="12.75">
      <c r="A228" s="39" t="s">
        <v>57</v>
      </c>
      <c r="E228" s="40" t="s">
        <v>53</v>
      </c>
    </row>
    <row r="229" spans="1:5" ht="12.75">
      <c r="A229" t="s">
        <v>58</v>
      </c>
      <c r="E229" s="38" t="s">
        <v>53</v>
      </c>
    </row>
    <row r="230" spans="1:16" ht="12.75">
      <c r="A230" s="26" t="s">
        <v>51</v>
      </c>
      <c s="31" t="s">
        <v>601</v>
      </c>
      <c s="31" t="s">
        <v>7473</v>
      </c>
      <c s="26" t="s">
        <v>53</v>
      </c>
      <c s="32" t="s">
        <v>5938</v>
      </c>
      <c s="33" t="s">
        <v>55</v>
      </c>
      <c s="34">
        <v>3</v>
      </c>
      <c s="35">
        <v>0</v>
      </c>
      <c s="36">
        <f>ROUND(ROUND(H230,2)*ROUND(G230,3),2)</f>
      </c>
      <c r="O230">
        <f>(I230*21)/100</f>
      </c>
      <c t="s">
        <v>28</v>
      </c>
    </row>
    <row r="231" spans="1:5" ht="12.75">
      <c r="A231" s="37" t="s">
        <v>56</v>
      </c>
      <c r="E231" s="38" t="s">
        <v>5938</v>
      </c>
    </row>
    <row r="232" spans="1:5" ht="12.75">
      <c r="A232" s="39" t="s">
        <v>57</v>
      </c>
      <c r="E232" s="40" t="s">
        <v>53</v>
      </c>
    </row>
    <row r="233" spans="1:5" ht="12.75">
      <c r="A233" t="s">
        <v>58</v>
      </c>
      <c r="E233" s="38" t="s">
        <v>53</v>
      </c>
    </row>
    <row r="234" spans="1:16" ht="12.75">
      <c r="A234" s="26" t="s">
        <v>51</v>
      </c>
      <c s="31" t="s">
        <v>605</v>
      </c>
      <c s="31" t="s">
        <v>5933</v>
      </c>
      <c s="26" t="s">
        <v>53</v>
      </c>
      <c s="32" t="s">
        <v>5932</v>
      </c>
      <c s="33" t="s">
        <v>55</v>
      </c>
      <c s="34">
        <v>5</v>
      </c>
      <c s="35">
        <v>0</v>
      </c>
      <c s="36">
        <f>ROUND(ROUND(H234,2)*ROUND(G234,3),2)</f>
      </c>
      <c r="O234">
        <f>(I234*21)/100</f>
      </c>
      <c t="s">
        <v>28</v>
      </c>
    </row>
    <row r="235" spans="1:5" ht="12.75">
      <c r="A235" s="37" t="s">
        <v>56</v>
      </c>
      <c r="E235" s="38" t="s">
        <v>5932</v>
      </c>
    </row>
    <row r="236" spans="1:5" ht="12.75">
      <c r="A236" s="39" t="s">
        <v>57</v>
      </c>
      <c r="E236" s="40" t="s">
        <v>53</v>
      </c>
    </row>
    <row r="237" spans="1:5" ht="12.75">
      <c r="A237" t="s">
        <v>58</v>
      </c>
      <c r="E237" s="38" t="s">
        <v>53</v>
      </c>
    </row>
    <row r="238" spans="1:16" ht="12.75">
      <c r="A238" s="26" t="s">
        <v>51</v>
      </c>
      <c s="31" t="s">
        <v>609</v>
      </c>
      <c s="31" t="s">
        <v>7477</v>
      </c>
      <c s="26" t="s">
        <v>53</v>
      </c>
      <c s="32" t="s">
        <v>5944</v>
      </c>
      <c s="33" t="s">
        <v>5942</v>
      </c>
      <c s="34">
        <v>1</v>
      </c>
      <c s="35">
        <v>0</v>
      </c>
      <c s="36">
        <f>ROUND(ROUND(H238,2)*ROUND(G238,3),2)</f>
      </c>
      <c r="O238">
        <f>(I238*21)/100</f>
      </c>
      <c t="s">
        <v>28</v>
      </c>
    </row>
    <row r="239" spans="1:5" ht="12.75">
      <c r="A239" s="37" t="s">
        <v>56</v>
      </c>
      <c r="E239" s="38" t="s">
        <v>5944</v>
      </c>
    </row>
    <row r="240" spans="1:5" ht="12.75">
      <c r="A240" s="39" t="s">
        <v>57</v>
      </c>
      <c r="E240" s="40" t="s">
        <v>53</v>
      </c>
    </row>
    <row r="241" spans="1:5" ht="12.75">
      <c r="A241" t="s">
        <v>58</v>
      </c>
      <c r="E241" s="38" t="s">
        <v>53</v>
      </c>
    </row>
    <row r="242" spans="1:16" ht="12.75">
      <c r="A242" s="26" t="s">
        <v>51</v>
      </c>
      <c s="31" t="s">
        <v>753</v>
      </c>
      <c s="31" t="s">
        <v>5937</v>
      </c>
      <c s="26" t="s">
        <v>53</v>
      </c>
      <c s="32" t="s">
        <v>7997</v>
      </c>
      <c s="33" t="s">
        <v>5942</v>
      </c>
      <c s="34">
        <v>1</v>
      </c>
      <c s="35">
        <v>0</v>
      </c>
      <c s="36">
        <f>ROUND(ROUND(H242,2)*ROUND(G242,3),2)</f>
      </c>
      <c r="O242">
        <f>(I242*21)/100</f>
      </c>
      <c t="s">
        <v>28</v>
      </c>
    </row>
    <row r="243" spans="1:5" ht="12.75">
      <c r="A243" s="37" t="s">
        <v>56</v>
      </c>
      <c r="E243" s="38" t="s">
        <v>7997</v>
      </c>
    </row>
    <row r="244" spans="1:5" ht="12.75">
      <c r="A244" s="39" t="s">
        <v>57</v>
      </c>
      <c r="E244" s="40" t="s">
        <v>53</v>
      </c>
    </row>
    <row r="245" spans="1:5" ht="12.75">
      <c r="A245" t="s">
        <v>58</v>
      </c>
      <c r="E245" s="38" t="s">
        <v>53</v>
      </c>
    </row>
    <row r="246" spans="1:16" ht="12.75">
      <c r="A246" s="26" t="s">
        <v>51</v>
      </c>
      <c s="31" t="s">
        <v>6741</v>
      </c>
      <c s="31" t="s">
        <v>5939</v>
      </c>
      <c s="26" t="s">
        <v>53</v>
      </c>
      <c s="32" t="s">
        <v>5940</v>
      </c>
      <c s="33" t="s">
        <v>55</v>
      </c>
      <c s="34">
        <v>5</v>
      </c>
      <c s="35">
        <v>0</v>
      </c>
      <c s="36">
        <f>ROUND(ROUND(H246,2)*ROUND(G246,3),2)</f>
      </c>
      <c r="O246">
        <f>(I246*21)/100</f>
      </c>
      <c t="s">
        <v>28</v>
      </c>
    </row>
    <row r="247" spans="1:5" ht="12.75">
      <c r="A247" s="37" t="s">
        <v>56</v>
      </c>
      <c r="E247" s="38" t="s">
        <v>5940</v>
      </c>
    </row>
    <row r="248" spans="1:5" ht="12.75">
      <c r="A248" s="39" t="s">
        <v>57</v>
      </c>
      <c r="E248" s="40" t="s">
        <v>53</v>
      </c>
    </row>
    <row r="249" spans="1:5" ht="12.75">
      <c r="A249" t="s">
        <v>58</v>
      </c>
      <c r="E249" s="38" t="s">
        <v>53</v>
      </c>
    </row>
    <row r="250" spans="1:18" ht="12.75" customHeight="1">
      <c r="A250" s="6" t="s">
        <v>48</v>
      </c>
      <c s="6"/>
      <c s="44" t="s">
        <v>7399</v>
      </c>
      <c s="6"/>
      <c s="29" t="s">
        <v>8035</v>
      </c>
      <c s="6"/>
      <c s="6"/>
      <c s="6"/>
      <c s="46">
        <f>0+Q250</f>
      </c>
      <c r="O250">
        <f>0+R250</f>
      </c>
      <c r="Q250">
        <f>0+I251+I255+I259+I263+I267+I271+I275+I279+I283+I287+I291</f>
      </c>
      <c>
        <f>0+O251+O255+O259+O263+O267+O271+O275+O279+O283+O287+O291</f>
      </c>
    </row>
    <row r="251" spans="1:16" ht="12.75">
      <c r="A251" s="26" t="s">
        <v>51</v>
      </c>
      <c s="31" t="s">
        <v>366</v>
      </c>
      <c s="31" t="s">
        <v>5925</v>
      </c>
      <c s="26" t="s">
        <v>53</v>
      </c>
      <c s="32" t="s">
        <v>5926</v>
      </c>
      <c s="33" t="s">
        <v>892</v>
      </c>
      <c s="34">
        <v>1</v>
      </c>
      <c s="35">
        <v>0</v>
      </c>
      <c s="36">
        <f>ROUND(ROUND(H251,2)*ROUND(G251,3),2)</f>
      </c>
      <c r="O251">
        <f>(I251*21)/100</f>
      </c>
      <c t="s">
        <v>28</v>
      </c>
    </row>
    <row r="252" spans="1:5" ht="12.75">
      <c r="A252" s="37" t="s">
        <v>56</v>
      </c>
      <c r="E252" s="38" t="s">
        <v>5926</v>
      </c>
    </row>
    <row r="253" spans="1:5" ht="12.75">
      <c r="A253" s="39" t="s">
        <v>57</v>
      </c>
      <c r="E253" s="40" t="s">
        <v>53</v>
      </c>
    </row>
    <row r="254" spans="1:5" ht="12.75">
      <c r="A254" t="s">
        <v>58</v>
      </c>
      <c r="E254" s="38" t="s">
        <v>53</v>
      </c>
    </row>
    <row r="255" spans="1:16" ht="25.5">
      <c r="A255" s="26" t="s">
        <v>51</v>
      </c>
      <c s="31" t="s">
        <v>360</v>
      </c>
      <c s="31" t="s">
        <v>5927</v>
      </c>
      <c s="26" t="s">
        <v>53</v>
      </c>
      <c s="32" t="s">
        <v>5928</v>
      </c>
      <c s="33" t="s">
        <v>892</v>
      </c>
      <c s="34">
        <v>1</v>
      </c>
      <c s="35">
        <v>0</v>
      </c>
      <c s="36">
        <f>ROUND(ROUND(H255,2)*ROUND(G255,3),2)</f>
      </c>
      <c r="O255">
        <f>(I255*21)/100</f>
      </c>
      <c t="s">
        <v>28</v>
      </c>
    </row>
    <row r="256" spans="1:5" ht="25.5">
      <c r="A256" s="37" t="s">
        <v>56</v>
      </c>
      <c r="E256" s="38" t="s">
        <v>5928</v>
      </c>
    </row>
    <row r="257" spans="1:5" ht="12.75">
      <c r="A257" s="39" t="s">
        <v>57</v>
      </c>
      <c r="E257" s="40" t="s">
        <v>53</v>
      </c>
    </row>
    <row r="258" spans="1:5" ht="12.75">
      <c r="A258" t="s">
        <v>58</v>
      </c>
      <c r="E258" s="38" t="s">
        <v>53</v>
      </c>
    </row>
    <row r="259" spans="1:16" ht="12.75">
      <c r="A259" s="26" t="s">
        <v>51</v>
      </c>
      <c s="31" t="s">
        <v>593</v>
      </c>
      <c s="31" t="s">
        <v>7463</v>
      </c>
      <c s="26" t="s">
        <v>53</v>
      </c>
      <c s="32" t="s">
        <v>8036</v>
      </c>
      <c s="33" t="s">
        <v>892</v>
      </c>
      <c s="34">
        <v>1</v>
      </c>
      <c s="35">
        <v>0</v>
      </c>
      <c s="36">
        <f>ROUND(ROUND(H259,2)*ROUND(G259,3),2)</f>
      </c>
      <c r="O259">
        <f>(I259*21)/100</f>
      </c>
      <c t="s">
        <v>28</v>
      </c>
    </row>
    <row r="260" spans="1:5" ht="12.75">
      <c r="A260" s="37" t="s">
        <v>56</v>
      </c>
      <c r="E260" s="38" t="s">
        <v>8036</v>
      </c>
    </row>
    <row r="261" spans="1:5" ht="12.75">
      <c r="A261" s="39" t="s">
        <v>57</v>
      </c>
      <c r="E261" s="40" t="s">
        <v>53</v>
      </c>
    </row>
    <row r="262" spans="1:5" ht="12.75">
      <c r="A262" t="s">
        <v>58</v>
      </c>
      <c r="E262" s="38" t="s">
        <v>53</v>
      </c>
    </row>
    <row r="263" spans="1:16" ht="12.75">
      <c r="A263" s="26" t="s">
        <v>51</v>
      </c>
      <c s="31" t="s">
        <v>729</v>
      </c>
      <c s="31" t="s">
        <v>7467</v>
      </c>
      <c s="26" t="s">
        <v>53</v>
      </c>
      <c s="32" t="s">
        <v>8037</v>
      </c>
      <c s="33" t="s">
        <v>892</v>
      </c>
      <c s="34">
        <v>1</v>
      </c>
      <c s="35">
        <v>0</v>
      </c>
      <c s="36">
        <f>ROUND(ROUND(H263,2)*ROUND(G263,3),2)</f>
      </c>
      <c r="O263">
        <f>(I263*21)/100</f>
      </c>
      <c t="s">
        <v>28</v>
      </c>
    </row>
    <row r="264" spans="1:5" ht="12.75">
      <c r="A264" s="37" t="s">
        <v>56</v>
      </c>
      <c r="E264" s="38" t="s">
        <v>8037</v>
      </c>
    </row>
    <row r="265" spans="1:5" ht="12.75">
      <c r="A265" s="39" t="s">
        <v>57</v>
      </c>
      <c r="E265" s="40" t="s">
        <v>53</v>
      </c>
    </row>
    <row r="266" spans="1:5" ht="12.75">
      <c r="A266" t="s">
        <v>58</v>
      </c>
      <c r="E266" s="38" t="s">
        <v>53</v>
      </c>
    </row>
    <row r="267" spans="1:16" ht="12.75">
      <c r="A267" s="26" t="s">
        <v>51</v>
      </c>
      <c s="31" t="s">
        <v>597</v>
      </c>
      <c s="31" t="s">
        <v>7469</v>
      </c>
      <c s="26" t="s">
        <v>53</v>
      </c>
      <c s="32" t="s">
        <v>5934</v>
      </c>
      <c s="33" t="s">
        <v>55</v>
      </c>
      <c s="34">
        <v>5</v>
      </c>
      <c s="35">
        <v>0</v>
      </c>
      <c s="36">
        <f>ROUND(ROUND(H267,2)*ROUND(G267,3),2)</f>
      </c>
      <c r="O267">
        <f>(I267*21)/100</f>
      </c>
      <c t="s">
        <v>28</v>
      </c>
    </row>
    <row r="268" spans="1:5" ht="12.75">
      <c r="A268" s="37" t="s">
        <v>56</v>
      </c>
      <c r="E268" s="38" t="s">
        <v>5934</v>
      </c>
    </row>
    <row r="269" spans="1:5" ht="12.75">
      <c r="A269" s="39" t="s">
        <v>57</v>
      </c>
      <c r="E269" s="40" t="s">
        <v>53</v>
      </c>
    </row>
    <row r="270" spans="1:5" ht="12.75">
      <c r="A270" t="s">
        <v>58</v>
      </c>
      <c r="E270" s="38" t="s">
        <v>53</v>
      </c>
    </row>
    <row r="271" spans="1:16" ht="12.75">
      <c r="A271" s="26" t="s">
        <v>51</v>
      </c>
      <c s="31" t="s">
        <v>599</v>
      </c>
      <c s="31" t="s">
        <v>7471</v>
      </c>
      <c s="26" t="s">
        <v>53</v>
      </c>
      <c s="32" t="s">
        <v>5936</v>
      </c>
      <c s="33" t="s">
        <v>892</v>
      </c>
      <c s="34">
        <v>1</v>
      </c>
      <c s="35">
        <v>0</v>
      </c>
      <c s="36">
        <f>ROUND(ROUND(H271,2)*ROUND(G271,3),2)</f>
      </c>
      <c r="O271">
        <f>(I271*21)/100</f>
      </c>
      <c t="s">
        <v>28</v>
      </c>
    </row>
    <row r="272" spans="1:5" ht="12.75">
      <c r="A272" s="37" t="s">
        <v>56</v>
      </c>
      <c r="E272" s="38" t="s">
        <v>5936</v>
      </c>
    </row>
    <row r="273" spans="1:5" ht="12.75">
      <c r="A273" s="39" t="s">
        <v>57</v>
      </c>
      <c r="E273" s="40" t="s">
        <v>53</v>
      </c>
    </row>
    <row r="274" spans="1:5" ht="12.75">
      <c r="A274" t="s">
        <v>58</v>
      </c>
      <c r="E274" s="38" t="s">
        <v>53</v>
      </c>
    </row>
    <row r="275" spans="1:16" ht="12.75">
      <c r="A275" s="26" t="s">
        <v>51</v>
      </c>
      <c s="31" t="s">
        <v>601</v>
      </c>
      <c s="31" t="s">
        <v>7473</v>
      </c>
      <c s="26" t="s">
        <v>53</v>
      </c>
      <c s="32" t="s">
        <v>5938</v>
      </c>
      <c s="33" t="s">
        <v>55</v>
      </c>
      <c s="34">
        <v>3</v>
      </c>
      <c s="35">
        <v>0</v>
      </c>
      <c s="36">
        <f>ROUND(ROUND(H275,2)*ROUND(G275,3),2)</f>
      </c>
      <c r="O275">
        <f>(I275*21)/100</f>
      </c>
      <c t="s">
        <v>28</v>
      </c>
    </row>
    <row r="276" spans="1:5" ht="12.75">
      <c r="A276" s="37" t="s">
        <v>56</v>
      </c>
      <c r="E276" s="38" t="s">
        <v>5938</v>
      </c>
    </row>
    <row r="277" spans="1:5" ht="12.75">
      <c r="A277" s="39" t="s">
        <v>57</v>
      </c>
      <c r="E277" s="40" t="s">
        <v>53</v>
      </c>
    </row>
    <row r="278" spans="1:5" ht="12.75">
      <c r="A278" t="s">
        <v>58</v>
      </c>
      <c r="E278" s="38" t="s">
        <v>53</v>
      </c>
    </row>
    <row r="279" spans="1:16" ht="12.75">
      <c r="A279" s="26" t="s">
        <v>51</v>
      </c>
      <c s="31" t="s">
        <v>605</v>
      </c>
      <c s="31" t="s">
        <v>5933</v>
      </c>
      <c s="26" t="s">
        <v>53</v>
      </c>
      <c s="32" t="s">
        <v>5932</v>
      </c>
      <c s="33" t="s">
        <v>55</v>
      </c>
      <c s="34">
        <v>5</v>
      </c>
      <c s="35">
        <v>0</v>
      </c>
      <c s="36">
        <f>ROUND(ROUND(H279,2)*ROUND(G279,3),2)</f>
      </c>
      <c r="O279">
        <f>(I279*21)/100</f>
      </c>
      <c t="s">
        <v>28</v>
      </c>
    </row>
    <row r="280" spans="1:5" ht="12.75">
      <c r="A280" s="37" t="s">
        <v>56</v>
      </c>
      <c r="E280" s="38" t="s">
        <v>5932</v>
      </c>
    </row>
    <row r="281" spans="1:5" ht="12.75">
      <c r="A281" s="39" t="s">
        <v>57</v>
      </c>
      <c r="E281" s="40" t="s">
        <v>53</v>
      </c>
    </row>
    <row r="282" spans="1:5" ht="12.75">
      <c r="A282" t="s">
        <v>58</v>
      </c>
      <c r="E282" s="38" t="s">
        <v>53</v>
      </c>
    </row>
    <row r="283" spans="1:16" ht="12.75">
      <c r="A283" s="26" t="s">
        <v>51</v>
      </c>
      <c s="31" t="s">
        <v>609</v>
      </c>
      <c s="31" t="s">
        <v>7477</v>
      </c>
      <c s="26" t="s">
        <v>53</v>
      </c>
      <c s="32" t="s">
        <v>5944</v>
      </c>
      <c s="33" t="s">
        <v>5942</v>
      </c>
      <c s="34">
        <v>1</v>
      </c>
      <c s="35">
        <v>0</v>
      </c>
      <c s="36">
        <f>ROUND(ROUND(H283,2)*ROUND(G283,3),2)</f>
      </c>
      <c r="O283">
        <f>(I283*21)/100</f>
      </c>
      <c t="s">
        <v>28</v>
      </c>
    </row>
    <row r="284" spans="1:5" ht="12.75">
      <c r="A284" s="37" t="s">
        <v>56</v>
      </c>
      <c r="E284" s="38" t="s">
        <v>5944</v>
      </c>
    </row>
    <row r="285" spans="1:5" ht="12.75">
      <c r="A285" s="39" t="s">
        <v>57</v>
      </c>
      <c r="E285" s="40" t="s">
        <v>53</v>
      </c>
    </row>
    <row r="286" spans="1:5" ht="12.75">
      <c r="A286" t="s">
        <v>58</v>
      </c>
      <c r="E286" s="38" t="s">
        <v>53</v>
      </c>
    </row>
    <row r="287" spans="1:16" ht="12.75">
      <c r="A287" s="26" t="s">
        <v>51</v>
      </c>
      <c s="31" t="s">
        <v>753</v>
      </c>
      <c s="31" t="s">
        <v>5937</v>
      </c>
      <c s="26" t="s">
        <v>53</v>
      </c>
      <c s="32" t="s">
        <v>7997</v>
      </c>
      <c s="33" t="s">
        <v>5942</v>
      </c>
      <c s="34">
        <v>1</v>
      </c>
      <c s="35">
        <v>0</v>
      </c>
      <c s="36">
        <f>ROUND(ROUND(H287,2)*ROUND(G287,3),2)</f>
      </c>
      <c r="O287">
        <f>(I287*21)/100</f>
      </c>
      <c t="s">
        <v>28</v>
      </c>
    </row>
    <row r="288" spans="1:5" ht="12.75">
      <c r="A288" s="37" t="s">
        <v>56</v>
      </c>
      <c r="E288" s="38" t="s">
        <v>7997</v>
      </c>
    </row>
    <row r="289" spans="1:5" ht="12.75">
      <c r="A289" s="39" t="s">
        <v>57</v>
      </c>
      <c r="E289" s="40" t="s">
        <v>53</v>
      </c>
    </row>
    <row r="290" spans="1:5" ht="12.75">
      <c r="A290" t="s">
        <v>58</v>
      </c>
      <c r="E290" s="38" t="s">
        <v>53</v>
      </c>
    </row>
    <row r="291" spans="1:16" ht="12.75">
      <c r="A291" s="26" t="s">
        <v>51</v>
      </c>
      <c s="31" t="s">
        <v>6741</v>
      </c>
      <c s="31" t="s">
        <v>5939</v>
      </c>
      <c s="26" t="s">
        <v>53</v>
      </c>
      <c s="32" t="s">
        <v>5940</v>
      </c>
      <c s="33" t="s">
        <v>55</v>
      </c>
      <c s="34">
        <v>5</v>
      </c>
      <c s="35">
        <v>0</v>
      </c>
      <c s="36">
        <f>ROUND(ROUND(H291,2)*ROUND(G291,3),2)</f>
      </c>
      <c r="O291">
        <f>(I291*21)/100</f>
      </c>
      <c t="s">
        <v>28</v>
      </c>
    </row>
    <row r="292" spans="1:5" ht="12.75">
      <c r="A292" s="37" t="s">
        <v>56</v>
      </c>
      <c r="E292" s="38" t="s">
        <v>5940</v>
      </c>
    </row>
    <row r="293" spans="1:5" ht="12.75">
      <c r="A293" s="39" t="s">
        <v>57</v>
      </c>
      <c r="E293" s="40" t="s">
        <v>53</v>
      </c>
    </row>
    <row r="294" spans="1:5" ht="12.75">
      <c r="A294" t="s">
        <v>58</v>
      </c>
      <c r="E294" s="38" t="s">
        <v>53</v>
      </c>
    </row>
    <row r="295" spans="1:18" ht="12.75" customHeight="1">
      <c r="A295" s="6" t="s">
        <v>48</v>
      </c>
      <c s="6"/>
      <c s="44" t="s">
        <v>7406</v>
      </c>
      <c s="6"/>
      <c s="29" t="s">
        <v>8038</v>
      </c>
      <c s="6"/>
      <c s="6"/>
      <c s="6"/>
      <c s="46">
        <f>0+Q295</f>
      </c>
      <c r="O295">
        <f>0+R295</f>
      </c>
      <c r="Q295">
        <f>0+I296+I300+I304+I308+I312+I316+I320+I324+I328+I332+I336</f>
      </c>
      <c>
        <f>0+O296+O300+O304+O308+O312+O316+O320+O324+O328+O332+O336</f>
      </c>
    </row>
    <row r="296" spans="1:16" ht="12.75">
      <c r="A296" s="26" t="s">
        <v>51</v>
      </c>
      <c s="31" t="s">
        <v>366</v>
      </c>
      <c s="31" t="s">
        <v>5925</v>
      </c>
      <c s="26" t="s">
        <v>53</v>
      </c>
      <c s="32" t="s">
        <v>5926</v>
      </c>
      <c s="33" t="s">
        <v>892</v>
      </c>
      <c s="34">
        <v>1</v>
      </c>
      <c s="35">
        <v>0</v>
      </c>
      <c s="36">
        <f>ROUND(ROUND(H296,2)*ROUND(G296,3),2)</f>
      </c>
      <c r="O296">
        <f>(I296*21)/100</f>
      </c>
      <c t="s">
        <v>28</v>
      </c>
    </row>
    <row r="297" spans="1:5" ht="12.75">
      <c r="A297" s="37" t="s">
        <v>56</v>
      </c>
      <c r="E297" s="38" t="s">
        <v>5926</v>
      </c>
    </row>
    <row r="298" spans="1:5" ht="12.75">
      <c r="A298" s="39" t="s">
        <v>57</v>
      </c>
      <c r="E298" s="40" t="s">
        <v>53</v>
      </c>
    </row>
    <row r="299" spans="1:5" ht="12.75">
      <c r="A299" t="s">
        <v>58</v>
      </c>
      <c r="E299" s="38" t="s">
        <v>53</v>
      </c>
    </row>
    <row r="300" spans="1:16" ht="25.5">
      <c r="A300" s="26" t="s">
        <v>51</v>
      </c>
      <c s="31" t="s">
        <v>360</v>
      </c>
      <c s="31" t="s">
        <v>5927</v>
      </c>
      <c s="26" t="s">
        <v>53</v>
      </c>
      <c s="32" t="s">
        <v>5928</v>
      </c>
      <c s="33" t="s">
        <v>892</v>
      </c>
      <c s="34">
        <v>1</v>
      </c>
      <c s="35">
        <v>0</v>
      </c>
      <c s="36">
        <f>ROUND(ROUND(H300,2)*ROUND(G300,3),2)</f>
      </c>
      <c r="O300">
        <f>(I300*21)/100</f>
      </c>
      <c t="s">
        <v>28</v>
      </c>
    </row>
    <row r="301" spans="1:5" ht="25.5">
      <c r="A301" s="37" t="s">
        <v>56</v>
      </c>
      <c r="E301" s="38" t="s">
        <v>5928</v>
      </c>
    </row>
    <row r="302" spans="1:5" ht="12.75">
      <c r="A302" s="39" t="s">
        <v>57</v>
      </c>
      <c r="E302" s="40" t="s">
        <v>53</v>
      </c>
    </row>
    <row r="303" spans="1:5" ht="12.75">
      <c r="A303" t="s">
        <v>58</v>
      </c>
      <c r="E303" s="38" t="s">
        <v>53</v>
      </c>
    </row>
    <row r="304" spans="1:16" ht="12.75">
      <c r="A304" s="26" t="s">
        <v>51</v>
      </c>
      <c s="31" t="s">
        <v>593</v>
      </c>
      <c s="31" t="s">
        <v>7463</v>
      </c>
      <c s="26" t="s">
        <v>53</v>
      </c>
      <c s="32" t="s">
        <v>8039</v>
      </c>
      <c s="33" t="s">
        <v>892</v>
      </c>
      <c s="34">
        <v>1</v>
      </c>
      <c s="35">
        <v>0</v>
      </c>
      <c s="36">
        <f>ROUND(ROUND(H304,2)*ROUND(G304,3),2)</f>
      </c>
      <c r="O304">
        <f>(I304*21)/100</f>
      </c>
      <c t="s">
        <v>28</v>
      </c>
    </row>
    <row r="305" spans="1:5" ht="12.75">
      <c r="A305" s="37" t="s">
        <v>56</v>
      </c>
      <c r="E305" s="38" t="s">
        <v>8039</v>
      </c>
    </row>
    <row r="306" spans="1:5" ht="12.75">
      <c r="A306" s="39" t="s">
        <v>57</v>
      </c>
      <c r="E306" s="40" t="s">
        <v>53</v>
      </c>
    </row>
    <row r="307" spans="1:5" ht="12.75">
      <c r="A307" t="s">
        <v>58</v>
      </c>
      <c r="E307" s="38" t="s">
        <v>53</v>
      </c>
    </row>
    <row r="308" spans="1:16" ht="12.75">
      <c r="A308" s="26" t="s">
        <v>51</v>
      </c>
      <c s="31" t="s">
        <v>729</v>
      </c>
      <c s="31" t="s">
        <v>7467</v>
      </c>
      <c s="26" t="s">
        <v>53</v>
      </c>
      <c s="32" t="s">
        <v>8040</v>
      </c>
      <c s="33" t="s">
        <v>892</v>
      </c>
      <c s="34">
        <v>1</v>
      </c>
      <c s="35">
        <v>0</v>
      </c>
      <c s="36">
        <f>ROUND(ROUND(H308,2)*ROUND(G308,3),2)</f>
      </c>
      <c r="O308">
        <f>(I308*21)/100</f>
      </c>
      <c t="s">
        <v>28</v>
      </c>
    </row>
    <row r="309" spans="1:5" ht="12.75">
      <c r="A309" s="37" t="s">
        <v>56</v>
      </c>
      <c r="E309" s="38" t="s">
        <v>8040</v>
      </c>
    </row>
    <row r="310" spans="1:5" ht="12.75">
      <c r="A310" s="39" t="s">
        <v>57</v>
      </c>
      <c r="E310" s="40" t="s">
        <v>53</v>
      </c>
    </row>
    <row r="311" spans="1:5" ht="12.75">
      <c r="A311" t="s">
        <v>58</v>
      </c>
      <c r="E311" s="38" t="s">
        <v>53</v>
      </c>
    </row>
    <row r="312" spans="1:16" ht="12.75">
      <c r="A312" s="26" t="s">
        <v>51</v>
      </c>
      <c s="31" t="s">
        <v>597</v>
      </c>
      <c s="31" t="s">
        <v>7469</v>
      </c>
      <c s="26" t="s">
        <v>53</v>
      </c>
      <c s="32" t="s">
        <v>5934</v>
      </c>
      <c s="33" t="s">
        <v>55</v>
      </c>
      <c s="34">
        <v>3</v>
      </c>
      <c s="35">
        <v>0</v>
      </c>
      <c s="36">
        <f>ROUND(ROUND(H312,2)*ROUND(G312,3),2)</f>
      </c>
      <c r="O312">
        <f>(I312*21)/100</f>
      </c>
      <c t="s">
        <v>28</v>
      </c>
    </row>
    <row r="313" spans="1:5" ht="12.75">
      <c r="A313" s="37" t="s">
        <v>56</v>
      </c>
      <c r="E313" s="38" t="s">
        <v>5934</v>
      </c>
    </row>
    <row r="314" spans="1:5" ht="12.75">
      <c r="A314" s="39" t="s">
        <v>57</v>
      </c>
      <c r="E314" s="40" t="s">
        <v>53</v>
      </c>
    </row>
    <row r="315" spans="1:5" ht="12.75">
      <c r="A315" t="s">
        <v>58</v>
      </c>
      <c r="E315" s="38" t="s">
        <v>53</v>
      </c>
    </row>
    <row r="316" spans="1:16" ht="12.75">
      <c r="A316" s="26" t="s">
        <v>51</v>
      </c>
      <c s="31" t="s">
        <v>599</v>
      </c>
      <c s="31" t="s">
        <v>7471</v>
      </c>
      <c s="26" t="s">
        <v>53</v>
      </c>
      <c s="32" t="s">
        <v>5936</v>
      </c>
      <c s="33" t="s">
        <v>892</v>
      </c>
      <c s="34">
        <v>1</v>
      </c>
      <c s="35">
        <v>0</v>
      </c>
      <c s="36">
        <f>ROUND(ROUND(H316,2)*ROUND(G316,3),2)</f>
      </c>
      <c r="O316">
        <f>(I316*21)/100</f>
      </c>
      <c t="s">
        <v>28</v>
      </c>
    </row>
    <row r="317" spans="1:5" ht="12.75">
      <c r="A317" s="37" t="s">
        <v>56</v>
      </c>
      <c r="E317" s="38" t="s">
        <v>5936</v>
      </c>
    </row>
    <row r="318" spans="1:5" ht="12.75">
      <c r="A318" s="39" t="s">
        <v>57</v>
      </c>
      <c r="E318" s="40" t="s">
        <v>53</v>
      </c>
    </row>
    <row r="319" spans="1:5" ht="12.75">
      <c r="A319" t="s">
        <v>58</v>
      </c>
      <c r="E319" s="38" t="s">
        <v>53</v>
      </c>
    </row>
    <row r="320" spans="1:16" ht="12.75">
      <c r="A320" s="26" t="s">
        <v>51</v>
      </c>
      <c s="31" t="s">
        <v>601</v>
      </c>
      <c s="31" t="s">
        <v>7473</v>
      </c>
      <c s="26" t="s">
        <v>53</v>
      </c>
      <c s="32" t="s">
        <v>5938</v>
      </c>
      <c s="33" t="s">
        <v>55</v>
      </c>
      <c s="34">
        <v>3</v>
      </c>
      <c s="35">
        <v>0</v>
      </c>
      <c s="36">
        <f>ROUND(ROUND(H320,2)*ROUND(G320,3),2)</f>
      </c>
      <c r="O320">
        <f>(I320*21)/100</f>
      </c>
      <c t="s">
        <v>28</v>
      </c>
    </row>
    <row r="321" spans="1:5" ht="12.75">
      <c r="A321" s="37" t="s">
        <v>56</v>
      </c>
      <c r="E321" s="38" t="s">
        <v>5938</v>
      </c>
    </row>
    <row r="322" spans="1:5" ht="12.75">
      <c r="A322" s="39" t="s">
        <v>57</v>
      </c>
      <c r="E322" s="40" t="s">
        <v>53</v>
      </c>
    </row>
    <row r="323" spans="1:5" ht="12.75">
      <c r="A323" t="s">
        <v>58</v>
      </c>
      <c r="E323" s="38" t="s">
        <v>53</v>
      </c>
    </row>
    <row r="324" spans="1:16" ht="12.75">
      <c r="A324" s="26" t="s">
        <v>51</v>
      </c>
      <c s="31" t="s">
        <v>605</v>
      </c>
      <c s="31" t="s">
        <v>5933</v>
      </c>
      <c s="26" t="s">
        <v>53</v>
      </c>
      <c s="32" t="s">
        <v>5932</v>
      </c>
      <c s="33" t="s">
        <v>55</v>
      </c>
      <c s="34">
        <v>3</v>
      </c>
      <c s="35">
        <v>0</v>
      </c>
      <c s="36">
        <f>ROUND(ROUND(H324,2)*ROUND(G324,3),2)</f>
      </c>
      <c r="O324">
        <f>(I324*21)/100</f>
      </c>
      <c t="s">
        <v>28</v>
      </c>
    </row>
    <row r="325" spans="1:5" ht="12.75">
      <c r="A325" s="37" t="s">
        <v>56</v>
      </c>
      <c r="E325" s="38" t="s">
        <v>5932</v>
      </c>
    </row>
    <row r="326" spans="1:5" ht="12.75">
      <c r="A326" s="39" t="s">
        <v>57</v>
      </c>
      <c r="E326" s="40" t="s">
        <v>53</v>
      </c>
    </row>
    <row r="327" spans="1:5" ht="12.75">
      <c r="A327" t="s">
        <v>58</v>
      </c>
      <c r="E327" s="38" t="s">
        <v>53</v>
      </c>
    </row>
    <row r="328" spans="1:16" ht="12.75">
      <c r="A328" s="26" t="s">
        <v>51</v>
      </c>
      <c s="31" t="s">
        <v>609</v>
      </c>
      <c s="31" t="s">
        <v>7477</v>
      </c>
      <c s="26" t="s">
        <v>53</v>
      </c>
      <c s="32" t="s">
        <v>5944</v>
      </c>
      <c s="33" t="s">
        <v>5942</v>
      </c>
      <c s="34">
        <v>1</v>
      </c>
      <c s="35">
        <v>0</v>
      </c>
      <c s="36">
        <f>ROUND(ROUND(H328,2)*ROUND(G328,3),2)</f>
      </c>
      <c r="O328">
        <f>(I328*21)/100</f>
      </c>
      <c t="s">
        <v>28</v>
      </c>
    </row>
    <row r="329" spans="1:5" ht="12.75">
      <c r="A329" s="37" t="s">
        <v>56</v>
      </c>
      <c r="E329" s="38" t="s">
        <v>5944</v>
      </c>
    </row>
    <row r="330" spans="1:5" ht="12.75">
      <c r="A330" s="39" t="s">
        <v>57</v>
      </c>
      <c r="E330" s="40" t="s">
        <v>53</v>
      </c>
    </row>
    <row r="331" spans="1:5" ht="12.75">
      <c r="A331" t="s">
        <v>58</v>
      </c>
      <c r="E331" s="38" t="s">
        <v>53</v>
      </c>
    </row>
    <row r="332" spans="1:16" ht="12.75">
      <c r="A332" s="26" t="s">
        <v>51</v>
      </c>
      <c s="31" t="s">
        <v>753</v>
      </c>
      <c s="31" t="s">
        <v>5937</v>
      </c>
      <c s="26" t="s">
        <v>53</v>
      </c>
      <c s="32" t="s">
        <v>7997</v>
      </c>
      <c s="33" t="s">
        <v>5942</v>
      </c>
      <c s="34">
        <v>1</v>
      </c>
      <c s="35">
        <v>0</v>
      </c>
      <c s="36">
        <f>ROUND(ROUND(H332,2)*ROUND(G332,3),2)</f>
      </c>
      <c r="O332">
        <f>(I332*21)/100</f>
      </c>
      <c t="s">
        <v>28</v>
      </c>
    </row>
    <row r="333" spans="1:5" ht="12.75">
      <c r="A333" s="37" t="s">
        <v>56</v>
      </c>
      <c r="E333" s="38" t="s">
        <v>7997</v>
      </c>
    </row>
    <row r="334" spans="1:5" ht="12.75">
      <c r="A334" s="39" t="s">
        <v>57</v>
      </c>
      <c r="E334" s="40" t="s">
        <v>53</v>
      </c>
    </row>
    <row r="335" spans="1:5" ht="12.75">
      <c r="A335" t="s">
        <v>58</v>
      </c>
      <c r="E335" s="38" t="s">
        <v>53</v>
      </c>
    </row>
    <row r="336" spans="1:16" ht="12.75">
      <c r="A336" s="26" t="s">
        <v>51</v>
      </c>
      <c s="31" t="s">
        <v>6741</v>
      </c>
      <c s="31" t="s">
        <v>5939</v>
      </c>
      <c s="26" t="s">
        <v>53</v>
      </c>
      <c s="32" t="s">
        <v>5940</v>
      </c>
      <c s="33" t="s">
        <v>55</v>
      </c>
      <c s="34">
        <v>3</v>
      </c>
      <c s="35">
        <v>0</v>
      </c>
      <c s="36">
        <f>ROUND(ROUND(H336,2)*ROUND(G336,3),2)</f>
      </c>
      <c r="O336">
        <f>(I336*21)/100</f>
      </c>
      <c t="s">
        <v>28</v>
      </c>
    </row>
    <row r="337" spans="1:5" ht="12.75">
      <c r="A337" s="37" t="s">
        <v>56</v>
      </c>
      <c r="E337" s="38" t="s">
        <v>5940</v>
      </c>
    </row>
    <row r="338" spans="1:5" ht="12.75">
      <c r="A338" s="39" t="s">
        <v>57</v>
      </c>
      <c r="E338" s="40" t="s">
        <v>53</v>
      </c>
    </row>
    <row r="339" spans="1:5" ht="12.75">
      <c r="A339" t="s">
        <v>58</v>
      </c>
      <c r="E339" s="38" t="s">
        <v>53</v>
      </c>
    </row>
    <row r="340" spans="1:18" ht="12.75" customHeight="1">
      <c r="A340" s="6" t="s">
        <v>48</v>
      </c>
      <c s="6"/>
      <c s="44" t="s">
        <v>7411</v>
      </c>
      <c s="6"/>
      <c s="29" t="s">
        <v>8041</v>
      </c>
      <c s="6"/>
      <c s="6"/>
      <c s="6"/>
      <c s="46">
        <f>0+Q340</f>
      </c>
      <c r="O340">
        <f>0+R340</f>
      </c>
      <c r="Q340">
        <f>0+I341+I345+I349+I353+I357+I361+I365+I369+I373+I377+I381</f>
      </c>
      <c>
        <f>0+O341+O345+O349+O353+O357+O361+O365+O369+O373+O377+O381</f>
      </c>
    </row>
    <row r="341" spans="1:16" ht="12.75">
      <c r="A341" s="26" t="s">
        <v>51</v>
      </c>
      <c s="31" t="s">
        <v>366</v>
      </c>
      <c s="31" t="s">
        <v>5925</v>
      </c>
      <c s="26" t="s">
        <v>53</v>
      </c>
      <c s="32" t="s">
        <v>5926</v>
      </c>
      <c s="33" t="s">
        <v>892</v>
      </c>
      <c s="34">
        <v>1</v>
      </c>
      <c s="35">
        <v>0</v>
      </c>
      <c s="36">
        <f>ROUND(ROUND(H341,2)*ROUND(G341,3),2)</f>
      </c>
      <c r="O341">
        <f>(I341*21)/100</f>
      </c>
      <c t="s">
        <v>28</v>
      </c>
    </row>
    <row r="342" spans="1:5" ht="12.75">
      <c r="A342" s="37" t="s">
        <v>56</v>
      </c>
      <c r="E342" s="38" t="s">
        <v>5926</v>
      </c>
    </row>
    <row r="343" spans="1:5" ht="12.75">
      <c r="A343" s="39" t="s">
        <v>57</v>
      </c>
      <c r="E343" s="40" t="s">
        <v>53</v>
      </c>
    </row>
    <row r="344" spans="1:5" ht="12.75">
      <c r="A344" t="s">
        <v>58</v>
      </c>
      <c r="E344" s="38" t="s">
        <v>53</v>
      </c>
    </row>
    <row r="345" spans="1:16" ht="25.5">
      <c r="A345" s="26" t="s">
        <v>51</v>
      </c>
      <c s="31" t="s">
        <v>360</v>
      </c>
      <c s="31" t="s">
        <v>5927</v>
      </c>
      <c s="26" t="s">
        <v>53</v>
      </c>
      <c s="32" t="s">
        <v>5928</v>
      </c>
      <c s="33" t="s">
        <v>892</v>
      </c>
      <c s="34">
        <v>1</v>
      </c>
      <c s="35">
        <v>0</v>
      </c>
      <c s="36">
        <f>ROUND(ROUND(H345,2)*ROUND(G345,3),2)</f>
      </c>
      <c r="O345">
        <f>(I345*21)/100</f>
      </c>
      <c t="s">
        <v>28</v>
      </c>
    </row>
    <row r="346" spans="1:5" ht="25.5">
      <c r="A346" s="37" t="s">
        <v>56</v>
      </c>
      <c r="E346" s="38" t="s">
        <v>5928</v>
      </c>
    </row>
    <row r="347" spans="1:5" ht="12.75">
      <c r="A347" s="39" t="s">
        <v>57</v>
      </c>
      <c r="E347" s="40" t="s">
        <v>53</v>
      </c>
    </row>
    <row r="348" spans="1:5" ht="12.75">
      <c r="A348" t="s">
        <v>58</v>
      </c>
      <c r="E348" s="38" t="s">
        <v>53</v>
      </c>
    </row>
    <row r="349" spans="1:16" ht="12.75">
      <c r="A349" s="26" t="s">
        <v>51</v>
      </c>
      <c s="31" t="s">
        <v>593</v>
      </c>
      <c s="31" t="s">
        <v>7463</v>
      </c>
      <c s="26" t="s">
        <v>53</v>
      </c>
      <c s="32" t="s">
        <v>8042</v>
      </c>
      <c s="33" t="s">
        <v>892</v>
      </c>
      <c s="34">
        <v>1</v>
      </c>
      <c s="35">
        <v>0</v>
      </c>
      <c s="36">
        <f>ROUND(ROUND(H349,2)*ROUND(G349,3),2)</f>
      </c>
      <c r="O349">
        <f>(I349*21)/100</f>
      </c>
      <c t="s">
        <v>28</v>
      </c>
    </row>
    <row r="350" spans="1:5" ht="12.75">
      <c r="A350" s="37" t="s">
        <v>56</v>
      </c>
      <c r="E350" s="38" t="s">
        <v>8042</v>
      </c>
    </row>
    <row r="351" spans="1:5" ht="12.75">
      <c r="A351" s="39" t="s">
        <v>57</v>
      </c>
      <c r="E351" s="40" t="s">
        <v>53</v>
      </c>
    </row>
    <row r="352" spans="1:5" ht="12.75">
      <c r="A352" t="s">
        <v>58</v>
      </c>
      <c r="E352" s="38" t="s">
        <v>53</v>
      </c>
    </row>
    <row r="353" spans="1:16" ht="12.75">
      <c r="A353" s="26" t="s">
        <v>51</v>
      </c>
      <c s="31" t="s">
        <v>729</v>
      </c>
      <c s="31" t="s">
        <v>7467</v>
      </c>
      <c s="26" t="s">
        <v>53</v>
      </c>
      <c s="32" t="s">
        <v>8043</v>
      </c>
      <c s="33" t="s">
        <v>892</v>
      </c>
      <c s="34">
        <v>1</v>
      </c>
      <c s="35">
        <v>0</v>
      </c>
      <c s="36">
        <f>ROUND(ROUND(H353,2)*ROUND(G353,3),2)</f>
      </c>
      <c r="O353">
        <f>(I353*21)/100</f>
      </c>
      <c t="s">
        <v>28</v>
      </c>
    </row>
    <row r="354" spans="1:5" ht="12.75">
      <c r="A354" s="37" t="s">
        <v>56</v>
      </c>
      <c r="E354" s="38" t="s">
        <v>8043</v>
      </c>
    </row>
    <row r="355" spans="1:5" ht="12.75">
      <c r="A355" s="39" t="s">
        <v>57</v>
      </c>
      <c r="E355" s="40" t="s">
        <v>53</v>
      </c>
    </row>
    <row r="356" spans="1:5" ht="12.75">
      <c r="A356" t="s">
        <v>58</v>
      </c>
      <c r="E356" s="38" t="s">
        <v>53</v>
      </c>
    </row>
    <row r="357" spans="1:16" ht="12.75">
      <c r="A357" s="26" t="s">
        <v>51</v>
      </c>
      <c s="31" t="s">
        <v>597</v>
      </c>
      <c s="31" t="s">
        <v>7469</v>
      </c>
      <c s="26" t="s">
        <v>53</v>
      </c>
      <c s="32" t="s">
        <v>5934</v>
      </c>
      <c s="33" t="s">
        <v>55</v>
      </c>
      <c s="34">
        <v>3</v>
      </c>
      <c s="35">
        <v>0</v>
      </c>
      <c s="36">
        <f>ROUND(ROUND(H357,2)*ROUND(G357,3),2)</f>
      </c>
      <c r="O357">
        <f>(I357*21)/100</f>
      </c>
      <c t="s">
        <v>28</v>
      </c>
    </row>
    <row r="358" spans="1:5" ht="12.75">
      <c r="A358" s="37" t="s">
        <v>56</v>
      </c>
      <c r="E358" s="38" t="s">
        <v>5934</v>
      </c>
    </row>
    <row r="359" spans="1:5" ht="12.75">
      <c r="A359" s="39" t="s">
        <v>57</v>
      </c>
      <c r="E359" s="40" t="s">
        <v>53</v>
      </c>
    </row>
    <row r="360" spans="1:5" ht="12.75">
      <c r="A360" t="s">
        <v>58</v>
      </c>
      <c r="E360" s="38" t="s">
        <v>53</v>
      </c>
    </row>
    <row r="361" spans="1:16" ht="12.75">
      <c r="A361" s="26" t="s">
        <v>51</v>
      </c>
      <c s="31" t="s">
        <v>599</v>
      </c>
      <c s="31" t="s">
        <v>7471</v>
      </c>
      <c s="26" t="s">
        <v>53</v>
      </c>
      <c s="32" t="s">
        <v>5936</v>
      </c>
      <c s="33" t="s">
        <v>892</v>
      </c>
      <c s="34">
        <v>1</v>
      </c>
      <c s="35">
        <v>0</v>
      </c>
      <c s="36">
        <f>ROUND(ROUND(H361,2)*ROUND(G361,3),2)</f>
      </c>
      <c r="O361">
        <f>(I361*21)/100</f>
      </c>
      <c t="s">
        <v>28</v>
      </c>
    </row>
    <row r="362" spans="1:5" ht="12.75">
      <c r="A362" s="37" t="s">
        <v>56</v>
      </c>
      <c r="E362" s="38" t="s">
        <v>5936</v>
      </c>
    </row>
    <row r="363" spans="1:5" ht="12.75">
      <c r="A363" s="39" t="s">
        <v>57</v>
      </c>
      <c r="E363" s="40" t="s">
        <v>53</v>
      </c>
    </row>
    <row r="364" spans="1:5" ht="12.75">
      <c r="A364" t="s">
        <v>58</v>
      </c>
      <c r="E364" s="38" t="s">
        <v>53</v>
      </c>
    </row>
    <row r="365" spans="1:16" ht="12.75">
      <c r="A365" s="26" t="s">
        <v>51</v>
      </c>
      <c s="31" t="s">
        <v>601</v>
      </c>
      <c s="31" t="s">
        <v>7473</v>
      </c>
      <c s="26" t="s">
        <v>53</v>
      </c>
      <c s="32" t="s">
        <v>5938</v>
      </c>
      <c s="33" t="s">
        <v>55</v>
      </c>
      <c s="34">
        <v>3</v>
      </c>
      <c s="35">
        <v>0</v>
      </c>
      <c s="36">
        <f>ROUND(ROUND(H365,2)*ROUND(G365,3),2)</f>
      </c>
      <c r="O365">
        <f>(I365*21)/100</f>
      </c>
      <c t="s">
        <v>28</v>
      </c>
    </row>
    <row r="366" spans="1:5" ht="12.75">
      <c r="A366" s="37" t="s">
        <v>56</v>
      </c>
      <c r="E366" s="38" t="s">
        <v>5938</v>
      </c>
    </row>
    <row r="367" spans="1:5" ht="12.75">
      <c r="A367" s="39" t="s">
        <v>57</v>
      </c>
      <c r="E367" s="40" t="s">
        <v>53</v>
      </c>
    </row>
    <row r="368" spans="1:5" ht="12.75">
      <c r="A368" t="s">
        <v>58</v>
      </c>
      <c r="E368" s="38" t="s">
        <v>53</v>
      </c>
    </row>
    <row r="369" spans="1:16" ht="12.75">
      <c r="A369" s="26" t="s">
        <v>51</v>
      </c>
      <c s="31" t="s">
        <v>605</v>
      </c>
      <c s="31" t="s">
        <v>5933</v>
      </c>
      <c s="26" t="s">
        <v>53</v>
      </c>
      <c s="32" t="s">
        <v>5932</v>
      </c>
      <c s="33" t="s">
        <v>55</v>
      </c>
      <c s="34">
        <v>3</v>
      </c>
      <c s="35">
        <v>0</v>
      </c>
      <c s="36">
        <f>ROUND(ROUND(H369,2)*ROUND(G369,3),2)</f>
      </c>
      <c r="O369">
        <f>(I369*21)/100</f>
      </c>
      <c t="s">
        <v>28</v>
      </c>
    </row>
    <row r="370" spans="1:5" ht="12.75">
      <c r="A370" s="37" t="s">
        <v>56</v>
      </c>
      <c r="E370" s="38" t="s">
        <v>5932</v>
      </c>
    </row>
    <row r="371" spans="1:5" ht="12.75">
      <c r="A371" s="39" t="s">
        <v>57</v>
      </c>
      <c r="E371" s="40" t="s">
        <v>53</v>
      </c>
    </row>
    <row r="372" spans="1:5" ht="12.75">
      <c r="A372" t="s">
        <v>58</v>
      </c>
      <c r="E372" s="38" t="s">
        <v>53</v>
      </c>
    </row>
    <row r="373" spans="1:16" ht="12.75">
      <c r="A373" s="26" t="s">
        <v>51</v>
      </c>
      <c s="31" t="s">
        <v>609</v>
      </c>
      <c s="31" t="s">
        <v>7477</v>
      </c>
      <c s="26" t="s">
        <v>53</v>
      </c>
      <c s="32" t="s">
        <v>5944</v>
      </c>
      <c s="33" t="s">
        <v>5942</v>
      </c>
      <c s="34">
        <v>1</v>
      </c>
      <c s="35">
        <v>0</v>
      </c>
      <c s="36">
        <f>ROUND(ROUND(H373,2)*ROUND(G373,3),2)</f>
      </c>
      <c r="O373">
        <f>(I373*21)/100</f>
      </c>
      <c t="s">
        <v>28</v>
      </c>
    </row>
    <row r="374" spans="1:5" ht="12.75">
      <c r="A374" s="37" t="s">
        <v>56</v>
      </c>
      <c r="E374" s="38" t="s">
        <v>5944</v>
      </c>
    </row>
    <row r="375" spans="1:5" ht="12.75">
      <c r="A375" s="39" t="s">
        <v>57</v>
      </c>
      <c r="E375" s="40" t="s">
        <v>53</v>
      </c>
    </row>
    <row r="376" spans="1:5" ht="12.75">
      <c r="A376" t="s">
        <v>58</v>
      </c>
      <c r="E376" s="38" t="s">
        <v>53</v>
      </c>
    </row>
    <row r="377" spans="1:16" ht="12.75">
      <c r="A377" s="26" t="s">
        <v>51</v>
      </c>
      <c s="31" t="s">
        <v>753</v>
      </c>
      <c s="31" t="s">
        <v>5937</v>
      </c>
      <c s="26" t="s">
        <v>53</v>
      </c>
      <c s="32" t="s">
        <v>7997</v>
      </c>
      <c s="33" t="s">
        <v>5942</v>
      </c>
      <c s="34">
        <v>1</v>
      </c>
      <c s="35">
        <v>0</v>
      </c>
      <c s="36">
        <f>ROUND(ROUND(H377,2)*ROUND(G377,3),2)</f>
      </c>
      <c r="O377">
        <f>(I377*21)/100</f>
      </c>
      <c t="s">
        <v>28</v>
      </c>
    </row>
    <row r="378" spans="1:5" ht="12.75">
      <c r="A378" s="37" t="s">
        <v>56</v>
      </c>
      <c r="E378" s="38" t="s">
        <v>7997</v>
      </c>
    </row>
    <row r="379" spans="1:5" ht="12.75">
      <c r="A379" s="39" t="s">
        <v>57</v>
      </c>
      <c r="E379" s="40" t="s">
        <v>53</v>
      </c>
    </row>
    <row r="380" spans="1:5" ht="12.75">
      <c r="A380" t="s">
        <v>58</v>
      </c>
      <c r="E380" s="38" t="s">
        <v>53</v>
      </c>
    </row>
    <row r="381" spans="1:16" ht="12.75">
      <c r="A381" s="26" t="s">
        <v>51</v>
      </c>
      <c s="31" t="s">
        <v>6741</v>
      </c>
      <c s="31" t="s">
        <v>5939</v>
      </c>
      <c s="26" t="s">
        <v>53</v>
      </c>
      <c s="32" t="s">
        <v>5940</v>
      </c>
      <c s="33" t="s">
        <v>55</v>
      </c>
      <c s="34">
        <v>3</v>
      </c>
      <c s="35">
        <v>0</v>
      </c>
      <c s="36">
        <f>ROUND(ROUND(H381,2)*ROUND(G381,3),2)</f>
      </c>
      <c r="O381">
        <f>(I381*21)/100</f>
      </c>
      <c t="s">
        <v>28</v>
      </c>
    </row>
    <row r="382" spans="1:5" ht="12.75">
      <c r="A382" s="37" t="s">
        <v>56</v>
      </c>
      <c r="E382" s="38" t="s">
        <v>5940</v>
      </c>
    </row>
    <row r="383" spans="1:5" ht="12.75">
      <c r="A383" s="39" t="s">
        <v>57</v>
      </c>
      <c r="E383" s="40" t="s">
        <v>53</v>
      </c>
    </row>
    <row r="384" spans="1:5" ht="12.75">
      <c r="A384" t="s">
        <v>58</v>
      </c>
      <c r="E384" s="38" t="s">
        <v>53</v>
      </c>
    </row>
    <row r="385" spans="1:18" ht="12.75" customHeight="1">
      <c r="A385" s="6" t="s">
        <v>48</v>
      </c>
      <c s="6"/>
      <c s="44" t="s">
        <v>7788</v>
      </c>
      <c s="6"/>
      <c s="29" t="s">
        <v>8044</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366</v>
      </c>
      <c s="31" t="s">
        <v>5925</v>
      </c>
      <c s="26" t="s">
        <v>53</v>
      </c>
      <c s="32" t="s">
        <v>5926</v>
      </c>
      <c s="33" t="s">
        <v>892</v>
      </c>
      <c s="34">
        <v>12</v>
      </c>
      <c s="35">
        <v>0</v>
      </c>
      <c s="36">
        <f>ROUND(ROUND(H386,2)*ROUND(G386,3),2)</f>
      </c>
      <c r="O386">
        <f>(I386*21)/100</f>
      </c>
      <c t="s">
        <v>28</v>
      </c>
    </row>
    <row r="387" spans="1:5" ht="12.75">
      <c r="A387" s="37" t="s">
        <v>56</v>
      </c>
      <c r="E387" s="38" t="s">
        <v>5926</v>
      </c>
    </row>
    <row r="388" spans="1:5" ht="12.75">
      <c r="A388" s="39" t="s">
        <v>57</v>
      </c>
      <c r="E388" s="40" t="s">
        <v>53</v>
      </c>
    </row>
    <row r="389" spans="1:5" ht="12.75">
      <c r="A389" t="s">
        <v>58</v>
      </c>
      <c r="E389" s="38" t="s">
        <v>53</v>
      </c>
    </row>
    <row r="390" spans="1:16" ht="12.75">
      <c r="A390" s="26" t="s">
        <v>51</v>
      </c>
      <c s="31" t="s">
        <v>371</v>
      </c>
      <c s="31" t="s">
        <v>5925</v>
      </c>
      <c s="26" t="s">
        <v>34</v>
      </c>
      <c s="32" t="s">
        <v>5926</v>
      </c>
      <c s="33" t="s">
        <v>892</v>
      </c>
      <c s="34">
        <v>1</v>
      </c>
      <c s="35">
        <v>0</v>
      </c>
      <c s="36">
        <f>ROUND(ROUND(H390,2)*ROUND(G390,3),2)</f>
      </c>
      <c r="O390">
        <f>(I390*21)/100</f>
      </c>
      <c t="s">
        <v>28</v>
      </c>
    </row>
    <row r="391" spans="1:5" ht="12.75">
      <c r="A391" s="37" t="s">
        <v>56</v>
      </c>
      <c r="E391" s="38" t="s">
        <v>5926</v>
      </c>
    </row>
    <row r="392" spans="1:5" ht="12.75">
      <c r="A392" s="39" t="s">
        <v>57</v>
      </c>
      <c r="E392" s="40" t="s">
        <v>53</v>
      </c>
    </row>
    <row r="393" spans="1:5" ht="12.75">
      <c r="A393" t="s">
        <v>58</v>
      </c>
      <c r="E393" s="38" t="s">
        <v>53</v>
      </c>
    </row>
    <row r="394" spans="1:16" ht="12.75">
      <c r="A394" s="26" t="s">
        <v>51</v>
      </c>
      <c s="31" t="s">
        <v>378</v>
      </c>
      <c s="31" t="s">
        <v>8045</v>
      </c>
      <c s="26" t="s">
        <v>53</v>
      </c>
      <c s="32" t="s">
        <v>8046</v>
      </c>
      <c s="33" t="s">
        <v>892</v>
      </c>
      <c s="34">
        <v>1</v>
      </c>
      <c s="35">
        <v>0</v>
      </c>
      <c s="36">
        <f>ROUND(ROUND(H394,2)*ROUND(G394,3),2)</f>
      </c>
      <c r="O394">
        <f>(I394*21)/100</f>
      </c>
      <c t="s">
        <v>28</v>
      </c>
    </row>
    <row r="395" spans="1:5" ht="12.75">
      <c r="A395" s="37" t="s">
        <v>56</v>
      </c>
      <c r="E395" s="38" t="s">
        <v>8046</v>
      </c>
    </row>
    <row r="396" spans="1:5" ht="12.75">
      <c r="A396" s="39" t="s">
        <v>57</v>
      </c>
      <c r="E396" s="40" t="s">
        <v>53</v>
      </c>
    </row>
    <row r="397" spans="1:5" ht="12.75">
      <c r="A397" t="s">
        <v>58</v>
      </c>
      <c r="E397" s="38" t="s">
        <v>53</v>
      </c>
    </row>
    <row r="398" spans="1:16" ht="12.75">
      <c r="A398" s="26" t="s">
        <v>51</v>
      </c>
      <c s="31" t="s">
        <v>347</v>
      </c>
      <c s="31" t="s">
        <v>8047</v>
      </c>
      <c s="26" t="s">
        <v>53</v>
      </c>
      <c s="32" t="s">
        <v>8048</v>
      </c>
      <c s="33" t="s">
        <v>892</v>
      </c>
      <c s="34">
        <v>1</v>
      </c>
      <c s="35">
        <v>0</v>
      </c>
      <c s="36">
        <f>ROUND(ROUND(H398,2)*ROUND(G398,3),2)</f>
      </c>
      <c r="O398">
        <f>(I398*21)/100</f>
      </c>
      <c t="s">
        <v>28</v>
      </c>
    </row>
    <row r="399" spans="1:5" ht="12.75">
      <c r="A399" s="37" t="s">
        <v>56</v>
      </c>
      <c r="E399" s="38" t="s">
        <v>8048</v>
      </c>
    </row>
    <row r="400" spans="1:5" ht="12.75">
      <c r="A400" s="39" t="s">
        <v>57</v>
      </c>
      <c r="E400" s="40" t="s">
        <v>53</v>
      </c>
    </row>
    <row r="401" spans="1:5" ht="12.75">
      <c r="A401" t="s">
        <v>58</v>
      </c>
      <c r="E401" s="38" t="s">
        <v>53</v>
      </c>
    </row>
    <row r="402" spans="1:16" ht="25.5">
      <c r="A402" s="26" t="s">
        <v>51</v>
      </c>
      <c s="31" t="s">
        <v>355</v>
      </c>
      <c s="31" t="s">
        <v>8049</v>
      </c>
      <c s="26" t="s">
        <v>53</v>
      </c>
      <c s="32" t="s">
        <v>8050</v>
      </c>
      <c s="33" t="s">
        <v>892</v>
      </c>
      <c s="34">
        <v>1</v>
      </c>
      <c s="35">
        <v>0</v>
      </c>
      <c s="36">
        <f>ROUND(ROUND(H402,2)*ROUND(G402,3),2)</f>
      </c>
      <c r="O402">
        <f>(I402*21)/100</f>
      </c>
      <c t="s">
        <v>28</v>
      </c>
    </row>
    <row r="403" spans="1:5" ht="25.5">
      <c r="A403" s="37" t="s">
        <v>56</v>
      </c>
      <c r="E403" s="38" t="s">
        <v>8050</v>
      </c>
    </row>
    <row r="404" spans="1:5" ht="12.75">
      <c r="A404" s="39" t="s">
        <v>57</v>
      </c>
      <c r="E404" s="40" t="s">
        <v>53</v>
      </c>
    </row>
    <row r="405" spans="1:5" ht="12.75">
      <c r="A405" t="s">
        <v>58</v>
      </c>
      <c r="E405" s="38" t="s">
        <v>53</v>
      </c>
    </row>
    <row r="406" spans="1:16" ht="12.75">
      <c r="A406" s="26" t="s">
        <v>51</v>
      </c>
      <c s="31" t="s">
        <v>597</v>
      </c>
      <c s="31" t="s">
        <v>7469</v>
      </c>
      <c s="26" t="s">
        <v>53</v>
      </c>
      <c s="32" t="s">
        <v>5934</v>
      </c>
      <c s="33" t="s">
        <v>55</v>
      </c>
      <c s="34">
        <v>133</v>
      </c>
      <c s="35">
        <v>0</v>
      </c>
      <c s="36">
        <f>ROUND(ROUND(H406,2)*ROUND(G406,3),2)</f>
      </c>
      <c r="O406">
        <f>(I406*21)/100</f>
      </c>
      <c t="s">
        <v>28</v>
      </c>
    </row>
    <row r="407" spans="1:5" ht="12.75">
      <c r="A407" s="37" t="s">
        <v>56</v>
      </c>
      <c r="E407" s="38" t="s">
        <v>5934</v>
      </c>
    </row>
    <row r="408" spans="1:5" ht="12.75">
      <c r="A408" s="39" t="s">
        <v>57</v>
      </c>
      <c r="E408" s="40" t="s">
        <v>53</v>
      </c>
    </row>
    <row r="409" spans="1:5" ht="12.75">
      <c r="A409" t="s">
        <v>58</v>
      </c>
      <c r="E409" s="38" t="s">
        <v>53</v>
      </c>
    </row>
    <row r="410" spans="1:16" ht="12.75">
      <c r="A410" s="26" t="s">
        <v>51</v>
      </c>
      <c s="31" t="s">
        <v>599</v>
      </c>
      <c s="31" t="s">
        <v>7471</v>
      </c>
      <c s="26" t="s">
        <v>53</v>
      </c>
      <c s="32" t="s">
        <v>5936</v>
      </c>
      <c s="33" t="s">
        <v>892</v>
      </c>
      <c s="34">
        <v>16</v>
      </c>
      <c s="35">
        <v>0</v>
      </c>
      <c s="36">
        <f>ROUND(ROUND(H410,2)*ROUND(G410,3),2)</f>
      </c>
      <c r="O410">
        <f>(I410*21)/100</f>
      </c>
      <c t="s">
        <v>28</v>
      </c>
    </row>
    <row r="411" spans="1:5" ht="12.75">
      <c r="A411" s="37" t="s">
        <v>56</v>
      </c>
      <c r="E411" s="38" t="s">
        <v>5936</v>
      </c>
    </row>
    <row r="412" spans="1:5" ht="12.75">
      <c r="A412" s="39" t="s">
        <v>57</v>
      </c>
      <c r="E412" s="40" t="s">
        <v>53</v>
      </c>
    </row>
    <row r="413" spans="1:5" ht="12.75">
      <c r="A413" t="s">
        <v>58</v>
      </c>
      <c r="E413" s="38" t="s">
        <v>53</v>
      </c>
    </row>
    <row r="414" spans="1:16" ht="12.75">
      <c r="A414" s="26" t="s">
        <v>51</v>
      </c>
      <c s="31" t="s">
        <v>601</v>
      </c>
      <c s="31" t="s">
        <v>7473</v>
      </c>
      <c s="26" t="s">
        <v>53</v>
      </c>
      <c s="32" t="s">
        <v>5938</v>
      </c>
      <c s="33" t="s">
        <v>55</v>
      </c>
      <c s="34">
        <v>48</v>
      </c>
      <c s="35">
        <v>0</v>
      </c>
      <c s="36">
        <f>ROUND(ROUND(H414,2)*ROUND(G414,3),2)</f>
      </c>
      <c r="O414">
        <f>(I414*21)/100</f>
      </c>
      <c t="s">
        <v>28</v>
      </c>
    </row>
    <row r="415" spans="1:5" ht="12.75">
      <c r="A415" s="37" t="s">
        <v>56</v>
      </c>
      <c r="E415" s="38" t="s">
        <v>5938</v>
      </c>
    </row>
    <row r="416" spans="1:5" ht="12.75">
      <c r="A416" s="39" t="s">
        <v>57</v>
      </c>
      <c r="E416" s="40" t="s">
        <v>53</v>
      </c>
    </row>
    <row r="417" spans="1:5" ht="12.75">
      <c r="A417" t="s">
        <v>58</v>
      </c>
      <c r="E417" s="38" t="s">
        <v>53</v>
      </c>
    </row>
    <row r="418" spans="1:16" ht="12.75">
      <c r="A418" s="26" t="s">
        <v>51</v>
      </c>
      <c s="31" t="s">
        <v>603</v>
      </c>
      <c s="31" t="s">
        <v>7475</v>
      </c>
      <c s="26" t="s">
        <v>53</v>
      </c>
      <c s="32" t="s">
        <v>7997</v>
      </c>
      <c s="33" t="s">
        <v>5942</v>
      </c>
      <c s="34">
        <v>1</v>
      </c>
      <c s="35">
        <v>0</v>
      </c>
      <c s="36">
        <f>ROUND(ROUND(H418,2)*ROUND(G418,3),2)</f>
      </c>
      <c r="O418">
        <f>(I418*21)/100</f>
      </c>
      <c t="s">
        <v>28</v>
      </c>
    </row>
    <row r="419" spans="1:5" ht="12.75">
      <c r="A419" s="37" t="s">
        <v>56</v>
      </c>
      <c r="E419" s="38" t="s">
        <v>7997</v>
      </c>
    </row>
    <row r="420" spans="1:5" ht="12.75">
      <c r="A420" s="39" t="s">
        <v>57</v>
      </c>
      <c r="E420" s="40" t="s">
        <v>53</v>
      </c>
    </row>
    <row r="421" spans="1:5" ht="12.75">
      <c r="A421" t="s">
        <v>58</v>
      </c>
      <c r="E421" s="38" t="s">
        <v>53</v>
      </c>
    </row>
    <row r="422" spans="1:16" ht="12.75">
      <c r="A422" s="26" t="s">
        <v>51</v>
      </c>
      <c s="31" t="s">
        <v>605</v>
      </c>
      <c s="31" t="s">
        <v>5933</v>
      </c>
      <c s="26" t="s">
        <v>53</v>
      </c>
      <c s="32" t="s">
        <v>5932</v>
      </c>
      <c s="33" t="s">
        <v>55</v>
      </c>
      <c s="34">
        <v>133</v>
      </c>
      <c s="35">
        <v>0</v>
      </c>
      <c s="36">
        <f>ROUND(ROUND(H422,2)*ROUND(G422,3),2)</f>
      </c>
      <c r="O422">
        <f>(I422*21)/100</f>
      </c>
      <c t="s">
        <v>28</v>
      </c>
    </row>
    <row r="423" spans="1:5" ht="12.75">
      <c r="A423" s="37" t="s">
        <v>56</v>
      </c>
      <c r="E423" s="38" t="s">
        <v>5932</v>
      </c>
    </row>
    <row r="424" spans="1:5" ht="12.75">
      <c r="A424" s="39" t="s">
        <v>57</v>
      </c>
      <c r="E424" s="40" t="s">
        <v>53</v>
      </c>
    </row>
    <row r="425" spans="1:5" ht="12.75">
      <c r="A425" t="s">
        <v>58</v>
      </c>
      <c r="E425" s="38" t="s">
        <v>53</v>
      </c>
    </row>
    <row r="426" spans="1:16" ht="12.75">
      <c r="A426" s="26" t="s">
        <v>51</v>
      </c>
      <c s="31" t="s">
        <v>609</v>
      </c>
      <c s="31" t="s">
        <v>7477</v>
      </c>
      <c s="26" t="s">
        <v>53</v>
      </c>
      <c s="32" t="s">
        <v>5944</v>
      </c>
      <c s="33" t="s">
        <v>5942</v>
      </c>
      <c s="34">
        <v>1</v>
      </c>
      <c s="35">
        <v>0</v>
      </c>
      <c s="36">
        <f>ROUND(ROUND(H426,2)*ROUND(G426,3),2)</f>
      </c>
      <c r="O426">
        <f>(I426*21)/100</f>
      </c>
      <c t="s">
        <v>28</v>
      </c>
    </row>
    <row r="427" spans="1:5" ht="12.75">
      <c r="A427" s="37" t="s">
        <v>56</v>
      </c>
      <c r="E427" s="38" t="s">
        <v>5944</v>
      </c>
    </row>
    <row r="428" spans="1:5" ht="12.75">
      <c r="A428" s="39" t="s">
        <v>57</v>
      </c>
      <c r="E428" s="40" t="s">
        <v>53</v>
      </c>
    </row>
    <row r="429" spans="1:5" ht="12.75">
      <c r="A429" t="s">
        <v>58</v>
      </c>
      <c r="E429" s="38" t="s">
        <v>53</v>
      </c>
    </row>
    <row r="430" spans="1:16" ht="12.75">
      <c r="A430" s="26" t="s">
        <v>51</v>
      </c>
      <c s="31" t="s">
        <v>6341</v>
      </c>
      <c s="31" t="s">
        <v>7487</v>
      </c>
      <c s="26" t="s">
        <v>53</v>
      </c>
      <c s="32" t="s">
        <v>8051</v>
      </c>
      <c s="33" t="s">
        <v>892</v>
      </c>
      <c s="34">
        <v>1</v>
      </c>
      <c s="35">
        <v>0</v>
      </c>
      <c s="36">
        <f>ROUND(ROUND(H430,2)*ROUND(G430,3),2)</f>
      </c>
      <c r="O430">
        <f>(I430*21)/100</f>
      </c>
      <c t="s">
        <v>28</v>
      </c>
    </row>
    <row r="431" spans="1:5" ht="12.75">
      <c r="A431" s="37" t="s">
        <v>56</v>
      </c>
      <c r="E431" s="38" t="s">
        <v>8051</v>
      </c>
    </row>
    <row r="432" spans="1:5" ht="12.75">
      <c r="A432" s="39" t="s">
        <v>57</v>
      </c>
      <c r="E432" s="40" t="s">
        <v>53</v>
      </c>
    </row>
    <row r="433" spans="1:5" ht="12.75">
      <c r="A433" t="s">
        <v>58</v>
      </c>
      <c r="E433" s="38" t="s">
        <v>53</v>
      </c>
    </row>
    <row r="434" spans="1:16" ht="12.75">
      <c r="A434" s="26" t="s">
        <v>51</v>
      </c>
      <c s="31" t="s">
        <v>635</v>
      </c>
      <c s="31" t="s">
        <v>7489</v>
      </c>
      <c s="26" t="s">
        <v>53</v>
      </c>
      <c s="32" t="s">
        <v>8052</v>
      </c>
      <c s="33" t="s">
        <v>892</v>
      </c>
      <c s="34">
        <v>12</v>
      </c>
      <c s="35">
        <v>0</v>
      </c>
      <c s="36">
        <f>ROUND(ROUND(H434,2)*ROUND(G434,3),2)</f>
      </c>
      <c r="O434">
        <f>(I434*21)/100</f>
      </c>
      <c t="s">
        <v>28</v>
      </c>
    </row>
    <row r="435" spans="1:5" ht="12.75">
      <c r="A435" s="37" t="s">
        <v>56</v>
      </c>
      <c r="E435" s="38" t="s">
        <v>8052</v>
      </c>
    </row>
    <row r="436" spans="1:5" ht="12.75">
      <c r="A436" s="39" t="s">
        <v>57</v>
      </c>
      <c r="E436" s="40" t="s">
        <v>53</v>
      </c>
    </row>
    <row r="437" spans="1:5" ht="12.75">
      <c r="A437" t="s">
        <v>58</v>
      </c>
      <c r="E437" s="38" t="s">
        <v>53</v>
      </c>
    </row>
    <row r="438" spans="1:16" ht="12.75">
      <c r="A438" s="26" t="s">
        <v>51</v>
      </c>
      <c s="31" t="s">
        <v>770</v>
      </c>
      <c s="31" t="s">
        <v>7491</v>
      </c>
      <c s="26" t="s">
        <v>53</v>
      </c>
      <c s="32" t="s">
        <v>8053</v>
      </c>
      <c s="33" t="s">
        <v>892</v>
      </c>
      <c s="34">
        <v>2</v>
      </c>
      <c s="35">
        <v>0</v>
      </c>
      <c s="36">
        <f>ROUND(ROUND(H438,2)*ROUND(G438,3),2)</f>
      </c>
      <c r="O438">
        <f>(I438*21)/100</f>
      </c>
      <c t="s">
        <v>28</v>
      </c>
    </row>
    <row r="439" spans="1:5" ht="12.75">
      <c r="A439" s="37" t="s">
        <v>56</v>
      </c>
      <c r="E439" s="38" t="s">
        <v>8053</v>
      </c>
    </row>
    <row r="440" spans="1:5" ht="12.75">
      <c r="A440" s="39" t="s">
        <v>57</v>
      </c>
      <c r="E440" s="40" t="s">
        <v>53</v>
      </c>
    </row>
    <row r="441" spans="1:5" ht="12.75">
      <c r="A441" t="s">
        <v>58</v>
      </c>
      <c r="E441" s="38" t="s">
        <v>53</v>
      </c>
    </row>
    <row r="442" spans="1:16" ht="12.75">
      <c r="A442" s="26" t="s">
        <v>51</v>
      </c>
      <c s="31" t="s">
        <v>771</v>
      </c>
      <c s="31" t="s">
        <v>7493</v>
      </c>
      <c s="26" t="s">
        <v>53</v>
      </c>
      <c s="32" t="s">
        <v>8054</v>
      </c>
      <c s="33" t="s">
        <v>892</v>
      </c>
      <c s="34">
        <v>1</v>
      </c>
      <c s="35">
        <v>0</v>
      </c>
      <c s="36">
        <f>ROUND(ROUND(H442,2)*ROUND(G442,3),2)</f>
      </c>
      <c r="O442">
        <f>(I442*21)/100</f>
      </c>
      <c t="s">
        <v>28</v>
      </c>
    </row>
    <row r="443" spans="1:5" ht="12.75">
      <c r="A443" s="37" t="s">
        <v>56</v>
      </c>
      <c r="E443" s="38" t="s">
        <v>8054</v>
      </c>
    </row>
    <row r="444" spans="1:5" ht="12.75">
      <c r="A444" s="39" t="s">
        <v>57</v>
      </c>
      <c r="E444" s="40" t="s">
        <v>53</v>
      </c>
    </row>
    <row r="445" spans="1:5" ht="12.75">
      <c r="A445" t="s">
        <v>58</v>
      </c>
      <c r="E445" s="38" t="s">
        <v>53</v>
      </c>
    </row>
    <row r="446" spans="1:16" ht="12.75">
      <c r="A446" s="26" t="s">
        <v>51</v>
      </c>
      <c s="31" t="s">
        <v>777</v>
      </c>
      <c s="31" t="s">
        <v>7495</v>
      </c>
      <c s="26" t="s">
        <v>53</v>
      </c>
      <c s="32" t="s">
        <v>8055</v>
      </c>
      <c s="33" t="s">
        <v>892</v>
      </c>
      <c s="34">
        <v>1</v>
      </c>
      <c s="35">
        <v>0</v>
      </c>
      <c s="36">
        <f>ROUND(ROUND(H446,2)*ROUND(G446,3),2)</f>
      </c>
      <c r="O446">
        <f>(I446*21)/100</f>
      </c>
      <c t="s">
        <v>28</v>
      </c>
    </row>
    <row r="447" spans="1:5" ht="12.75">
      <c r="A447" s="37" t="s">
        <v>56</v>
      </c>
      <c r="E447" s="38" t="s">
        <v>8055</v>
      </c>
    </row>
    <row r="448" spans="1:5" ht="12.75">
      <c r="A448" s="39" t="s">
        <v>57</v>
      </c>
      <c r="E448" s="40" t="s">
        <v>53</v>
      </c>
    </row>
    <row r="449" spans="1:5" ht="12.75">
      <c r="A449" t="s">
        <v>58</v>
      </c>
      <c r="E449" s="38" t="s">
        <v>53</v>
      </c>
    </row>
    <row r="450" spans="1:16" ht="12.75">
      <c r="A450" s="26" t="s">
        <v>51</v>
      </c>
      <c s="31" t="s">
        <v>783</v>
      </c>
      <c s="31" t="s">
        <v>7497</v>
      </c>
      <c s="26" t="s">
        <v>53</v>
      </c>
      <c s="32" t="s">
        <v>8056</v>
      </c>
      <c s="33" t="s">
        <v>892</v>
      </c>
      <c s="34">
        <v>17</v>
      </c>
      <c s="35">
        <v>0</v>
      </c>
      <c s="36">
        <f>ROUND(ROUND(H450,2)*ROUND(G450,3),2)</f>
      </c>
      <c r="O450">
        <f>(I450*21)/100</f>
      </c>
      <c t="s">
        <v>28</v>
      </c>
    </row>
    <row r="451" spans="1:5" ht="12.75">
      <c r="A451" s="37" t="s">
        <v>56</v>
      </c>
      <c r="E451" s="38" t="s">
        <v>8056</v>
      </c>
    </row>
    <row r="452" spans="1:5" ht="12.75">
      <c r="A452" s="39" t="s">
        <v>57</v>
      </c>
      <c r="E452" s="40" t="s">
        <v>53</v>
      </c>
    </row>
    <row r="453" spans="1:5" ht="12.75">
      <c r="A453" t="s">
        <v>58</v>
      </c>
      <c r="E453" s="38" t="s">
        <v>53</v>
      </c>
    </row>
    <row r="454" spans="1:16" ht="12.75">
      <c r="A454" s="26" t="s">
        <v>51</v>
      </c>
      <c s="31" t="s">
        <v>785</v>
      </c>
      <c s="31" t="s">
        <v>7499</v>
      </c>
      <c s="26" t="s">
        <v>53</v>
      </c>
      <c s="32" t="s">
        <v>8057</v>
      </c>
      <c s="33" t="s">
        <v>892</v>
      </c>
      <c s="34">
        <v>2</v>
      </c>
      <c s="35">
        <v>0</v>
      </c>
      <c s="36">
        <f>ROUND(ROUND(H454,2)*ROUND(G454,3),2)</f>
      </c>
      <c r="O454">
        <f>(I454*21)/100</f>
      </c>
      <c t="s">
        <v>28</v>
      </c>
    </row>
    <row r="455" spans="1:5" ht="12.75">
      <c r="A455" s="37" t="s">
        <v>56</v>
      </c>
      <c r="E455" s="38" t="s">
        <v>8057</v>
      </c>
    </row>
    <row r="456" spans="1:5" ht="12.75">
      <c r="A456" s="39" t="s">
        <v>57</v>
      </c>
      <c r="E456" s="40" t="s">
        <v>53</v>
      </c>
    </row>
    <row r="457" spans="1:5" ht="12.75">
      <c r="A457" t="s">
        <v>58</v>
      </c>
      <c r="E457" s="38" t="s">
        <v>53</v>
      </c>
    </row>
    <row r="458" spans="1:16" ht="12.75">
      <c r="A458" s="26" t="s">
        <v>51</v>
      </c>
      <c s="31" t="s">
        <v>637</v>
      </c>
      <c s="31" t="s">
        <v>7501</v>
      </c>
      <c s="26" t="s">
        <v>53</v>
      </c>
      <c s="32" t="s">
        <v>8057</v>
      </c>
      <c s="33" t="s">
        <v>892</v>
      </c>
      <c s="34">
        <v>2</v>
      </c>
      <c s="35">
        <v>0</v>
      </c>
      <c s="36">
        <f>ROUND(ROUND(H458,2)*ROUND(G458,3),2)</f>
      </c>
      <c r="O458">
        <f>(I458*21)/100</f>
      </c>
      <c t="s">
        <v>28</v>
      </c>
    </row>
    <row r="459" spans="1:5" ht="12.75">
      <c r="A459" s="37" t="s">
        <v>56</v>
      </c>
      <c r="E459" s="38" t="s">
        <v>8057</v>
      </c>
    </row>
    <row r="460" spans="1:5" ht="12.75">
      <c r="A460" s="39" t="s">
        <v>57</v>
      </c>
      <c r="E460" s="40" t="s">
        <v>53</v>
      </c>
    </row>
    <row r="461" spans="1:5" ht="12.75">
      <c r="A461" t="s">
        <v>58</v>
      </c>
      <c r="E461" s="38" t="s">
        <v>53</v>
      </c>
    </row>
    <row r="462" spans="1:16" ht="12.75">
      <c r="A462" s="26" t="s">
        <v>51</v>
      </c>
      <c s="31" t="s">
        <v>765</v>
      </c>
      <c s="31" t="s">
        <v>7507</v>
      </c>
      <c s="26" t="s">
        <v>53</v>
      </c>
      <c s="32" t="s">
        <v>8058</v>
      </c>
      <c s="33" t="s">
        <v>2590</v>
      </c>
      <c s="34">
        <v>10</v>
      </c>
      <c s="35">
        <v>0</v>
      </c>
      <c s="36">
        <f>ROUND(ROUND(H462,2)*ROUND(G462,3),2)</f>
      </c>
      <c r="O462">
        <f>(I462*21)/100</f>
      </c>
      <c t="s">
        <v>28</v>
      </c>
    </row>
    <row r="463" spans="1:5" ht="12.75">
      <c r="A463" s="37" t="s">
        <v>56</v>
      </c>
      <c r="E463" s="38" t="s">
        <v>8058</v>
      </c>
    </row>
    <row r="464" spans="1:5" ht="12.75">
      <c r="A464" s="39" t="s">
        <v>57</v>
      </c>
      <c r="E464" s="40" t="s">
        <v>53</v>
      </c>
    </row>
    <row r="465" spans="1:5" ht="12.75">
      <c r="A465" t="s">
        <v>58</v>
      </c>
      <c r="E465" s="38" t="s">
        <v>53</v>
      </c>
    </row>
    <row r="466" spans="1:16" ht="12.75">
      <c r="A466" s="26" t="s">
        <v>51</v>
      </c>
      <c s="31" t="s">
        <v>6741</v>
      </c>
      <c s="31" t="s">
        <v>5939</v>
      </c>
      <c s="26" t="s">
        <v>53</v>
      </c>
      <c s="32" t="s">
        <v>5940</v>
      </c>
      <c s="33" t="s">
        <v>55</v>
      </c>
      <c s="34">
        <v>133</v>
      </c>
      <c s="35">
        <v>0</v>
      </c>
      <c s="36">
        <f>ROUND(ROUND(H466,2)*ROUND(G466,3),2)</f>
      </c>
      <c r="O466">
        <f>(I466*21)/100</f>
      </c>
      <c t="s">
        <v>28</v>
      </c>
    </row>
    <row r="467" spans="1:5" ht="12.75">
      <c r="A467" s="37" t="s">
        <v>56</v>
      </c>
      <c r="E467" s="38" t="s">
        <v>5940</v>
      </c>
    </row>
    <row r="468" spans="1:5" ht="12.75">
      <c r="A468" s="39" t="s">
        <v>57</v>
      </c>
      <c r="E468" s="40" t="s">
        <v>53</v>
      </c>
    </row>
    <row r="469" spans="1:5" ht="12.75">
      <c r="A469" t="s">
        <v>58</v>
      </c>
      <c r="E469" s="38" t="s">
        <v>53</v>
      </c>
    </row>
    <row r="470" spans="1:18" ht="12.75" customHeight="1">
      <c r="A470" s="6" t="s">
        <v>48</v>
      </c>
      <c s="6"/>
      <c s="44" t="s">
        <v>7414</v>
      </c>
      <c s="6"/>
      <c s="29" t="s">
        <v>8059</v>
      </c>
      <c s="6"/>
      <c s="6"/>
      <c s="6"/>
      <c s="46">
        <f>0+Q470</f>
      </c>
      <c r="O470">
        <f>0+R470</f>
      </c>
      <c r="Q470">
        <f>0+I471+I475+I479+I483+I487+I491+I495+I499+I503+I507+I511+I515+I519+I523+I527+I531+I535</f>
      </c>
      <c>
        <f>0+O471+O475+O479+O483+O487+O491+O495+O499+O503+O507+O511+O515+O519+O523+O527+O531+O535</f>
      </c>
    </row>
    <row r="471" spans="1:16" ht="12.75">
      <c r="A471" s="26" t="s">
        <v>51</v>
      </c>
      <c s="31" t="s">
        <v>366</v>
      </c>
      <c s="31" t="s">
        <v>5925</v>
      </c>
      <c s="26" t="s">
        <v>53</v>
      </c>
      <c s="32" t="s">
        <v>5926</v>
      </c>
      <c s="33" t="s">
        <v>892</v>
      </c>
      <c s="34">
        <v>2</v>
      </c>
      <c s="35">
        <v>0</v>
      </c>
      <c s="36">
        <f>ROUND(ROUND(H471,2)*ROUND(G471,3),2)</f>
      </c>
      <c r="O471">
        <f>(I471*21)/100</f>
      </c>
      <c t="s">
        <v>28</v>
      </c>
    </row>
    <row r="472" spans="1:5" ht="12.75">
      <c r="A472" s="37" t="s">
        <v>56</v>
      </c>
      <c r="E472" s="38" t="s">
        <v>5926</v>
      </c>
    </row>
    <row r="473" spans="1:5" ht="12.75">
      <c r="A473" s="39" t="s">
        <v>57</v>
      </c>
      <c r="E473" s="40" t="s">
        <v>53</v>
      </c>
    </row>
    <row r="474" spans="1:5" ht="12.75">
      <c r="A474" t="s">
        <v>58</v>
      </c>
      <c r="E474" s="38" t="s">
        <v>53</v>
      </c>
    </row>
    <row r="475" spans="1:16" ht="12.75">
      <c r="A475" s="26" t="s">
        <v>51</v>
      </c>
      <c s="31" t="s">
        <v>371</v>
      </c>
      <c s="31" t="s">
        <v>5925</v>
      </c>
      <c s="26" t="s">
        <v>34</v>
      </c>
      <c s="32" t="s">
        <v>5926</v>
      </c>
      <c s="33" t="s">
        <v>892</v>
      </c>
      <c s="34">
        <v>2</v>
      </c>
      <c s="35">
        <v>0</v>
      </c>
      <c s="36">
        <f>ROUND(ROUND(H475,2)*ROUND(G475,3),2)</f>
      </c>
      <c r="O475">
        <f>(I475*21)/100</f>
      </c>
      <c t="s">
        <v>28</v>
      </c>
    </row>
    <row r="476" spans="1:5" ht="12.75">
      <c r="A476" s="37" t="s">
        <v>56</v>
      </c>
      <c r="E476" s="38" t="s">
        <v>5926</v>
      </c>
    </row>
    <row r="477" spans="1:5" ht="12.75">
      <c r="A477" s="39" t="s">
        <v>57</v>
      </c>
      <c r="E477" s="40" t="s">
        <v>53</v>
      </c>
    </row>
    <row r="478" spans="1:5" ht="12.75">
      <c r="A478" t="s">
        <v>58</v>
      </c>
      <c r="E478" s="38" t="s">
        <v>53</v>
      </c>
    </row>
    <row r="479" spans="1:16" ht="12.75">
      <c r="A479" s="26" t="s">
        <v>51</v>
      </c>
      <c s="31" t="s">
        <v>378</v>
      </c>
      <c s="31" t="s">
        <v>8045</v>
      </c>
      <c s="26" t="s">
        <v>53</v>
      </c>
      <c s="32" t="s">
        <v>8046</v>
      </c>
      <c s="33" t="s">
        <v>892</v>
      </c>
      <c s="34">
        <v>5</v>
      </c>
      <c s="35">
        <v>0</v>
      </c>
      <c s="36">
        <f>ROUND(ROUND(H479,2)*ROUND(G479,3),2)</f>
      </c>
      <c r="O479">
        <f>(I479*21)/100</f>
      </c>
      <c t="s">
        <v>28</v>
      </c>
    </row>
    <row r="480" spans="1:5" ht="12.75">
      <c r="A480" s="37" t="s">
        <v>56</v>
      </c>
      <c r="E480" s="38" t="s">
        <v>8046</v>
      </c>
    </row>
    <row r="481" spans="1:5" ht="12.75">
      <c r="A481" s="39" t="s">
        <v>57</v>
      </c>
      <c r="E481" s="40" t="s">
        <v>53</v>
      </c>
    </row>
    <row r="482" spans="1:5" ht="12.75">
      <c r="A482" t="s">
        <v>58</v>
      </c>
      <c r="E482" s="38" t="s">
        <v>53</v>
      </c>
    </row>
    <row r="483" spans="1:16" ht="12.75">
      <c r="A483" s="26" t="s">
        <v>51</v>
      </c>
      <c s="31" t="s">
        <v>343</v>
      </c>
      <c s="31" t="s">
        <v>8060</v>
      </c>
      <c s="26" t="s">
        <v>53</v>
      </c>
      <c s="32" t="s">
        <v>8061</v>
      </c>
      <c s="33" t="s">
        <v>892</v>
      </c>
      <c s="34">
        <v>2</v>
      </c>
      <c s="35">
        <v>0</v>
      </c>
      <c s="36">
        <f>ROUND(ROUND(H483,2)*ROUND(G483,3),2)</f>
      </c>
      <c r="O483">
        <f>(I483*21)/100</f>
      </c>
      <c t="s">
        <v>28</v>
      </c>
    </row>
    <row r="484" spans="1:5" ht="12.75">
      <c r="A484" s="37" t="s">
        <v>56</v>
      </c>
      <c r="E484" s="38" t="s">
        <v>8061</v>
      </c>
    </row>
    <row r="485" spans="1:5" ht="12.75">
      <c r="A485" s="39" t="s">
        <v>57</v>
      </c>
      <c r="E485" s="40" t="s">
        <v>53</v>
      </c>
    </row>
    <row r="486" spans="1:5" ht="12.75">
      <c r="A486" t="s">
        <v>58</v>
      </c>
      <c r="E486" s="38" t="s">
        <v>53</v>
      </c>
    </row>
    <row r="487" spans="1:16" ht="25.5">
      <c r="A487" s="26" t="s">
        <v>51</v>
      </c>
      <c s="31" t="s">
        <v>355</v>
      </c>
      <c s="31" t="s">
        <v>8049</v>
      </c>
      <c s="26" t="s">
        <v>53</v>
      </c>
      <c s="32" t="s">
        <v>8050</v>
      </c>
      <c s="33" t="s">
        <v>892</v>
      </c>
      <c s="34">
        <v>1</v>
      </c>
      <c s="35">
        <v>0</v>
      </c>
      <c s="36">
        <f>ROUND(ROUND(H487,2)*ROUND(G487,3),2)</f>
      </c>
      <c r="O487">
        <f>(I487*21)/100</f>
      </c>
      <c t="s">
        <v>28</v>
      </c>
    </row>
    <row r="488" spans="1:5" ht="25.5">
      <c r="A488" s="37" t="s">
        <v>56</v>
      </c>
      <c r="E488" s="38" t="s">
        <v>8050</v>
      </c>
    </row>
    <row r="489" spans="1:5" ht="12.75">
      <c r="A489" s="39" t="s">
        <v>57</v>
      </c>
      <c r="E489" s="40" t="s">
        <v>53</v>
      </c>
    </row>
    <row r="490" spans="1:5" ht="12.75">
      <c r="A490" t="s">
        <v>58</v>
      </c>
      <c r="E490" s="38" t="s">
        <v>53</v>
      </c>
    </row>
    <row r="491" spans="1:16" ht="12.75">
      <c r="A491" s="26" t="s">
        <v>51</v>
      </c>
      <c s="31" t="s">
        <v>597</v>
      </c>
      <c s="31" t="s">
        <v>7469</v>
      </c>
      <c s="26" t="s">
        <v>53</v>
      </c>
      <c s="32" t="s">
        <v>5934</v>
      </c>
      <c s="33" t="s">
        <v>55</v>
      </c>
      <c s="34">
        <v>96</v>
      </c>
      <c s="35">
        <v>0</v>
      </c>
      <c s="36">
        <f>ROUND(ROUND(H491,2)*ROUND(G491,3),2)</f>
      </c>
      <c r="O491">
        <f>(I491*21)/100</f>
      </c>
      <c t="s">
        <v>28</v>
      </c>
    </row>
    <row r="492" spans="1:5" ht="12.75">
      <c r="A492" s="37" t="s">
        <v>56</v>
      </c>
      <c r="E492" s="38" t="s">
        <v>5934</v>
      </c>
    </row>
    <row r="493" spans="1:5" ht="12.75">
      <c r="A493" s="39" t="s">
        <v>57</v>
      </c>
      <c r="E493" s="40" t="s">
        <v>53</v>
      </c>
    </row>
    <row r="494" spans="1:5" ht="12.75">
      <c r="A494" t="s">
        <v>58</v>
      </c>
      <c r="E494" s="38" t="s">
        <v>53</v>
      </c>
    </row>
    <row r="495" spans="1:16" ht="12.75">
      <c r="A495" s="26" t="s">
        <v>51</v>
      </c>
      <c s="31" t="s">
        <v>603</v>
      </c>
      <c s="31" t="s">
        <v>7475</v>
      </c>
      <c s="26" t="s">
        <v>53</v>
      </c>
      <c s="32" t="s">
        <v>7997</v>
      </c>
      <c s="33" t="s">
        <v>5942</v>
      </c>
      <c s="34">
        <v>1</v>
      </c>
      <c s="35">
        <v>0</v>
      </c>
      <c s="36">
        <f>ROUND(ROUND(H495,2)*ROUND(G495,3),2)</f>
      </c>
      <c r="O495">
        <f>(I495*21)/100</f>
      </c>
      <c t="s">
        <v>28</v>
      </c>
    </row>
    <row r="496" spans="1:5" ht="12.75">
      <c r="A496" s="37" t="s">
        <v>56</v>
      </c>
      <c r="E496" s="38" t="s">
        <v>7997</v>
      </c>
    </row>
    <row r="497" spans="1:5" ht="12.75">
      <c r="A497" s="39" t="s">
        <v>57</v>
      </c>
      <c r="E497" s="40" t="s">
        <v>53</v>
      </c>
    </row>
    <row r="498" spans="1:5" ht="12.75">
      <c r="A498" t="s">
        <v>58</v>
      </c>
      <c r="E498" s="38" t="s">
        <v>53</v>
      </c>
    </row>
    <row r="499" spans="1:16" ht="12.75">
      <c r="A499" s="26" t="s">
        <v>51</v>
      </c>
      <c s="31" t="s">
        <v>605</v>
      </c>
      <c s="31" t="s">
        <v>5933</v>
      </c>
      <c s="26" t="s">
        <v>53</v>
      </c>
      <c s="32" t="s">
        <v>5932</v>
      </c>
      <c s="33" t="s">
        <v>55</v>
      </c>
      <c s="34">
        <v>96</v>
      </c>
      <c s="35">
        <v>0</v>
      </c>
      <c s="36">
        <f>ROUND(ROUND(H499,2)*ROUND(G499,3),2)</f>
      </c>
      <c r="O499">
        <f>(I499*21)/100</f>
      </c>
      <c t="s">
        <v>28</v>
      </c>
    </row>
    <row r="500" spans="1:5" ht="12.75">
      <c r="A500" s="37" t="s">
        <v>56</v>
      </c>
      <c r="E500" s="38" t="s">
        <v>5932</v>
      </c>
    </row>
    <row r="501" spans="1:5" ht="12.75">
      <c r="A501" s="39" t="s">
        <v>57</v>
      </c>
      <c r="E501" s="40" t="s">
        <v>53</v>
      </c>
    </row>
    <row r="502" spans="1:5" ht="12.75">
      <c r="A502" t="s">
        <v>58</v>
      </c>
      <c r="E502" s="38" t="s">
        <v>53</v>
      </c>
    </row>
    <row r="503" spans="1:16" ht="12.75">
      <c r="A503" s="26" t="s">
        <v>51</v>
      </c>
      <c s="31" t="s">
        <v>609</v>
      </c>
      <c s="31" t="s">
        <v>7477</v>
      </c>
      <c s="26" t="s">
        <v>53</v>
      </c>
      <c s="32" t="s">
        <v>5944</v>
      </c>
      <c s="33" t="s">
        <v>5942</v>
      </c>
      <c s="34">
        <v>1</v>
      </c>
      <c s="35">
        <v>0</v>
      </c>
      <c s="36">
        <f>ROUND(ROUND(H503,2)*ROUND(G503,3),2)</f>
      </c>
      <c r="O503">
        <f>(I503*21)/100</f>
      </c>
      <c t="s">
        <v>28</v>
      </c>
    </row>
    <row r="504" spans="1:5" ht="12.75">
      <c r="A504" s="37" t="s">
        <v>56</v>
      </c>
      <c r="E504" s="38" t="s">
        <v>5944</v>
      </c>
    </row>
    <row r="505" spans="1:5" ht="12.75">
      <c r="A505" s="39" t="s">
        <v>57</v>
      </c>
      <c r="E505" s="40" t="s">
        <v>53</v>
      </c>
    </row>
    <row r="506" spans="1:5" ht="12.75">
      <c r="A506" t="s">
        <v>58</v>
      </c>
      <c r="E506" s="38" t="s">
        <v>53</v>
      </c>
    </row>
    <row r="507" spans="1:16" ht="12.75">
      <c r="A507" s="26" t="s">
        <v>51</v>
      </c>
      <c s="31" t="s">
        <v>6341</v>
      </c>
      <c s="31" t="s">
        <v>7487</v>
      </c>
      <c s="26" t="s">
        <v>53</v>
      </c>
      <c s="32" t="s">
        <v>8062</v>
      </c>
      <c s="33" t="s">
        <v>892</v>
      </c>
      <c s="34">
        <v>1</v>
      </c>
      <c s="35">
        <v>0</v>
      </c>
      <c s="36">
        <f>ROUND(ROUND(H507,2)*ROUND(G507,3),2)</f>
      </c>
      <c r="O507">
        <f>(I507*21)/100</f>
      </c>
      <c t="s">
        <v>28</v>
      </c>
    </row>
    <row r="508" spans="1:5" ht="12.75">
      <c r="A508" s="37" t="s">
        <v>56</v>
      </c>
      <c r="E508" s="38" t="s">
        <v>8062</v>
      </c>
    </row>
    <row r="509" spans="1:5" ht="12.75">
      <c r="A509" s="39" t="s">
        <v>57</v>
      </c>
      <c r="E509" s="40" t="s">
        <v>53</v>
      </c>
    </row>
    <row r="510" spans="1:5" ht="12.75">
      <c r="A510" t="s">
        <v>58</v>
      </c>
      <c r="E510" s="38" t="s">
        <v>53</v>
      </c>
    </row>
    <row r="511" spans="1:16" ht="25.5">
      <c r="A511" s="26" t="s">
        <v>51</v>
      </c>
      <c s="31" t="s">
        <v>635</v>
      </c>
      <c s="31" t="s">
        <v>7489</v>
      </c>
      <c s="26" t="s">
        <v>53</v>
      </c>
      <c s="32" t="s">
        <v>8063</v>
      </c>
      <c s="33" t="s">
        <v>892</v>
      </c>
      <c s="34">
        <v>2</v>
      </c>
      <c s="35">
        <v>0</v>
      </c>
      <c s="36">
        <f>ROUND(ROUND(H511,2)*ROUND(G511,3),2)</f>
      </c>
      <c r="O511">
        <f>(I511*21)/100</f>
      </c>
      <c t="s">
        <v>28</v>
      </c>
    </row>
    <row r="512" spans="1:5" ht="25.5">
      <c r="A512" s="37" t="s">
        <v>56</v>
      </c>
      <c r="E512" s="38" t="s">
        <v>8063</v>
      </c>
    </row>
    <row r="513" spans="1:5" ht="12.75">
      <c r="A513" s="39" t="s">
        <v>57</v>
      </c>
      <c r="E513" s="40" t="s">
        <v>53</v>
      </c>
    </row>
    <row r="514" spans="1:5" ht="12.75">
      <c r="A514" t="s">
        <v>58</v>
      </c>
      <c r="E514" s="38" t="s">
        <v>53</v>
      </c>
    </row>
    <row r="515" spans="1:16" ht="12.75">
      <c r="A515" s="26" t="s">
        <v>51</v>
      </c>
      <c s="31" t="s">
        <v>771</v>
      </c>
      <c s="31" t="s">
        <v>7493</v>
      </c>
      <c s="26" t="s">
        <v>53</v>
      </c>
      <c s="32" t="s">
        <v>8064</v>
      </c>
      <c s="33" t="s">
        <v>892</v>
      </c>
      <c s="34">
        <v>5</v>
      </c>
      <c s="35">
        <v>0</v>
      </c>
      <c s="36">
        <f>ROUND(ROUND(H515,2)*ROUND(G515,3),2)</f>
      </c>
      <c r="O515">
        <f>(I515*21)/100</f>
      </c>
      <c t="s">
        <v>28</v>
      </c>
    </row>
    <row r="516" spans="1:5" ht="12.75">
      <c r="A516" s="37" t="s">
        <v>56</v>
      </c>
      <c r="E516" s="38" t="s">
        <v>8064</v>
      </c>
    </row>
    <row r="517" spans="1:5" ht="12.75">
      <c r="A517" s="39" t="s">
        <v>57</v>
      </c>
      <c r="E517" s="40" t="s">
        <v>53</v>
      </c>
    </row>
    <row r="518" spans="1:5" ht="12.75">
      <c r="A518" t="s">
        <v>58</v>
      </c>
      <c r="E518" s="38" t="s">
        <v>53</v>
      </c>
    </row>
    <row r="519" spans="1:16" ht="12.75">
      <c r="A519" s="26" t="s">
        <v>51</v>
      </c>
      <c s="31" t="s">
        <v>783</v>
      </c>
      <c s="31" t="s">
        <v>7497</v>
      </c>
      <c s="26" t="s">
        <v>53</v>
      </c>
      <c s="32" t="s">
        <v>8056</v>
      </c>
      <c s="33" t="s">
        <v>892</v>
      </c>
      <c s="34">
        <v>10</v>
      </c>
      <c s="35">
        <v>0</v>
      </c>
      <c s="36">
        <f>ROUND(ROUND(H519,2)*ROUND(G519,3),2)</f>
      </c>
      <c r="O519">
        <f>(I519*21)/100</f>
      </c>
      <c t="s">
        <v>28</v>
      </c>
    </row>
    <row r="520" spans="1:5" ht="12.75">
      <c r="A520" s="37" t="s">
        <v>56</v>
      </c>
      <c r="E520" s="38" t="s">
        <v>8056</v>
      </c>
    </row>
    <row r="521" spans="1:5" ht="12.75">
      <c r="A521" s="39" t="s">
        <v>57</v>
      </c>
      <c r="E521" s="40" t="s">
        <v>53</v>
      </c>
    </row>
    <row r="522" spans="1:5" ht="12.75">
      <c r="A522" t="s">
        <v>58</v>
      </c>
      <c r="E522" s="38" t="s">
        <v>53</v>
      </c>
    </row>
    <row r="523" spans="1:16" ht="12.75">
      <c r="A523" s="26" t="s">
        <v>51</v>
      </c>
      <c s="31" t="s">
        <v>737</v>
      </c>
      <c s="31" t="s">
        <v>7503</v>
      </c>
      <c s="26" t="s">
        <v>53</v>
      </c>
      <c s="32" t="s">
        <v>8065</v>
      </c>
      <c s="33" t="s">
        <v>892</v>
      </c>
      <c s="34">
        <v>2</v>
      </c>
      <c s="35">
        <v>0</v>
      </c>
      <c s="36">
        <f>ROUND(ROUND(H523,2)*ROUND(G523,3),2)</f>
      </c>
      <c r="O523">
        <f>(I523*21)/100</f>
      </c>
      <c t="s">
        <v>28</v>
      </c>
    </row>
    <row r="524" spans="1:5" ht="12.75">
      <c r="A524" s="37" t="s">
        <v>56</v>
      </c>
      <c r="E524" s="38" t="s">
        <v>8065</v>
      </c>
    </row>
    <row r="525" spans="1:5" ht="12.75">
      <c r="A525" s="39" t="s">
        <v>57</v>
      </c>
      <c r="E525" s="40" t="s">
        <v>53</v>
      </c>
    </row>
    <row r="526" spans="1:5" ht="12.75">
      <c r="A526" t="s">
        <v>58</v>
      </c>
      <c r="E526" s="38" t="s">
        <v>53</v>
      </c>
    </row>
    <row r="527" spans="1:16" ht="12.75">
      <c r="A527" s="26" t="s">
        <v>51</v>
      </c>
      <c s="31" t="s">
        <v>741</v>
      </c>
      <c s="31" t="s">
        <v>7505</v>
      </c>
      <c s="26" t="s">
        <v>53</v>
      </c>
      <c s="32" t="s">
        <v>8066</v>
      </c>
      <c s="33" t="s">
        <v>892</v>
      </c>
      <c s="34">
        <v>2</v>
      </c>
      <c s="35">
        <v>0</v>
      </c>
      <c s="36">
        <f>ROUND(ROUND(H527,2)*ROUND(G527,3),2)</f>
      </c>
      <c r="O527">
        <f>(I527*21)/100</f>
      </c>
      <c t="s">
        <v>28</v>
      </c>
    </row>
    <row r="528" spans="1:5" ht="12.75">
      <c r="A528" s="37" t="s">
        <v>56</v>
      </c>
      <c r="E528" s="38" t="s">
        <v>8066</v>
      </c>
    </row>
    <row r="529" spans="1:5" ht="12.75">
      <c r="A529" s="39" t="s">
        <v>57</v>
      </c>
      <c r="E529" s="40" t="s">
        <v>53</v>
      </c>
    </row>
    <row r="530" spans="1:5" ht="12.75">
      <c r="A530" t="s">
        <v>58</v>
      </c>
      <c r="E530" s="38" t="s">
        <v>53</v>
      </c>
    </row>
    <row r="531" spans="1:16" ht="12.75">
      <c r="A531" s="26" t="s">
        <v>51</v>
      </c>
      <c s="31" t="s">
        <v>765</v>
      </c>
      <c s="31" t="s">
        <v>7507</v>
      </c>
      <c s="26" t="s">
        <v>53</v>
      </c>
      <c s="32" t="s">
        <v>8058</v>
      </c>
      <c s="33" t="s">
        <v>2590</v>
      </c>
      <c s="34">
        <v>10</v>
      </c>
      <c s="35">
        <v>0</v>
      </c>
      <c s="36">
        <f>ROUND(ROUND(H531,2)*ROUND(G531,3),2)</f>
      </c>
      <c r="O531">
        <f>(I531*21)/100</f>
      </c>
      <c t="s">
        <v>28</v>
      </c>
    </row>
    <row r="532" spans="1:5" ht="12.75">
      <c r="A532" s="37" t="s">
        <v>56</v>
      </c>
      <c r="E532" s="38" t="s">
        <v>8058</v>
      </c>
    </row>
    <row r="533" spans="1:5" ht="12.75">
      <c r="A533" s="39" t="s">
        <v>57</v>
      </c>
      <c r="E533" s="40" t="s">
        <v>53</v>
      </c>
    </row>
    <row r="534" spans="1:5" ht="12.75">
      <c r="A534" t="s">
        <v>58</v>
      </c>
      <c r="E534" s="38" t="s">
        <v>53</v>
      </c>
    </row>
    <row r="535" spans="1:16" ht="12.75">
      <c r="A535" s="26" t="s">
        <v>51</v>
      </c>
      <c s="31" t="s">
        <v>6741</v>
      </c>
      <c s="31" t="s">
        <v>5939</v>
      </c>
      <c s="26" t="s">
        <v>53</v>
      </c>
      <c s="32" t="s">
        <v>5940</v>
      </c>
      <c s="33" t="s">
        <v>55</v>
      </c>
      <c s="34">
        <v>96</v>
      </c>
      <c s="35">
        <v>0</v>
      </c>
      <c s="36">
        <f>ROUND(ROUND(H535,2)*ROUND(G535,3),2)</f>
      </c>
      <c r="O535">
        <f>(I535*21)/100</f>
      </c>
      <c t="s">
        <v>28</v>
      </c>
    </row>
    <row r="536" spans="1:5" ht="12.75">
      <c r="A536" s="37" t="s">
        <v>56</v>
      </c>
      <c r="E536" s="38" t="s">
        <v>5940</v>
      </c>
    </row>
    <row r="537" spans="1:5" ht="12.75">
      <c r="A537" s="39" t="s">
        <v>57</v>
      </c>
      <c r="E537" s="40" t="s">
        <v>53</v>
      </c>
    </row>
    <row r="538" spans="1:5" ht="12.75">
      <c r="A538" t="s">
        <v>58</v>
      </c>
      <c r="E538" s="38" t="s">
        <v>53</v>
      </c>
    </row>
    <row r="539" spans="1:18" ht="12.75" customHeight="1">
      <c r="A539" s="6" t="s">
        <v>48</v>
      </c>
      <c s="6"/>
      <c s="44" t="s">
        <v>7419</v>
      </c>
      <c s="6"/>
      <c s="29" t="s">
        <v>8067</v>
      </c>
      <c s="6"/>
      <c s="6"/>
      <c s="6"/>
      <c s="46">
        <f>0+Q539</f>
      </c>
      <c r="O539">
        <f>0+R539</f>
      </c>
      <c r="Q539">
        <f>0+I540+I544+I548+I552+I556+I560</f>
      </c>
      <c>
        <f>0+O540+O544+O548+O552+O556+O560</f>
      </c>
    </row>
    <row r="540" spans="1:16" ht="12.75">
      <c r="A540" s="26" t="s">
        <v>51</v>
      </c>
      <c s="31" t="s">
        <v>290</v>
      </c>
      <c s="31" t="s">
        <v>8068</v>
      </c>
      <c s="26" t="s">
        <v>53</v>
      </c>
      <c s="32" t="s">
        <v>8069</v>
      </c>
      <c s="33" t="s">
        <v>892</v>
      </c>
      <c s="34">
        <v>2</v>
      </c>
      <c s="35">
        <v>0</v>
      </c>
      <c s="36">
        <f>ROUND(ROUND(H540,2)*ROUND(G540,3),2)</f>
      </c>
      <c r="O540">
        <f>(I540*21)/100</f>
      </c>
      <c t="s">
        <v>28</v>
      </c>
    </row>
    <row r="541" spans="1:5" ht="12.75">
      <c r="A541" s="37" t="s">
        <v>56</v>
      </c>
      <c r="E541" s="38" t="s">
        <v>8069</v>
      </c>
    </row>
    <row r="542" spans="1:5" ht="12.75">
      <c r="A542" s="39" t="s">
        <v>57</v>
      </c>
      <c r="E542" s="40" t="s">
        <v>53</v>
      </c>
    </row>
    <row r="543" spans="1:5" ht="12.75">
      <c r="A543" t="s">
        <v>58</v>
      </c>
      <c r="E543" s="38" t="s">
        <v>53</v>
      </c>
    </row>
    <row r="544" spans="1:16" ht="12.75">
      <c r="A544" s="26" t="s">
        <v>51</v>
      </c>
      <c s="31" t="s">
        <v>767</v>
      </c>
      <c s="31" t="s">
        <v>7509</v>
      </c>
      <c s="26" t="s">
        <v>53</v>
      </c>
      <c s="32" t="s">
        <v>8070</v>
      </c>
      <c s="33" t="s">
        <v>892</v>
      </c>
      <c s="34">
        <v>2</v>
      </c>
      <c s="35">
        <v>0</v>
      </c>
      <c s="36">
        <f>ROUND(ROUND(H544,2)*ROUND(G544,3),2)</f>
      </c>
      <c r="O544">
        <f>(I544*21)/100</f>
      </c>
      <c t="s">
        <v>28</v>
      </c>
    </row>
    <row r="545" spans="1:5" ht="12.75">
      <c r="A545" s="37" t="s">
        <v>56</v>
      </c>
      <c r="E545" s="38" t="s">
        <v>8070</v>
      </c>
    </row>
    <row r="546" spans="1:5" ht="12.75">
      <c r="A546" s="39" t="s">
        <v>57</v>
      </c>
      <c r="E546" s="40" t="s">
        <v>53</v>
      </c>
    </row>
    <row r="547" spans="1:5" ht="12.75">
      <c r="A547" t="s">
        <v>58</v>
      </c>
      <c r="E547" s="38" t="s">
        <v>53</v>
      </c>
    </row>
    <row r="548" spans="1:16" ht="12.75">
      <c r="A548" s="26" t="s">
        <v>51</v>
      </c>
      <c s="31" t="s">
        <v>733</v>
      </c>
      <c s="31" t="s">
        <v>7513</v>
      </c>
      <c s="26" t="s">
        <v>53</v>
      </c>
      <c s="32" t="s">
        <v>8071</v>
      </c>
      <c s="33" t="s">
        <v>892</v>
      </c>
      <c s="34">
        <v>2</v>
      </c>
      <c s="35">
        <v>0</v>
      </c>
      <c s="36">
        <f>ROUND(ROUND(H548,2)*ROUND(G548,3),2)</f>
      </c>
      <c r="O548">
        <f>(I548*21)/100</f>
      </c>
      <c t="s">
        <v>28</v>
      </c>
    </row>
    <row r="549" spans="1:5" ht="12.75">
      <c r="A549" s="37" t="s">
        <v>56</v>
      </c>
      <c r="E549" s="38" t="s">
        <v>8071</v>
      </c>
    </row>
    <row r="550" spans="1:5" ht="12.75">
      <c r="A550" s="39" t="s">
        <v>57</v>
      </c>
      <c r="E550" s="40" t="s">
        <v>53</v>
      </c>
    </row>
    <row r="551" spans="1:5" ht="12.75">
      <c r="A551" t="s">
        <v>58</v>
      </c>
      <c r="E551" s="38" t="s">
        <v>53</v>
      </c>
    </row>
    <row r="552" spans="1:16" ht="12.75">
      <c r="A552" s="26" t="s">
        <v>51</v>
      </c>
      <c s="31" t="s">
        <v>749</v>
      </c>
      <c s="31" t="s">
        <v>7515</v>
      </c>
      <c s="26" t="s">
        <v>53</v>
      </c>
      <c s="32" t="s">
        <v>8072</v>
      </c>
      <c s="33" t="s">
        <v>5942</v>
      </c>
      <c s="34">
        <v>2</v>
      </c>
      <c s="35">
        <v>0</v>
      </c>
      <c s="36">
        <f>ROUND(ROUND(H552,2)*ROUND(G552,3),2)</f>
      </c>
      <c r="O552">
        <f>(I552*21)/100</f>
      </c>
      <c t="s">
        <v>28</v>
      </c>
    </row>
    <row r="553" spans="1:5" ht="12.75">
      <c r="A553" s="37" t="s">
        <v>56</v>
      </c>
      <c r="E553" s="38" t="s">
        <v>8072</v>
      </c>
    </row>
    <row r="554" spans="1:5" ht="12.75">
      <c r="A554" s="39" t="s">
        <v>57</v>
      </c>
      <c r="E554" s="40" t="s">
        <v>53</v>
      </c>
    </row>
    <row r="555" spans="1:5" ht="12.75">
      <c r="A555" t="s">
        <v>58</v>
      </c>
      <c r="E555" s="38" t="s">
        <v>53</v>
      </c>
    </row>
    <row r="556" spans="1:16" ht="12.75">
      <c r="A556" s="26" t="s">
        <v>51</v>
      </c>
      <c s="31" t="s">
        <v>751</v>
      </c>
      <c s="31" t="s">
        <v>7517</v>
      </c>
      <c s="26" t="s">
        <v>53</v>
      </c>
      <c s="32" t="s">
        <v>8073</v>
      </c>
      <c s="33" t="s">
        <v>892</v>
      </c>
      <c s="34">
        <v>2</v>
      </c>
      <c s="35">
        <v>0</v>
      </c>
      <c s="36">
        <f>ROUND(ROUND(H556,2)*ROUND(G556,3),2)</f>
      </c>
      <c r="O556">
        <f>(I556*21)/100</f>
      </c>
      <c t="s">
        <v>28</v>
      </c>
    </row>
    <row r="557" spans="1:5" ht="12.75">
      <c r="A557" s="37" t="s">
        <v>56</v>
      </c>
      <c r="E557" s="38" t="s">
        <v>8073</v>
      </c>
    </row>
    <row r="558" spans="1:5" ht="12.75">
      <c r="A558" s="39" t="s">
        <v>57</v>
      </c>
      <c r="E558" s="40" t="s">
        <v>53</v>
      </c>
    </row>
    <row r="559" spans="1:5" ht="12.75">
      <c r="A559" t="s">
        <v>58</v>
      </c>
      <c r="E559" s="38" t="s">
        <v>53</v>
      </c>
    </row>
    <row r="560" spans="1:16" ht="12.75">
      <c r="A560" s="26" t="s">
        <v>51</v>
      </c>
      <c s="31" t="s">
        <v>757</v>
      </c>
      <c s="31" t="s">
        <v>7519</v>
      </c>
      <c s="26" t="s">
        <v>53</v>
      </c>
      <c s="32" t="s">
        <v>8074</v>
      </c>
      <c s="33" t="s">
        <v>892</v>
      </c>
      <c s="34">
        <v>2</v>
      </c>
      <c s="35">
        <v>0</v>
      </c>
      <c s="36">
        <f>ROUND(ROUND(H560,2)*ROUND(G560,3),2)</f>
      </c>
      <c r="O560">
        <f>(I560*21)/100</f>
      </c>
      <c t="s">
        <v>28</v>
      </c>
    </row>
    <row r="561" spans="1:5" ht="12.75">
      <c r="A561" s="37" t="s">
        <v>56</v>
      </c>
      <c r="E561" s="38" t="s">
        <v>8074</v>
      </c>
    </row>
    <row r="562" spans="1:5" ht="12.75">
      <c r="A562" s="39" t="s">
        <v>57</v>
      </c>
      <c r="E562" s="40" t="s">
        <v>53</v>
      </c>
    </row>
    <row r="563" spans="1:5" ht="12.75">
      <c r="A563" t="s">
        <v>58</v>
      </c>
      <c r="E563" s="38" t="s">
        <v>53</v>
      </c>
    </row>
    <row r="564" spans="1:18" ht="12.75" customHeight="1">
      <c r="A564" s="6" t="s">
        <v>48</v>
      </c>
      <c s="6"/>
      <c s="44" t="s">
        <v>7429</v>
      </c>
      <c s="6"/>
      <c s="29" t="s">
        <v>8075</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95</v>
      </c>
      <c s="31" t="s">
        <v>8076</v>
      </c>
      <c s="26" t="s">
        <v>53</v>
      </c>
      <c s="32" t="s">
        <v>8077</v>
      </c>
      <c s="33" t="s">
        <v>892</v>
      </c>
      <c s="34">
        <v>1</v>
      </c>
      <c s="35">
        <v>0</v>
      </c>
      <c s="36">
        <f>ROUND(ROUND(H565,2)*ROUND(G565,3),2)</f>
      </c>
      <c r="O565">
        <f>(I565*21)/100</f>
      </c>
      <c t="s">
        <v>28</v>
      </c>
    </row>
    <row r="566" spans="1:5" ht="12.75">
      <c r="A566" s="37" t="s">
        <v>56</v>
      </c>
      <c r="E566" s="38" t="s">
        <v>8077</v>
      </c>
    </row>
    <row r="567" spans="1:5" ht="12.75">
      <c r="A567" s="39" t="s">
        <v>57</v>
      </c>
      <c r="E567" s="40" t="s">
        <v>53</v>
      </c>
    </row>
    <row r="568" spans="1:5" ht="12.75">
      <c r="A568" t="s">
        <v>58</v>
      </c>
      <c r="E568" s="38" t="s">
        <v>53</v>
      </c>
    </row>
    <row r="569" spans="1:16" ht="12.75">
      <c r="A569" s="26" t="s">
        <v>51</v>
      </c>
      <c s="31" t="s">
        <v>170</v>
      </c>
      <c s="31" t="s">
        <v>8078</v>
      </c>
      <c s="26" t="s">
        <v>53</v>
      </c>
      <c s="32" t="s">
        <v>8079</v>
      </c>
      <c s="33" t="s">
        <v>892</v>
      </c>
      <c s="34">
        <v>1</v>
      </c>
      <c s="35">
        <v>0</v>
      </c>
      <c s="36">
        <f>ROUND(ROUND(H569,2)*ROUND(G569,3),2)</f>
      </c>
      <c r="O569">
        <f>(I569*21)/100</f>
      </c>
      <c t="s">
        <v>28</v>
      </c>
    </row>
    <row r="570" spans="1:5" ht="12.75">
      <c r="A570" s="37" t="s">
        <v>56</v>
      </c>
      <c r="E570" s="38" t="s">
        <v>8079</v>
      </c>
    </row>
    <row r="571" spans="1:5" ht="12.75">
      <c r="A571" s="39" t="s">
        <v>57</v>
      </c>
      <c r="E571" s="40" t="s">
        <v>53</v>
      </c>
    </row>
    <row r="572" spans="1:5" ht="12.75">
      <c r="A572" t="s">
        <v>58</v>
      </c>
      <c r="E572" s="38" t="s">
        <v>53</v>
      </c>
    </row>
    <row r="573" spans="1:16" ht="12.75">
      <c r="A573" s="26" t="s">
        <v>51</v>
      </c>
      <c s="31" t="s">
        <v>182</v>
      </c>
      <c s="31" t="s">
        <v>8080</v>
      </c>
      <c s="26" t="s">
        <v>53</v>
      </c>
      <c s="32" t="s">
        <v>8081</v>
      </c>
      <c s="33" t="s">
        <v>892</v>
      </c>
      <c s="34">
        <v>1</v>
      </c>
      <c s="35">
        <v>0</v>
      </c>
      <c s="36">
        <f>ROUND(ROUND(H573,2)*ROUND(G573,3),2)</f>
      </c>
      <c r="O573">
        <f>(I573*21)/100</f>
      </c>
      <c t="s">
        <v>28</v>
      </c>
    </row>
    <row r="574" spans="1:5" ht="12.75">
      <c r="A574" s="37" t="s">
        <v>56</v>
      </c>
      <c r="E574" s="38" t="s">
        <v>8081</v>
      </c>
    </row>
    <row r="575" spans="1:5" ht="12.75">
      <c r="A575" s="39" t="s">
        <v>57</v>
      </c>
      <c r="E575" s="40" t="s">
        <v>53</v>
      </c>
    </row>
    <row r="576" spans="1:5" ht="12.75">
      <c r="A576" t="s">
        <v>58</v>
      </c>
      <c r="E576" s="38" t="s">
        <v>53</v>
      </c>
    </row>
    <row r="577" spans="1:16" ht="12.75">
      <c r="A577" s="26" t="s">
        <v>51</v>
      </c>
      <c s="31" t="s">
        <v>186</v>
      </c>
      <c s="31" t="s">
        <v>8082</v>
      </c>
      <c s="26" t="s">
        <v>53</v>
      </c>
      <c s="32" t="s">
        <v>8083</v>
      </c>
      <c s="33" t="s">
        <v>892</v>
      </c>
      <c s="34">
        <v>1</v>
      </c>
      <c s="35">
        <v>0</v>
      </c>
      <c s="36">
        <f>ROUND(ROUND(H577,2)*ROUND(G577,3),2)</f>
      </c>
      <c r="O577">
        <f>(I577*21)/100</f>
      </c>
      <c t="s">
        <v>28</v>
      </c>
    </row>
    <row r="578" spans="1:5" ht="12.75">
      <c r="A578" s="37" t="s">
        <v>56</v>
      </c>
      <c r="E578" s="38" t="s">
        <v>8083</v>
      </c>
    </row>
    <row r="579" spans="1:5" ht="12.75">
      <c r="A579" s="39" t="s">
        <v>57</v>
      </c>
      <c r="E579" s="40" t="s">
        <v>53</v>
      </c>
    </row>
    <row r="580" spans="1:5" ht="12.75">
      <c r="A580" t="s">
        <v>58</v>
      </c>
      <c r="E580" s="38" t="s">
        <v>53</v>
      </c>
    </row>
    <row r="581" spans="1:16" ht="12.75">
      <c r="A581" s="26" t="s">
        <v>51</v>
      </c>
      <c s="31" t="s">
        <v>198</v>
      </c>
      <c s="31" t="s">
        <v>8084</v>
      </c>
      <c s="26" t="s">
        <v>53</v>
      </c>
      <c s="32" t="s">
        <v>8085</v>
      </c>
      <c s="33" t="s">
        <v>892</v>
      </c>
      <c s="34">
        <v>1</v>
      </c>
      <c s="35">
        <v>0</v>
      </c>
      <c s="36">
        <f>ROUND(ROUND(H581,2)*ROUND(G581,3),2)</f>
      </c>
      <c r="O581">
        <f>(I581*21)/100</f>
      </c>
      <c t="s">
        <v>28</v>
      </c>
    </row>
    <row r="582" spans="1:5" ht="12.75">
      <c r="A582" s="37" t="s">
        <v>56</v>
      </c>
      <c r="E582" s="38" t="s">
        <v>8085</v>
      </c>
    </row>
    <row r="583" spans="1:5" ht="12.75">
      <c r="A583" s="39" t="s">
        <v>57</v>
      </c>
      <c r="E583" s="40" t="s">
        <v>53</v>
      </c>
    </row>
    <row r="584" spans="1:5" ht="12.75">
      <c r="A584" t="s">
        <v>58</v>
      </c>
      <c r="E584" s="38" t="s">
        <v>53</v>
      </c>
    </row>
    <row r="585" spans="1:16" ht="25.5">
      <c r="A585" s="26" t="s">
        <v>51</v>
      </c>
      <c s="31" t="s">
        <v>314</v>
      </c>
      <c s="31" t="s">
        <v>8086</v>
      </c>
      <c s="26" t="s">
        <v>53</v>
      </c>
      <c s="32" t="s">
        <v>8087</v>
      </c>
      <c s="33" t="s">
        <v>55</v>
      </c>
      <c s="34">
        <v>12</v>
      </c>
      <c s="35">
        <v>0</v>
      </c>
      <c s="36">
        <f>ROUND(ROUND(H585,2)*ROUND(G585,3),2)</f>
      </c>
      <c r="O585">
        <f>(I585*21)/100</f>
      </c>
      <c t="s">
        <v>28</v>
      </c>
    </row>
    <row r="586" spans="1:5" ht="25.5">
      <c r="A586" s="37" t="s">
        <v>56</v>
      </c>
      <c r="E586" s="38" t="s">
        <v>8087</v>
      </c>
    </row>
    <row r="587" spans="1:5" ht="12.75">
      <c r="A587" s="39" t="s">
        <v>57</v>
      </c>
      <c r="E587" s="40" t="s">
        <v>53</v>
      </c>
    </row>
    <row r="588" spans="1:5" ht="12.75">
      <c r="A588" t="s">
        <v>58</v>
      </c>
      <c r="E588" s="38" t="s">
        <v>53</v>
      </c>
    </row>
    <row r="589" spans="1:16" ht="12.75">
      <c r="A589" s="26" t="s">
        <v>51</v>
      </c>
      <c s="31" t="s">
        <v>230</v>
      </c>
      <c s="31" t="s">
        <v>8088</v>
      </c>
      <c s="26" t="s">
        <v>53</v>
      </c>
      <c s="32" t="s">
        <v>8089</v>
      </c>
      <c s="33" t="s">
        <v>892</v>
      </c>
      <c s="34">
        <v>2</v>
      </c>
      <c s="35">
        <v>0</v>
      </c>
      <c s="36">
        <f>ROUND(ROUND(H589,2)*ROUND(G589,3),2)</f>
      </c>
      <c r="O589">
        <f>(I589*21)/100</f>
      </c>
      <c t="s">
        <v>28</v>
      </c>
    </row>
    <row r="590" spans="1:5" ht="12.75">
      <c r="A590" s="37" t="s">
        <v>56</v>
      </c>
      <c r="E590" s="38" t="s">
        <v>8089</v>
      </c>
    </row>
    <row r="591" spans="1:5" ht="12.75">
      <c r="A591" s="39" t="s">
        <v>57</v>
      </c>
      <c r="E591" s="40" t="s">
        <v>53</v>
      </c>
    </row>
    <row r="592" spans="1:5" ht="12.75">
      <c r="A592" t="s">
        <v>58</v>
      </c>
      <c r="E592" s="38" t="s">
        <v>53</v>
      </c>
    </row>
    <row r="593" spans="1:16" ht="12.75">
      <c r="A593" s="26" t="s">
        <v>51</v>
      </c>
      <c s="31" t="s">
        <v>288</v>
      </c>
      <c s="31" t="s">
        <v>8090</v>
      </c>
      <c s="26" t="s">
        <v>53</v>
      </c>
      <c s="32" t="s">
        <v>8091</v>
      </c>
      <c s="33" t="s">
        <v>892</v>
      </c>
      <c s="34">
        <v>1</v>
      </c>
      <c s="35">
        <v>0</v>
      </c>
      <c s="36">
        <f>ROUND(ROUND(H593,2)*ROUND(G593,3),2)</f>
      </c>
      <c r="O593">
        <f>(I593*21)/100</f>
      </c>
      <c t="s">
        <v>28</v>
      </c>
    </row>
    <row r="594" spans="1:5" ht="12.75">
      <c r="A594" s="37" t="s">
        <v>56</v>
      </c>
      <c r="E594" s="38" t="s">
        <v>8091</v>
      </c>
    </row>
    <row r="595" spans="1:5" ht="12.75">
      <c r="A595" s="39" t="s">
        <v>57</v>
      </c>
      <c r="E595" s="40" t="s">
        <v>53</v>
      </c>
    </row>
    <row r="596" spans="1:5" ht="12.75">
      <c r="A596" t="s">
        <v>58</v>
      </c>
      <c r="E596" s="38" t="s">
        <v>53</v>
      </c>
    </row>
    <row r="597" spans="1:16" ht="12.75">
      <c r="A597" s="26" t="s">
        <v>51</v>
      </c>
      <c s="31" t="s">
        <v>611</v>
      </c>
      <c s="31" t="s">
        <v>8092</v>
      </c>
      <c s="26" t="s">
        <v>53</v>
      </c>
      <c s="32" t="s">
        <v>8093</v>
      </c>
      <c s="33" t="s">
        <v>892</v>
      </c>
      <c s="34">
        <v>1</v>
      </c>
      <c s="35">
        <v>0</v>
      </c>
      <c s="36">
        <f>ROUND(ROUND(H597,2)*ROUND(G597,3),2)</f>
      </c>
      <c r="O597">
        <f>(I597*21)/100</f>
      </c>
      <c t="s">
        <v>28</v>
      </c>
    </row>
    <row r="598" spans="1:5" ht="12.75">
      <c r="A598" s="37" t="s">
        <v>56</v>
      </c>
      <c r="E598" s="38" t="s">
        <v>8093</v>
      </c>
    </row>
    <row r="599" spans="1:5" ht="12.75">
      <c r="A599" s="39" t="s">
        <v>57</v>
      </c>
      <c r="E599" s="40" t="s">
        <v>53</v>
      </c>
    </row>
    <row r="600" spans="1:5" ht="12.75">
      <c r="A600" t="s">
        <v>58</v>
      </c>
      <c r="E600" s="38" t="s">
        <v>53</v>
      </c>
    </row>
    <row r="601" spans="1:16" ht="12.75">
      <c r="A601" s="26" t="s">
        <v>51</v>
      </c>
      <c s="31" t="s">
        <v>619</v>
      </c>
      <c s="31" t="s">
        <v>8094</v>
      </c>
      <c s="26" t="s">
        <v>53</v>
      </c>
      <c s="32" t="s">
        <v>8095</v>
      </c>
      <c s="33" t="s">
        <v>55</v>
      </c>
      <c s="34">
        <v>5</v>
      </c>
      <c s="35">
        <v>0</v>
      </c>
      <c s="36">
        <f>ROUND(ROUND(H601,2)*ROUND(G601,3),2)</f>
      </c>
      <c r="O601">
        <f>(I601*21)/100</f>
      </c>
      <c t="s">
        <v>28</v>
      </c>
    </row>
    <row r="602" spans="1:5" ht="12.75">
      <c r="A602" s="37" t="s">
        <v>56</v>
      </c>
      <c r="E602" s="38" t="s">
        <v>8095</v>
      </c>
    </row>
    <row r="603" spans="1:5" ht="12.75">
      <c r="A603" s="39" t="s">
        <v>57</v>
      </c>
      <c r="E603" s="40" t="s">
        <v>53</v>
      </c>
    </row>
    <row r="604" spans="1:5" ht="12.75">
      <c r="A604" t="s">
        <v>58</v>
      </c>
      <c r="E604" s="38" t="s">
        <v>53</v>
      </c>
    </row>
    <row r="605" spans="1:16" ht="12.75">
      <c r="A605" s="26" t="s">
        <v>51</v>
      </c>
      <c s="31" t="s">
        <v>627</v>
      </c>
      <c s="31" t="s">
        <v>8096</v>
      </c>
      <c s="26" t="s">
        <v>53</v>
      </c>
      <c s="32" t="s">
        <v>8097</v>
      </c>
      <c s="33" t="s">
        <v>55</v>
      </c>
      <c s="34">
        <v>7</v>
      </c>
      <c s="35">
        <v>0</v>
      </c>
      <c s="36">
        <f>ROUND(ROUND(H605,2)*ROUND(G605,3),2)</f>
      </c>
      <c r="O605">
        <f>(I605*21)/100</f>
      </c>
      <c t="s">
        <v>28</v>
      </c>
    </row>
    <row r="606" spans="1:5" ht="12.75">
      <c r="A606" s="37" t="s">
        <v>56</v>
      </c>
      <c r="E606" s="38" t="s">
        <v>8097</v>
      </c>
    </row>
    <row r="607" spans="1:5" ht="12.75">
      <c r="A607" s="39" t="s">
        <v>57</v>
      </c>
      <c r="E607" s="40" t="s">
        <v>53</v>
      </c>
    </row>
    <row r="608" spans="1:5" ht="12.75">
      <c r="A608" t="s">
        <v>58</v>
      </c>
      <c r="E608" s="38" t="s">
        <v>53</v>
      </c>
    </row>
    <row r="609" spans="1:16" ht="12.75">
      <c r="A609" s="26" t="s">
        <v>51</v>
      </c>
      <c s="31" t="s">
        <v>761</v>
      </c>
      <c s="31" t="s">
        <v>7521</v>
      </c>
      <c s="26" t="s">
        <v>53</v>
      </c>
      <c s="32" t="s">
        <v>8098</v>
      </c>
      <c s="33" t="s">
        <v>892</v>
      </c>
      <c s="34">
        <v>1</v>
      </c>
      <c s="35">
        <v>0</v>
      </c>
      <c s="36">
        <f>ROUND(ROUND(H609,2)*ROUND(G609,3),2)</f>
      </c>
      <c r="O609">
        <f>(I609*21)/100</f>
      </c>
      <c t="s">
        <v>28</v>
      </c>
    </row>
    <row r="610" spans="1:5" ht="12.75">
      <c r="A610" s="37" t="s">
        <v>56</v>
      </c>
      <c r="E610" s="38" t="s">
        <v>8098</v>
      </c>
    </row>
    <row r="611" spans="1:5" ht="12.75">
      <c r="A611" s="39" t="s">
        <v>57</v>
      </c>
      <c r="E611" s="40" t="s">
        <v>53</v>
      </c>
    </row>
    <row r="612" spans="1:5" ht="12.75">
      <c r="A612" t="s">
        <v>58</v>
      </c>
      <c r="E612" s="38" t="s">
        <v>53</v>
      </c>
    </row>
    <row r="613" spans="1:16" ht="12.75">
      <c r="A613" s="26" t="s">
        <v>51</v>
      </c>
      <c s="31" t="s">
        <v>745</v>
      </c>
      <c s="31" t="s">
        <v>7523</v>
      </c>
      <c s="26" t="s">
        <v>53</v>
      </c>
      <c s="32" t="s">
        <v>8099</v>
      </c>
      <c s="33" t="s">
        <v>892</v>
      </c>
      <c s="34">
        <v>2</v>
      </c>
      <c s="35">
        <v>0</v>
      </c>
      <c s="36">
        <f>ROUND(ROUND(H613,2)*ROUND(G613,3),2)</f>
      </c>
      <c r="O613">
        <f>(I613*21)/100</f>
      </c>
      <c t="s">
        <v>28</v>
      </c>
    </row>
    <row r="614" spans="1:5" ht="12.75">
      <c r="A614" s="37" t="s">
        <v>56</v>
      </c>
      <c r="E614" s="38" t="s">
        <v>8099</v>
      </c>
    </row>
    <row r="615" spans="1:5" ht="12.75">
      <c r="A615" s="39" t="s">
        <v>57</v>
      </c>
      <c r="E615" s="40" t="s">
        <v>53</v>
      </c>
    </row>
    <row r="616" spans="1:5" ht="12.75">
      <c r="A616" t="s">
        <v>58</v>
      </c>
      <c r="E616" s="38" t="s">
        <v>53</v>
      </c>
    </row>
    <row r="617" spans="1:16" ht="12.75">
      <c r="A617" s="26" t="s">
        <v>51</v>
      </c>
      <c s="31" t="s">
        <v>6497</v>
      </c>
      <c s="31" t="s">
        <v>7527</v>
      </c>
      <c s="26" t="s">
        <v>53</v>
      </c>
      <c s="32" t="s">
        <v>8100</v>
      </c>
      <c s="33" t="s">
        <v>892</v>
      </c>
      <c s="34">
        <v>1</v>
      </c>
      <c s="35">
        <v>0</v>
      </c>
      <c s="36">
        <f>ROUND(ROUND(H617,2)*ROUND(G617,3),2)</f>
      </c>
      <c r="O617">
        <f>(I617*21)/100</f>
      </c>
      <c t="s">
        <v>28</v>
      </c>
    </row>
    <row r="618" spans="1:5" ht="12.75">
      <c r="A618" s="37" t="s">
        <v>56</v>
      </c>
      <c r="E618" s="38" t="s">
        <v>8100</v>
      </c>
    </row>
    <row r="619" spans="1:5" ht="12.75">
      <c r="A619" s="39" t="s">
        <v>57</v>
      </c>
      <c r="E619" s="40" t="s">
        <v>53</v>
      </c>
    </row>
    <row r="620" spans="1:5" ht="12.75">
      <c r="A620" t="s">
        <v>58</v>
      </c>
      <c r="E620" s="38" t="s">
        <v>53</v>
      </c>
    </row>
    <row r="621" spans="1:16" ht="12.75">
      <c r="A621" s="26" t="s">
        <v>51</v>
      </c>
      <c s="31" t="s">
        <v>6501</v>
      </c>
      <c s="31" t="s">
        <v>7531</v>
      </c>
      <c s="26" t="s">
        <v>53</v>
      </c>
      <c s="32" t="s">
        <v>8101</v>
      </c>
      <c s="33" t="s">
        <v>892</v>
      </c>
      <c s="34">
        <v>1</v>
      </c>
      <c s="35">
        <v>0</v>
      </c>
      <c s="36">
        <f>ROUND(ROUND(H621,2)*ROUND(G621,3),2)</f>
      </c>
      <c r="O621">
        <f>(I621*21)/100</f>
      </c>
      <c t="s">
        <v>28</v>
      </c>
    </row>
    <row r="622" spans="1:5" ht="12.75">
      <c r="A622" s="37" t="s">
        <v>56</v>
      </c>
      <c r="E622" s="38" t="s">
        <v>8101</v>
      </c>
    </row>
    <row r="623" spans="1:5" ht="12.75">
      <c r="A623" s="39" t="s">
        <v>57</v>
      </c>
      <c r="E623" s="40" t="s">
        <v>53</v>
      </c>
    </row>
    <row r="624" spans="1:5" ht="12.75">
      <c r="A624" t="s">
        <v>58</v>
      </c>
      <c r="E624" s="38" t="s">
        <v>53</v>
      </c>
    </row>
    <row r="625" spans="1:16" ht="12.75">
      <c r="A625" s="26" t="s">
        <v>51</v>
      </c>
      <c s="31" t="s">
        <v>6504</v>
      </c>
      <c s="31" t="s">
        <v>7533</v>
      </c>
      <c s="26" t="s">
        <v>53</v>
      </c>
      <c s="32" t="s">
        <v>8102</v>
      </c>
      <c s="33" t="s">
        <v>892</v>
      </c>
      <c s="34">
        <v>1</v>
      </c>
      <c s="35">
        <v>0</v>
      </c>
      <c s="36">
        <f>ROUND(ROUND(H625,2)*ROUND(G625,3),2)</f>
      </c>
      <c r="O625">
        <f>(I625*21)/100</f>
      </c>
      <c t="s">
        <v>28</v>
      </c>
    </row>
    <row r="626" spans="1:5" ht="12.75">
      <c r="A626" s="37" t="s">
        <v>56</v>
      </c>
      <c r="E626" s="38" t="s">
        <v>8102</v>
      </c>
    </row>
    <row r="627" spans="1:5" ht="12.75">
      <c r="A627" s="39" t="s">
        <v>57</v>
      </c>
      <c r="E627" s="40" t="s">
        <v>53</v>
      </c>
    </row>
    <row r="628" spans="1:5" ht="12.75">
      <c r="A628" t="s">
        <v>58</v>
      </c>
      <c r="E628" s="38" t="s">
        <v>53</v>
      </c>
    </row>
    <row r="629" spans="1:16" ht="12.75">
      <c r="A629" s="26" t="s">
        <v>51</v>
      </c>
      <c s="31" t="s">
        <v>6675</v>
      </c>
      <c s="31" t="s">
        <v>7535</v>
      </c>
      <c s="26" t="s">
        <v>53</v>
      </c>
      <c s="32" t="s">
        <v>8103</v>
      </c>
      <c s="33" t="s">
        <v>892</v>
      </c>
      <c s="34">
        <v>1</v>
      </c>
      <c s="35">
        <v>0</v>
      </c>
      <c s="36">
        <f>ROUND(ROUND(H629,2)*ROUND(G629,3),2)</f>
      </c>
      <c r="O629">
        <f>(I629*21)/100</f>
      </c>
      <c t="s">
        <v>28</v>
      </c>
    </row>
    <row r="630" spans="1:5" ht="12.75">
      <c r="A630" s="37" t="s">
        <v>56</v>
      </c>
      <c r="E630" s="38" t="s">
        <v>8103</v>
      </c>
    </row>
    <row r="631" spans="1:5" ht="12.75">
      <c r="A631" s="39" t="s">
        <v>57</v>
      </c>
      <c r="E631" s="40" t="s">
        <v>53</v>
      </c>
    </row>
    <row r="632" spans="1:5" ht="12.75">
      <c r="A632" t="s">
        <v>58</v>
      </c>
      <c r="E632" s="38" t="s">
        <v>53</v>
      </c>
    </row>
    <row r="633" spans="1:16" ht="12.75">
      <c r="A633" s="26" t="s">
        <v>51</v>
      </c>
      <c s="31" t="s">
        <v>6679</v>
      </c>
      <c s="31" t="s">
        <v>7537</v>
      </c>
      <c s="26" t="s">
        <v>53</v>
      </c>
      <c s="32" t="s">
        <v>8104</v>
      </c>
      <c s="33" t="s">
        <v>892</v>
      </c>
      <c s="34">
        <v>1</v>
      </c>
      <c s="35">
        <v>0</v>
      </c>
      <c s="36">
        <f>ROUND(ROUND(H633,2)*ROUND(G633,3),2)</f>
      </c>
      <c r="O633">
        <f>(I633*21)/100</f>
      </c>
      <c t="s">
        <v>28</v>
      </c>
    </row>
    <row r="634" spans="1:5" ht="12.75">
      <c r="A634" s="37" t="s">
        <v>56</v>
      </c>
      <c r="E634" s="38" t="s">
        <v>8104</v>
      </c>
    </row>
    <row r="635" spans="1:5" ht="12.75">
      <c r="A635" s="39" t="s">
        <v>57</v>
      </c>
      <c r="E635" s="40" t="s">
        <v>53</v>
      </c>
    </row>
    <row r="636" spans="1:5" ht="12.75">
      <c r="A636" t="s">
        <v>58</v>
      </c>
      <c r="E636" s="38" t="s">
        <v>53</v>
      </c>
    </row>
    <row r="637" spans="1:18" ht="12.75" customHeight="1">
      <c r="A637" s="6" t="s">
        <v>48</v>
      </c>
      <c s="6"/>
      <c s="44" t="s">
        <v>5945</v>
      </c>
      <c s="6"/>
      <c s="29" t="s">
        <v>8105</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103</v>
      </c>
      <c s="31" t="s">
        <v>8017</v>
      </c>
      <c s="26" t="s">
        <v>53</v>
      </c>
      <c s="32" t="s">
        <v>8018</v>
      </c>
      <c s="33" t="s">
        <v>892</v>
      </c>
      <c s="34">
        <v>4</v>
      </c>
      <c s="35">
        <v>0</v>
      </c>
      <c s="36">
        <f>ROUND(ROUND(H638,2)*ROUND(G638,3),2)</f>
      </c>
      <c r="O638">
        <f>(I638*21)/100</f>
      </c>
      <c t="s">
        <v>28</v>
      </c>
    </row>
    <row r="639" spans="1:5" ht="12.75">
      <c r="A639" s="37" t="s">
        <v>56</v>
      </c>
      <c r="E639" s="38" t="s">
        <v>8018</v>
      </c>
    </row>
    <row r="640" spans="1:5" ht="12.75">
      <c r="A640" s="39" t="s">
        <v>57</v>
      </c>
      <c r="E640" s="40" t="s">
        <v>53</v>
      </c>
    </row>
    <row r="641" spans="1:5" ht="12.75">
      <c r="A641" t="s">
        <v>58</v>
      </c>
      <c r="E641" s="38" t="s">
        <v>53</v>
      </c>
    </row>
    <row r="642" spans="1:16" ht="12.75">
      <c r="A642" s="26" t="s">
        <v>51</v>
      </c>
      <c s="31" t="s">
        <v>67</v>
      </c>
      <c s="31" t="s">
        <v>8017</v>
      </c>
      <c s="26" t="s">
        <v>34</v>
      </c>
      <c s="32" t="s">
        <v>8018</v>
      </c>
      <c s="33" t="s">
        <v>892</v>
      </c>
      <c s="34">
        <v>1</v>
      </c>
      <c s="35">
        <v>0</v>
      </c>
      <c s="36">
        <f>ROUND(ROUND(H642,2)*ROUND(G642,3),2)</f>
      </c>
      <c r="O642">
        <f>(I642*21)/100</f>
      </c>
      <c t="s">
        <v>28</v>
      </c>
    </row>
    <row r="643" spans="1:5" ht="12.75">
      <c r="A643" s="37" t="s">
        <v>56</v>
      </c>
      <c r="E643" s="38" t="s">
        <v>8018</v>
      </c>
    </row>
    <row r="644" spans="1:5" ht="12.75">
      <c r="A644" s="39" t="s">
        <v>57</v>
      </c>
      <c r="E644" s="40" t="s">
        <v>53</v>
      </c>
    </row>
    <row r="645" spans="1:5" ht="12.75">
      <c r="A645" t="s">
        <v>58</v>
      </c>
      <c r="E645" s="38" t="s">
        <v>53</v>
      </c>
    </row>
    <row r="646" spans="1:16" ht="12.75">
      <c r="A646" s="26" t="s">
        <v>51</v>
      </c>
      <c s="31" t="s">
        <v>294</v>
      </c>
      <c s="31" t="s">
        <v>8019</v>
      </c>
      <c s="26" t="s">
        <v>53</v>
      </c>
      <c s="32" t="s">
        <v>8020</v>
      </c>
      <c s="33" t="s">
        <v>892</v>
      </c>
      <c s="34">
        <v>10</v>
      </c>
      <c s="35">
        <v>0</v>
      </c>
      <c s="36">
        <f>ROUND(ROUND(H646,2)*ROUND(G646,3),2)</f>
      </c>
      <c r="O646">
        <f>(I646*21)/100</f>
      </c>
      <c t="s">
        <v>28</v>
      </c>
    </row>
    <row r="647" spans="1:5" ht="12.75">
      <c r="A647" s="37" t="s">
        <v>56</v>
      </c>
      <c r="E647" s="38" t="s">
        <v>8020</v>
      </c>
    </row>
    <row r="648" spans="1:5" ht="12.75">
      <c r="A648" s="39" t="s">
        <v>57</v>
      </c>
      <c r="E648" s="40" t="s">
        <v>53</v>
      </c>
    </row>
    <row r="649" spans="1:5" ht="12.75">
      <c r="A649" t="s">
        <v>58</v>
      </c>
      <c r="E649" s="38" t="s">
        <v>53</v>
      </c>
    </row>
    <row r="650" spans="1:16" ht="12.75">
      <c r="A650" s="26" t="s">
        <v>51</v>
      </c>
      <c s="31" t="s">
        <v>298</v>
      </c>
      <c s="31" t="s">
        <v>8019</v>
      </c>
      <c s="26" t="s">
        <v>34</v>
      </c>
      <c s="32" t="s">
        <v>8020</v>
      </c>
      <c s="33" t="s">
        <v>892</v>
      </c>
      <c s="34">
        <v>1</v>
      </c>
      <c s="35">
        <v>0</v>
      </c>
      <c s="36">
        <f>ROUND(ROUND(H650,2)*ROUND(G650,3),2)</f>
      </c>
      <c r="O650">
        <f>(I650*21)/100</f>
      </c>
      <c t="s">
        <v>28</v>
      </c>
    </row>
    <row r="651" spans="1:5" ht="12.75">
      <c r="A651" s="37" t="s">
        <v>56</v>
      </c>
      <c r="E651" s="38" t="s">
        <v>8020</v>
      </c>
    </row>
    <row r="652" spans="1:5" ht="12.75">
      <c r="A652" s="39" t="s">
        <v>57</v>
      </c>
      <c r="E652" s="40" t="s">
        <v>53</v>
      </c>
    </row>
    <row r="653" spans="1:5" ht="12.75">
      <c r="A653" t="s">
        <v>58</v>
      </c>
      <c r="E653" s="38" t="s">
        <v>53</v>
      </c>
    </row>
    <row r="654" spans="1:16" ht="12.75">
      <c r="A654" s="26" t="s">
        <v>51</v>
      </c>
      <c s="31" t="s">
        <v>150</v>
      </c>
      <c s="31" t="s">
        <v>8019</v>
      </c>
      <c s="26" t="s">
        <v>28</v>
      </c>
      <c s="32" t="s">
        <v>8020</v>
      </c>
      <c s="33" t="s">
        <v>892</v>
      </c>
      <c s="34">
        <v>10</v>
      </c>
      <c s="35">
        <v>0</v>
      </c>
      <c s="36">
        <f>ROUND(ROUND(H654,2)*ROUND(G654,3),2)</f>
      </c>
      <c r="O654">
        <f>(I654*21)/100</f>
      </c>
      <c t="s">
        <v>28</v>
      </c>
    </row>
    <row r="655" spans="1:5" ht="12.75">
      <c r="A655" s="37" t="s">
        <v>56</v>
      </c>
      <c r="E655" s="38" t="s">
        <v>8020</v>
      </c>
    </row>
    <row r="656" spans="1:5" ht="12.75">
      <c r="A656" s="39" t="s">
        <v>57</v>
      </c>
      <c r="E656" s="40" t="s">
        <v>53</v>
      </c>
    </row>
    <row r="657" spans="1:5" ht="12.75">
      <c r="A657" t="s">
        <v>58</v>
      </c>
      <c r="E657" s="38" t="s">
        <v>53</v>
      </c>
    </row>
    <row r="658" spans="1:16" ht="12.75">
      <c r="A658" s="26" t="s">
        <v>51</v>
      </c>
      <c s="31" t="s">
        <v>152</v>
      </c>
      <c s="31" t="s">
        <v>8019</v>
      </c>
      <c s="26" t="s">
        <v>26</v>
      </c>
      <c s="32" t="s">
        <v>8020</v>
      </c>
      <c s="33" t="s">
        <v>892</v>
      </c>
      <c s="34">
        <v>1</v>
      </c>
      <c s="35">
        <v>0</v>
      </c>
      <c s="36">
        <f>ROUND(ROUND(H658,2)*ROUND(G658,3),2)</f>
      </c>
      <c r="O658">
        <f>(I658*21)/100</f>
      </c>
      <c t="s">
        <v>28</v>
      </c>
    </row>
    <row r="659" spans="1:5" ht="12.75">
      <c r="A659" s="37" t="s">
        <v>56</v>
      </c>
      <c r="E659" s="38" t="s">
        <v>8020</v>
      </c>
    </row>
    <row r="660" spans="1:5" ht="12.75">
      <c r="A660" s="39" t="s">
        <v>57</v>
      </c>
      <c r="E660" s="40" t="s">
        <v>53</v>
      </c>
    </row>
    <row r="661" spans="1:5" ht="12.75">
      <c r="A661" t="s">
        <v>58</v>
      </c>
      <c r="E661" s="38" t="s">
        <v>53</v>
      </c>
    </row>
    <row r="662" spans="1:16" ht="12.75">
      <c r="A662" s="26" t="s">
        <v>51</v>
      </c>
      <c s="31" t="s">
        <v>154</v>
      </c>
      <c s="31" t="s">
        <v>8106</v>
      </c>
      <c s="26" t="s">
        <v>53</v>
      </c>
      <c s="32" t="s">
        <v>8107</v>
      </c>
      <c s="33" t="s">
        <v>892</v>
      </c>
      <c s="34">
        <v>4</v>
      </c>
      <c s="35">
        <v>0</v>
      </c>
      <c s="36">
        <f>ROUND(ROUND(H662,2)*ROUND(G662,3),2)</f>
      </c>
      <c r="O662">
        <f>(I662*21)/100</f>
      </c>
      <c t="s">
        <v>28</v>
      </c>
    </row>
    <row r="663" spans="1:5" ht="12.75">
      <c r="A663" s="37" t="s">
        <v>56</v>
      </c>
      <c r="E663" s="38" t="s">
        <v>8107</v>
      </c>
    </row>
    <row r="664" spans="1:5" ht="12.75">
      <c r="A664" s="39" t="s">
        <v>57</v>
      </c>
      <c r="E664" s="40" t="s">
        <v>53</v>
      </c>
    </row>
    <row r="665" spans="1:5" ht="12.75">
      <c r="A665" t="s">
        <v>58</v>
      </c>
      <c r="E665" s="38" t="s">
        <v>53</v>
      </c>
    </row>
    <row r="666" spans="1:16" ht="12.75">
      <c r="A666" s="26" t="s">
        <v>51</v>
      </c>
      <c s="31" t="s">
        <v>158</v>
      </c>
      <c s="31" t="s">
        <v>8106</v>
      </c>
      <c s="26" t="s">
        <v>34</v>
      </c>
      <c s="32" t="s">
        <v>8107</v>
      </c>
      <c s="33" t="s">
        <v>892</v>
      </c>
      <c s="34">
        <v>5</v>
      </c>
      <c s="35">
        <v>0</v>
      </c>
      <c s="36">
        <f>ROUND(ROUND(H666,2)*ROUND(G666,3),2)</f>
      </c>
      <c r="O666">
        <f>(I666*21)/100</f>
      </c>
      <c t="s">
        <v>28</v>
      </c>
    </row>
    <row r="667" spans="1:5" ht="12.75">
      <c r="A667" s="37" t="s">
        <v>56</v>
      </c>
      <c r="E667" s="38" t="s">
        <v>8107</v>
      </c>
    </row>
    <row r="668" spans="1:5" ht="12.75">
      <c r="A668" s="39" t="s">
        <v>57</v>
      </c>
      <c r="E668" s="40" t="s">
        <v>53</v>
      </c>
    </row>
    <row r="669" spans="1:5" ht="12.75">
      <c r="A669" t="s">
        <v>58</v>
      </c>
      <c r="E669" s="38" t="s">
        <v>53</v>
      </c>
    </row>
    <row r="670" spans="1:16" ht="12.75">
      <c r="A670" s="26" t="s">
        <v>51</v>
      </c>
      <c s="31" t="s">
        <v>162</v>
      </c>
      <c s="31" t="s">
        <v>8108</v>
      </c>
      <c s="26" t="s">
        <v>53</v>
      </c>
      <c s="32" t="s">
        <v>8109</v>
      </c>
      <c s="33" t="s">
        <v>892</v>
      </c>
      <c s="34">
        <v>3</v>
      </c>
      <c s="35">
        <v>0</v>
      </c>
      <c s="36">
        <f>ROUND(ROUND(H670,2)*ROUND(G670,3),2)</f>
      </c>
      <c r="O670">
        <f>(I670*21)/100</f>
      </c>
      <c t="s">
        <v>28</v>
      </c>
    </row>
    <row r="671" spans="1:5" ht="12.75">
      <c r="A671" s="37" t="s">
        <v>56</v>
      </c>
      <c r="E671" s="38" t="s">
        <v>8109</v>
      </c>
    </row>
    <row r="672" spans="1:5" ht="12.75">
      <c r="A672" s="39" t="s">
        <v>57</v>
      </c>
      <c r="E672" s="40" t="s">
        <v>53</v>
      </c>
    </row>
    <row r="673" spans="1:5" ht="12.75">
      <c r="A673" t="s">
        <v>58</v>
      </c>
      <c r="E673" s="38" t="s">
        <v>53</v>
      </c>
    </row>
    <row r="674" spans="1:16" ht="12.75">
      <c r="A674" s="26" t="s">
        <v>51</v>
      </c>
      <c s="31" t="s">
        <v>543</v>
      </c>
      <c s="31" t="s">
        <v>5956</v>
      </c>
      <c s="26" t="s">
        <v>53</v>
      </c>
      <c s="32" t="s">
        <v>8110</v>
      </c>
      <c s="33" t="s">
        <v>892</v>
      </c>
      <c s="34">
        <v>4</v>
      </c>
      <c s="35">
        <v>0</v>
      </c>
      <c s="36">
        <f>ROUND(ROUND(H674,2)*ROUND(G674,3),2)</f>
      </c>
      <c r="O674">
        <f>(I674*21)/100</f>
      </c>
      <c t="s">
        <v>28</v>
      </c>
    </row>
    <row r="675" spans="1:5" ht="12.75">
      <c r="A675" s="37" t="s">
        <v>56</v>
      </c>
      <c r="E675" s="38" t="s">
        <v>8110</v>
      </c>
    </row>
    <row r="676" spans="1:5" ht="12.75">
      <c r="A676" s="39" t="s">
        <v>57</v>
      </c>
      <c r="E676" s="40" t="s">
        <v>53</v>
      </c>
    </row>
    <row r="677" spans="1:5" ht="12.75">
      <c r="A677" t="s">
        <v>58</v>
      </c>
      <c r="E677" s="38" t="s">
        <v>53</v>
      </c>
    </row>
    <row r="678" spans="1:16" ht="12.75">
      <c r="A678" s="26" t="s">
        <v>51</v>
      </c>
      <c s="31" t="s">
        <v>547</v>
      </c>
      <c s="31" t="s">
        <v>5958</v>
      </c>
      <c s="26" t="s">
        <v>53</v>
      </c>
      <c s="32" t="s">
        <v>8111</v>
      </c>
      <c s="33" t="s">
        <v>892</v>
      </c>
      <c s="34">
        <v>4</v>
      </c>
      <c s="35">
        <v>0</v>
      </c>
      <c s="36">
        <f>ROUND(ROUND(H678,2)*ROUND(G678,3),2)</f>
      </c>
      <c r="O678">
        <f>(I678*21)/100</f>
      </c>
      <c t="s">
        <v>28</v>
      </c>
    </row>
    <row r="679" spans="1:5" ht="12.75">
      <c r="A679" s="37" t="s">
        <v>56</v>
      </c>
      <c r="E679" s="38" t="s">
        <v>8111</v>
      </c>
    </row>
    <row r="680" spans="1:5" ht="12.75">
      <c r="A680" s="39" t="s">
        <v>57</v>
      </c>
      <c r="E680" s="40" t="s">
        <v>53</v>
      </c>
    </row>
    <row r="681" spans="1:5" ht="12.75">
      <c r="A681" t="s">
        <v>58</v>
      </c>
      <c r="E681" s="38" t="s">
        <v>53</v>
      </c>
    </row>
    <row r="682" spans="1:16" ht="12.75">
      <c r="A682" s="26" t="s">
        <v>51</v>
      </c>
      <c s="31" t="s">
        <v>551</v>
      </c>
      <c s="31" t="s">
        <v>5958</v>
      </c>
      <c s="26" t="s">
        <v>34</v>
      </c>
      <c s="32" t="s">
        <v>8112</v>
      </c>
      <c s="33" t="s">
        <v>892</v>
      </c>
      <c s="34">
        <v>1</v>
      </c>
      <c s="35">
        <v>0</v>
      </c>
      <c s="36">
        <f>ROUND(ROUND(H682,2)*ROUND(G682,3),2)</f>
      </c>
      <c r="O682">
        <f>(I682*21)/100</f>
      </c>
      <c t="s">
        <v>28</v>
      </c>
    </row>
    <row r="683" spans="1:5" ht="12.75">
      <c r="A683" s="37" t="s">
        <v>56</v>
      </c>
      <c r="E683" s="38" t="s">
        <v>8112</v>
      </c>
    </row>
    <row r="684" spans="1:5" ht="12.75">
      <c r="A684" s="39" t="s">
        <v>57</v>
      </c>
      <c r="E684" s="40" t="s">
        <v>53</v>
      </c>
    </row>
    <row r="685" spans="1:5" ht="12.75">
      <c r="A685" t="s">
        <v>58</v>
      </c>
      <c r="E685" s="38" t="s">
        <v>53</v>
      </c>
    </row>
    <row r="686" spans="1:16" ht="12.75">
      <c r="A686" s="26" t="s">
        <v>51</v>
      </c>
      <c s="31" t="s">
        <v>555</v>
      </c>
      <c s="31" t="s">
        <v>5960</v>
      </c>
      <c s="26" t="s">
        <v>53</v>
      </c>
      <c s="32" t="s">
        <v>8113</v>
      </c>
      <c s="33" t="s">
        <v>892</v>
      </c>
      <c s="34">
        <v>10</v>
      </c>
      <c s="35">
        <v>0</v>
      </c>
      <c s="36">
        <f>ROUND(ROUND(H686,2)*ROUND(G686,3),2)</f>
      </c>
      <c r="O686">
        <f>(I686*21)/100</f>
      </c>
      <c t="s">
        <v>28</v>
      </c>
    </row>
    <row r="687" spans="1:5" ht="12.75">
      <c r="A687" s="37" t="s">
        <v>56</v>
      </c>
      <c r="E687" s="38" t="s">
        <v>8113</v>
      </c>
    </row>
    <row r="688" spans="1:5" ht="12.75">
      <c r="A688" s="39" t="s">
        <v>57</v>
      </c>
      <c r="E688" s="40" t="s">
        <v>53</v>
      </c>
    </row>
    <row r="689" spans="1:5" ht="12.75">
      <c r="A689" t="s">
        <v>58</v>
      </c>
      <c r="E689" s="38" t="s">
        <v>53</v>
      </c>
    </row>
    <row r="690" spans="1:16" ht="12.75">
      <c r="A690" s="26" t="s">
        <v>51</v>
      </c>
      <c s="31" t="s">
        <v>557</v>
      </c>
      <c s="31" t="s">
        <v>5960</v>
      </c>
      <c s="26" t="s">
        <v>34</v>
      </c>
      <c s="32" t="s">
        <v>8114</v>
      </c>
      <c s="33" t="s">
        <v>892</v>
      </c>
      <c s="34">
        <v>5</v>
      </c>
      <c s="35">
        <v>0</v>
      </c>
      <c s="36">
        <f>ROUND(ROUND(H690,2)*ROUND(G690,3),2)</f>
      </c>
      <c r="O690">
        <f>(I690*21)/100</f>
      </c>
      <c t="s">
        <v>28</v>
      </c>
    </row>
    <row r="691" spans="1:5" ht="12.75">
      <c r="A691" s="37" t="s">
        <v>56</v>
      </c>
      <c r="E691" s="38" t="s">
        <v>8114</v>
      </c>
    </row>
    <row r="692" spans="1:5" ht="12.75">
      <c r="A692" s="39" t="s">
        <v>57</v>
      </c>
      <c r="E692" s="40" t="s">
        <v>53</v>
      </c>
    </row>
    <row r="693" spans="1:5" ht="12.75">
      <c r="A693" t="s">
        <v>58</v>
      </c>
      <c r="E693" s="38" t="s">
        <v>53</v>
      </c>
    </row>
    <row r="694" spans="1:16" ht="12.75">
      <c r="A694" s="26" t="s">
        <v>51</v>
      </c>
      <c s="31" t="s">
        <v>695</v>
      </c>
      <c s="31" t="s">
        <v>5960</v>
      </c>
      <c s="26" t="s">
        <v>28</v>
      </c>
      <c s="32" t="s">
        <v>8115</v>
      </c>
      <c s="33" t="s">
        <v>892</v>
      </c>
      <c s="34">
        <v>10</v>
      </c>
      <c s="35">
        <v>0</v>
      </c>
      <c s="36">
        <f>ROUND(ROUND(H694,2)*ROUND(G694,3),2)</f>
      </c>
      <c r="O694">
        <f>(I694*21)/100</f>
      </c>
      <c t="s">
        <v>28</v>
      </c>
    </row>
    <row r="695" spans="1:5" ht="12.75">
      <c r="A695" s="37" t="s">
        <v>56</v>
      </c>
      <c r="E695" s="38" t="s">
        <v>8115</v>
      </c>
    </row>
    <row r="696" spans="1:5" ht="12.75">
      <c r="A696" s="39" t="s">
        <v>57</v>
      </c>
      <c r="E696" s="40" t="s">
        <v>53</v>
      </c>
    </row>
    <row r="697" spans="1:5" ht="12.75">
      <c r="A697" t="s">
        <v>58</v>
      </c>
      <c r="E697" s="38" t="s">
        <v>53</v>
      </c>
    </row>
    <row r="698" spans="1:16" ht="12.75">
      <c r="A698" s="26" t="s">
        <v>51</v>
      </c>
      <c s="31" t="s">
        <v>559</v>
      </c>
      <c s="31" t="s">
        <v>5962</v>
      </c>
      <c s="26" t="s">
        <v>53</v>
      </c>
      <c s="32" t="s">
        <v>8116</v>
      </c>
      <c s="33" t="s">
        <v>892</v>
      </c>
      <c s="34">
        <v>4</v>
      </c>
      <c s="35">
        <v>0</v>
      </c>
      <c s="36">
        <f>ROUND(ROUND(H698,2)*ROUND(G698,3),2)</f>
      </c>
      <c r="O698">
        <f>(I698*21)/100</f>
      </c>
      <c t="s">
        <v>28</v>
      </c>
    </row>
    <row r="699" spans="1:5" ht="12.75">
      <c r="A699" s="37" t="s">
        <v>56</v>
      </c>
      <c r="E699" s="38" t="s">
        <v>8116</v>
      </c>
    </row>
    <row r="700" spans="1:5" ht="12.75">
      <c r="A700" s="39" t="s">
        <v>57</v>
      </c>
      <c r="E700" s="40" t="s">
        <v>53</v>
      </c>
    </row>
    <row r="701" spans="1:5" ht="12.75">
      <c r="A701" t="s">
        <v>58</v>
      </c>
      <c r="E701" s="38" t="s">
        <v>53</v>
      </c>
    </row>
    <row r="702" spans="1:16" ht="12.75">
      <c r="A702" s="26" t="s">
        <v>51</v>
      </c>
      <c s="31" t="s">
        <v>561</v>
      </c>
      <c s="31" t="s">
        <v>6046</v>
      </c>
      <c s="26" t="s">
        <v>53</v>
      </c>
      <c s="32" t="s">
        <v>8117</v>
      </c>
      <c s="33" t="s">
        <v>892</v>
      </c>
      <c s="34">
        <v>1</v>
      </c>
      <c s="35">
        <v>0</v>
      </c>
      <c s="36">
        <f>ROUND(ROUND(H702,2)*ROUND(G702,3),2)</f>
      </c>
      <c r="O702">
        <f>(I702*21)/100</f>
      </c>
      <c t="s">
        <v>28</v>
      </c>
    </row>
    <row r="703" spans="1:5" ht="12.75">
      <c r="A703" s="37" t="s">
        <v>56</v>
      </c>
      <c r="E703" s="38" t="s">
        <v>8117</v>
      </c>
    </row>
    <row r="704" spans="1:5" ht="12.75">
      <c r="A704" s="39" t="s">
        <v>57</v>
      </c>
      <c r="E704" s="40" t="s">
        <v>53</v>
      </c>
    </row>
    <row r="705" spans="1:5" ht="12.75">
      <c r="A705" t="s">
        <v>58</v>
      </c>
      <c r="E705" s="38" t="s">
        <v>53</v>
      </c>
    </row>
    <row r="706" spans="1:16" ht="12.75">
      <c r="A706" s="26" t="s">
        <v>51</v>
      </c>
      <c s="31" t="s">
        <v>699</v>
      </c>
      <c s="31" t="s">
        <v>6046</v>
      </c>
      <c s="26" t="s">
        <v>34</v>
      </c>
      <c s="32" t="s">
        <v>8118</v>
      </c>
      <c s="33" t="s">
        <v>892</v>
      </c>
      <c s="34">
        <v>1</v>
      </c>
      <c s="35">
        <v>0</v>
      </c>
      <c s="36">
        <f>ROUND(ROUND(H706,2)*ROUND(G706,3),2)</f>
      </c>
      <c r="O706">
        <f>(I706*21)/100</f>
      </c>
      <c t="s">
        <v>28</v>
      </c>
    </row>
    <row r="707" spans="1:5" ht="12.75">
      <c r="A707" s="37" t="s">
        <v>56</v>
      </c>
      <c r="E707" s="38" t="s">
        <v>8118</v>
      </c>
    </row>
    <row r="708" spans="1:5" ht="12.75">
      <c r="A708" s="39" t="s">
        <v>57</v>
      </c>
      <c r="E708" s="40" t="s">
        <v>53</v>
      </c>
    </row>
    <row r="709" spans="1:5" ht="12.75">
      <c r="A709" t="s">
        <v>58</v>
      </c>
      <c r="E709" s="38" t="s">
        <v>53</v>
      </c>
    </row>
    <row r="710" spans="1:18" ht="12.75" customHeight="1">
      <c r="A710" s="6" t="s">
        <v>48</v>
      </c>
      <c s="6"/>
      <c s="44" t="s">
        <v>7439</v>
      </c>
      <c s="6"/>
      <c s="29" t="s">
        <v>1912</v>
      </c>
      <c s="6"/>
      <c s="6"/>
      <c s="6"/>
      <c s="46">
        <f>0+Q710</f>
      </c>
      <c r="O710">
        <f>0+R710</f>
      </c>
      <c r="Q710">
        <f>0+I711+I715+I719+I723+I727+I731+I735+I739</f>
      </c>
      <c>
        <f>0+O711+O715+O719+O723+O727+O731+O735+O739</f>
      </c>
    </row>
    <row r="711" spans="1:16" ht="12.75">
      <c r="A711" s="26" t="s">
        <v>51</v>
      </c>
      <c s="31" t="s">
        <v>338</v>
      </c>
      <c s="31" t="s">
        <v>5950</v>
      </c>
      <c s="26" t="s">
        <v>53</v>
      </c>
      <c s="32" t="s">
        <v>8119</v>
      </c>
      <c s="33" t="s">
        <v>375</v>
      </c>
      <c s="34">
        <v>4.5</v>
      </c>
      <c s="35">
        <v>0</v>
      </c>
      <c s="36">
        <f>ROUND(ROUND(H711,2)*ROUND(G711,3),2)</f>
      </c>
      <c r="O711">
        <f>(I711*21)/100</f>
      </c>
      <c t="s">
        <v>28</v>
      </c>
    </row>
    <row r="712" spans="1:5" ht="12.75">
      <c r="A712" s="37" t="s">
        <v>56</v>
      </c>
      <c r="E712" s="38" t="s">
        <v>8119</v>
      </c>
    </row>
    <row r="713" spans="1:5" ht="12.75">
      <c r="A713" s="39" t="s">
        <v>57</v>
      </c>
      <c r="E713" s="40" t="s">
        <v>53</v>
      </c>
    </row>
    <row r="714" spans="1:5" ht="12.75">
      <c r="A714" t="s">
        <v>58</v>
      </c>
      <c r="E714" s="38" t="s">
        <v>53</v>
      </c>
    </row>
    <row r="715" spans="1:16" ht="12.75">
      <c r="A715" s="26" t="s">
        <v>51</v>
      </c>
      <c s="31" t="s">
        <v>6682</v>
      </c>
      <c s="31" t="s">
        <v>7558</v>
      </c>
      <c s="26" t="s">
        <v>53</v>
      </c>
      <c s="32" t="s">
        <v>5953</v>
      </c>
      <c s="33" t="s">
        <v>5602</v>
      </c>
      <c s="34">
        <v>1</v>
      </c>
      <c s="35">
        <v>0</v>
      </c>
      <c s="36">
        <f>ROUND(ROUND(H715,2)*ROUND(G715,3),2)</f>
      </c>
      <c r="O715">
        <f>(I715*21)/100</f>
      </c>
      <c t="s">
        <v>28</v>
      </c>
    </row>
    <row r="716" spans="1:5" ht="12.75">
      <c r="A716" s="37" t="s">
        <v>56</v>
      </c>
      <c r="E716" s="38" t="s">
        <v>5953</v>
      </c>
    </row>
    <row r="717" spans="1:5" ht="12.75">
      <c r="A717" s="39" t="s">
        <v>57</v>
      </c>
      <c r="E717" s="40" t="s">
        <v>53</v>
      </c>
    </row>
    <row r="718" spans="1:5" ht="12.75">
      <c r="A718" t="s">
        <v>58</v>
      </c>
      <c r="E718" s="38" t="s">
        <v>53</v>
      </c>
    </row>
    <row r="719" spans="1:16" ht="12.75">
      <c r="A719" s="26" t="s">
        <v>51</v>
      </c>
      <c s="31" t="s">
        <v>6692</v>
      </c>
      <c s="31" t="s">
        <v>7560</v>
      </c>
      <c s="26" t="s">
        <v>53</v>
      </c>
      <c s="32" t="s">
        <v>8120</v>
      </c>
      <c s="33" t="s">
        <v>5602</v>
      </c>
      <c s="34">
        <v>1</v>
      </c>
      <c s="35">
        <v>0</v>
      </c>
      <c s="36">
        <f>ROUND(ROUND(H719,2)*ROUND(G719,3),2)</f>
      </c>
      <c r="O719">
        <f>(I719*21)/100</f>
      </c>
      <c t="s">
        <v>28</v>
      </c>
    </row>
    <row r="720" spans="1:5" ht="12.75">
      <c r="A720" s="37" t="s">
        <v>56</v>
      </c>
      <c r="E720" s="38" t="s">
        <v>8120</v>
      </c>
    </row>
    <row r="721" spans="1:5" ht="12.75">
      <c r="A721" s="39" t="s">
        <v>57</v>
      </c>
      <c r="E721" s="40" t="s">
        <v>53</v>
      </c>
    </row>
    <row r="722" spans="1:5" ht="12.75">
      <c r="A722" t="s">
        <v>58</v>
      </c>
      <c r="E722" s="38" t="s">
        <v>53</v>
      </c>
    </row>
    <row r="723" spans="1:16" ht="12.75">
      <c r="A723" s="26" t="s">
        <v>51</v>
      </c>
      <c s="31" t="s">
        <v>6709</v>
      </c>
      <c s="31" t="s">
        <v>7562</v>
      </c>
      <c s="26" t="s">
        <v>53</v>
      </c>
      <c s="32" t="s">
        <v>8121</v>
      </c>
      <c s="33" t="s">
        <v>5942</v>
      </c>
      <c s="34">
        <v>1</v>
      </c>
      <c s="35">
        <v>0</v>
      </c>
      <c s="36">
        <f>ROUND(ROUND(H723,2)*ROUND(G723,3),2)</f>
      </c>
      <c r="O723">
        <f>(I723*21)/100</f>
      </c>
      <c t="s">
        <v>28</v>
      </c>
    </row>
    <row r="724" spans="1:5" ht="12.75">
      <c r="A724" s="37" t="s">
        <v>56</v>
      </c>
      <c r="E724" s="38" t="s">
        <v>8121</v>
      </c>
    </row>
    <row r="725" spans="1:5" ht="12.75">
      <c r="A725" s="39" t="s">
        <v>57</v>
      </c>
      <c r="E725" s="40" t="s">
        <v>53</v>
      </c>
    </row>
    <row r="726" spans="1:5" ht="12.75">
      <c r="A726" t="s">
        <v>58</v>
      </c>
      <c r="E726" s="38" t="s">
        <v>53</v>
      </c>
    </row>
    <row r="727" spans="1:16" ht="12.75">
      <c r="A727" s="26" t="s">
        <v>51</v>
      </c>
      <c s="31" t="s">
        <v>6714</v>
      </c>
      <c s="31" t="s">
        <v>7564</v>
      </c>
      <c s="26" t="s">
        <v>53</v>
      </c>
      <c s="32" t="s">
        <v>5955</v>
      </c>
      <c s="33" t="s">
        <v>5602</v>
      </c>
      <c s="34">
        <v>1</v>
      </c>
      <c s="35">
        <v>0</v>
      </c>
      <c s="36">
        <f>ROUND(ROUND(H727,2)*ROUND(G727,3),2)</f>
      </c>
      <c r="O727">
        <f>(I727*21)/100</f>
      </c>
      <c t="s">
        <v>28</v>
      </c>
    </row>
    <row r="728" spans="1:5" ht="12.75">
      <c r="A728" s="37" t="s">
        <v>56</v>
      </c>
      <c r="E728" s="38" t="s">
        <v>5955</v>
      </c>
    </row>
    <row r="729" spans="1:5" ht="12.75">
      <c r="A729" s="39" t="s">
        <v>57</v>
      </c>
      <c r="E729" s="40" t="s">
        <v>53</v>
      </c>
    </row>
    <row r="730" spans="1:5" ht="12.75">
      <c r="A730" t="s">
        <v>58</v>
      </c>
      <c r="E730" s="38" t="s">
        <v>53</v>
      </c>
    </row>
    <row r="731" spans="1:16" ht="12.75">
      <c r="A731" s="26" t="s">
        <v>51</v>
      </c>
      <c s="31" t="s">
        <v>6718</v>
      </c>
      <c s="31" t="s">
        <v>7566</v>
      </c>
      <c s="26" t="s">
        <v>53</v>
      </c>
      <c s="32" t="s">
        <v>5957</v>
      </c>
      <c s="33" t="s">
        <v>5602</v>
      </c>
      <c s="34">
        <v>1</v>
      </c>
      <c s="35">
        <v>0</v>
      </c>
      <c s="36">
        <f>ROUND(ROUND(H731,2)*ROUND(G731,3),2)</f>
      </c>
      <c r="O731">
        <f>(I731*21)/100</f>
      </c>
      <c t="s">
        <v>28</v>
      </c>
    </row>
    <row r="732" spans="1:5" ht="12.75">
      <c r="A732" s="37" t="s">
        <v>56</v>
      </c>
      <c r="E732" s="38" t="s">
        <v>5957</v>
      </c>
    </row>
    <row r="733" spans="1:5" ht="12.75">
      <c r="A733" s="39" t="s">
        <v>57</v>
      </c>
      <c r="E733" s="40" t="s">
        <v>53</v>
      </c>
    </row>
    <row r="734" spans="1:5" ht="12.75">
      <c r="A734" t="s">
        <v>58</v>
      </c>
      <c r="E734" s="38" t="s">
        <v>53</v>
      </c>
    </row>
    <row r="735" spans="1:16" ht="12.75">
      <c r="A735" s="26" t="s">
        <v>51</v>
      </c>
      <c s="31" t="s">
        <v>6735</v>
      </c>
      <c s="31" t="s">
        <v>7568</v>
      </c>
      <c s="26" t="s">
        <v>53</v>
      </c>
      <c s="32" t="s">
        <v>5959</v>
      </c>
      <c s="33" t="s">
        <v>5602</v>
      </c>
      <c s="34">
        <v>1</v>
      </c>
      <c s="35">
        <v>0</v>
      </c>
      <c s="36">
        <f>ROUND(ROUND(H735,2)*ROUND(G735,3),2)</f>
      </c>
      <c r="O735">
        <f>(I735*21)/100</f>
      </c>
      <c t="s">
        <v>28</v>
      </c>
    </row>
    <row r="736" spans="1:5" ht="12.75">
      <c r="A736" s="37" t="s">
        <v>56</v>
      </c>
      <c r="E736" s="38" t="s">
        <v>5959</v>
      </c>
    </row>
    <row r="737" spans="1:5" ht="12.75">
      <c r="A737" s="39" t="s">
        <v>57</v>
      </c>
      <c r="E737" s="40" t="s">
        <v>53</v>
      </c>
    </row>
    <row r="738" spans="1:5" ht="12.75">
      <c r="A738" t="s">
        <v>58</v>
      </c>
      <c r="E738" s="38" t="s">
        <v>53</v>
      </c>
    </row>
    <row r="739" spans="1:16" ht="12.75">
      <c r="A739" s="26" t="s">
        <v>51</v>
      </c>
      <c s="31" t="s">
        <v>6738</v>
      </c>
      <c s="31" t="s">
        <v>7570</v>
      </c>
      <c s="26" t="s">
        <v>53</v>
      </c>
      <c s="32" t="s">
        <v>5961</v>
      </c>
      <c s="33" t="s">
        <v>5942</v>
      </c>
      <c s="34">
        <v>1</v>
      </c>
      <c s="35">
        <v>0</v>
      </c>
      <c s="36">
        <f>ROUND(ROUND(H739,2)*ROUND(G739,3),2)</f>
      </c>
      <c r="O739">
        <f>(I739*21)/100</f>
      </c>
      <c t="s">
        <v>28</v>
      </c>
    </row>
    <row r="740" spans="1:5" ht="12.75">
      <c r="A740" s="37" t="s">
        <v>56</v>
      </c>
      <c r="E740" s="38" t="s">
        <v>5961</v>
      </c>
    </row>
    <row r="741" spans="1:5" ht="12.75">
      <c r="A741" s="39" t="s">
        <v>57</v>
      </c>
      <c r="E741" s="40" t="s">
        <v>53</v>
      </c>
    </row>
    <row r="742" spans="1:5" ht="12.75">
      <c r="A742" t="s">
        <v>58</v>
      </c>
      <c r="E742" s="38" t="s">
        <v>53</v>
      </c>
    </row>
    <row r="743" spans="1:18" ht="12.75" customHeight="1">
      <c r="A743" s="6" t="s">
        <v>48</v>
      </c>
      <c s="6"/>
      <c s="44" t="s">
        <v>5982</v>
      </c>
      <c s="6"/>
      <c s="29" t="s">
        <v>8122</v>
      </c>
      <c s="6"/>
      <c s="6"/>
      <c s="6"/>
      <c s="46">
        <f>0+Q743</f>
      </c>
      <c r="O743">
        <f>0+R743</f>
      </c>
      <c r="Q743">
        <f>0+I744+I748+I752+I756+I760+I764+I768+I772+I776+I780+I784+I788</f>
      </c>
      <c>
        <f>0+O744+O748+O752+O756+O760+O764+O768+O772+O776+O780+O784+O788</f>
      </c>
    </row>
    <row r="744" spans="1:16" ht="12.75">
      <c r="A744" s="26" t="s">
        <v>51</v>
      </c>
      <c s="31" t="s">
        <v>26</v>
      </c>
      <c s="31" t="s">
        <v>8123</v>
      </c>
      <c s="26" t="s">
        <v>53</v>
      </c>
      <c s="32" t="s">
        <v>8124</v>
      </c>
      <c s="33" t="s">
        <v>55</v>
      </c>
      <c s="34">
        <v>5</v>
      </c>
      <c s="35">
        <v>0</v>
      </c>
      <c s="36">
        <f>ROUND(ROUND(H744,2)*ROUND(G744,3),2)</f>
      </c>
      <c r="O744">
        <f>(I744*21)/100</f>
      </c>
      <c t="s">
        <v>28</v>
      </c>
    </row>
    <row r="745" spans="1:5" ht="12.75">
      <c r="A745" s="37" t="s">
        <v>56</v>
      </c>
      <c r="E745" s="38" t="s">
        <v>8124</v>
      </c>
    </row>
    <row r="746" spans="1:5" ht="12.75">
      <c r="A746" s="39" t="s">
        <v>57</v>
      </c>
      <c r="E746" s="40" t="s">
        <v>53</v>
      </c>
    </row>
    <row r="747" spans="1:5" ht="12.75">
      <c r="A747" t="s">
        <v>58</v>
      </c>
      <c r="E747" s="38" t="s">
        <v>53</v>
      </c>
    </row>
    <row r="748" spans="1:16" ht="12.75">
      <c r="A748" s="26" t="s">
        <v>51</v>
      </c>
      <c s="31" t="s">
        <v>38</v>
      </c>
      <c s="31" t="s">
        <v>8125</v>
      </c>
      <c s="26" t="s">
        <v>53</v>
      </c>
      <c s="32" t="s">
        <v>8126</v>
      </c>
      <c s="33" t="s">
        <v>55</v>
      </c>
      <c s="34">
        <v>45</v>
      </c>
      <c s="35">
        <v>0</v>
      </c>
      <c s="36">
        <f>ROUND(ROUND(H748,2)*ROUND(G748,3),2)</f>
      </c>
      <c r="O748">
        <f>(I748*21)/100</f>
      </c>
      <c t="s">
        <v>28</v>
      </c>
    </row>
    <row r="749" spans="1:5" ht="12.75">
      <c r="A749" s="37" t="s">
        <v>56</v>
      </c>
      <c r="E749" s="38" t="s">
        <v>8126</v>
      </c>
    </row>
    <row r="750" spans="1:5" ht="12.75">
      <c r="A750" s="39" t="s">
        <v>57</v>
      </c>
      <c r="E750" s="40" t="s">
        <v>53</v>
      </c>
    </row>
    <row r="751" spans="1:5" ht="12.75">
      <c r="A751" t="s">
        <v>58</v>
      </c>
      <c r="E751" s="38" t="s">
        <v>53</v>
      </c>
    </row>
    <row r="752" spans="1:16" ht="12.75">
      <c r="A752" s="26" t="s">
        <v>51</v>
      </c>
      <c s="31" t="s">
        <v>40</v>
      </c>
      <c s="31" t="s">
        <v>8127</v>
      </c>
      <c s="26" t="s">
        <v>53</v>
      </c>
      <c s="32" t="s">
        <v>8128</v>
      </c>
      <c s="33" t="s">
        <v>55</v>
      </c>
      <c s="34">
        <v>55</v>
      </c>
      <c s="35">
        <v>0</v>
      </c>
      <c s="36">
        <f>ROUND(ROUND(H752,2)*ROUND(G752,3),2)</f>
      </c>
      <c r="O752">
        <f>(I752*21)/100</f>
      </c>
      <c t="s">
        <v>28</v>
      </c>
    </row>
    <row r="753" spans="1:5" ht="12.75">
      <c r="A753" s="37" t="s">
        <v>56</v>
      </c>
      <c r="E753" s="38" t="s">
        <v>8128</v>
      </c>
    </row>
    <row r="754" spans="1:5" ht="12.75">
      <c r="A754" s="39" t="s">
        <v>57</v>
      </c>
      <c r="E754" s="40" t="s">
        <v>53</v>
      </c>
    </row>
    <row r="755" spans="1:5" ht="12.75">
      <c r="A755" t="s">
        <v>58</v>
      </c>
      <c r="E755" s="38" t="s">
        <v>53</v>
      </c>
    </row>
    <row r="756" spans="1:16" ht="12.75">
      <c r="A756" s="26" t="s">
        <v>51</v>
      </c>
      <c s="31" t="s">
        <v>27</v>
      </c>
      <c s="31" t="s">
        <v>8129</v>
      </c>
      <c s="26" t="s">
        <v>53</v>
      </c>
      <c s="32" t="s">
        <v>8130</v>
      </c>
      <c s="33" t="s">
        <v>55</v>
      </c>
      <c s="34">
        <v>15</v>
      </c>
      <c s="35">
        <v>0</v>
      </c>
      <c s="36">
        <f>ROUND(ROUND(H756,2)*ROUND(G756,3),2)</f>
      </c>
      <c r="O756">
        <f>(I756*21)/100</f>
      </c>
      <c t="s">
        <v>28</v>
      </c>
    </row>
    <row r="757" spans="1:5" ht="12.75">
      <c r="A757" s="37" t="s">
        <v>56</v>
      </c>
      <c r="E757" s="38" t="s">
        <v>8130</v>
      </c>
    </row>
    <row r="758" spans="1:5" ht="12.75">
      <c r="A758" s="39" t="s">
        <v>57</v>
      </c>
      <c r="E758" s="40" t="s">
        <v>53</v>
      </c>
    </row>
    <row r="759" spans="1:5" ht="12.75">
      <c r="A759" t="s">
        <v>58</v>
      </c>
      <c r="E759" s="38" t="s">
        <v>53</v>
      </c>
    </row>
    <row r="760" spans="1:16" ht="12.75">
      <c r="A760" s="26" t="s">
        <v>51</v>
      </c>
      <c s="31" t="s">
        <v>81</v>
      </c>
      <c s="31" t="s">
        <v>8131</v>
      </c>
      <c s="26" t="s">
        <v>53</v>
      </c>
      <c s="32" t="s">
        <v>8132</v>
      </c>
      <c s="33" t="s">
        <v>55</v>
      </c>
      <c s="34">
        <v>15</v>
      </c>
      <c s="35">
        <v>0</v>
      </c>
      <c s="36">
        <f>ROUND(ROUND(H760,2)*ROUND(G760,3),2)</f>
      </c>
      <c r="O760">
        <f>(I760*21)/100</f>
      </c>
      <c t="s">
        <v>28</v>
      </c>
    </row>
    <row r="761" spans="1:5" ht="12.75">
      <c r="A761" s="37" t="s">
        <v>56</v>
      </c>
      <c r="E761" s="38" t="s">
        <v>8132</v>
      </c>
    </row>
    <row r="762" spans="1:5" ht="12.75">
      <c r="A762" s="39" t="s">
        <v>57</v>
      </c>
      <c r="E762" s="40" t="s">
        <v>53</v>
      </c>
    </row>
    <row r="763" spans="1:5" ht="12.75">
      <c r="A763" t="s">
        <v>58</v>
      </c>
      <c r="E763" s="38" t="s">
        <v>53</v>
      </c>
    </row>
    <row r="764" spans="1:16" ht="12.75">
      <c r="A764" s="26" t="s">
        <v>51</v>
      </c>
      <c s="31" t="s">
        <v>85</v>
      </c>
      <c s="31" t="s">
        <v>8133</v>
      </c>
      <c s="26" t="s">
        <v>53</v>
      </c>
      <c s="32" t="s">
        <v>8134</v>
      </c>
      <c s="33" t="s">
        <v>55</v>
      </c>
      <c s="34">
        <v>15</v>
      </c>
      <c s="35">
        <v>0</v>
      </c>
      <c s="36">
        <f>ROUND(ROUND(H764,2)*ROUND(G764,3),2)</f>
      </c>
      <c r="O764">
        <f>(I764*21)/100</f>
      </c>
      <c t="s">
        <v>28</v>
      </c>
    </row>
    <row r="765" spans="1:5" ht="12.75">
      <c r="A765" s="37" t="s">
        <v>56</v>
      </c>
      <c r="E765" s="38" t="s">
        <v>8134</v>
      </c>
    </row>
    <row r="766" spans="1:5" ht="12.75">
      <c r="A766" s="39" t="s">
        <v>57</v>
      </c>
      <c r="E766" s="40" t="s">
        <v>53</v>
      </c>
    </row>
    <row r="767" spans="1:5" ht="12.75">
      <c r="A767" t="s">
        <v>58</v>
      </c>
      <c r="E767" s="38" t="s">
        <v>53</v>
      </c>
    </row>
    <row r="768" spans="1:16" ht="25.5">
      <c r="A768" s="26" t="s">
        <v>51</v>
      </c>
      <c s="31" t="s">
        <v>310</v>
      </c>
      <c s="31" t="s">
        <v>8135</v>
      </c>
      <c s="26" t="s">
        <v>53</v>
      </c>
      <c s="32" t="s">
        <v>8136</v>
      </c>
      <c s="33" t="s">
        <v>55</v>
      </c>
      <c s="34">
        <v>5</v>
      </c>
      <c s="35">
        <v>0</v>
      </c>
      <c s="36">
        <f>ROUND(ROUND(H768,2)*ROUND(G768,3),2)</f>
      </c>
      <c r="O768">
        <f>(I768*21)/100</f>
      </c>
      <c t="s">
        <v>28</v>
      </c>
    </row>
    <row r="769" spans="1:5" ht="25.5">
      <c r="A769" s="37" t="s">
        <v>56</v>
      </c>
      <c r="E769" s="38" t="s">
        <v>8136</v>
      </c>
    </row>
    <row r="770" spans="1:5" ht="12.75">
      <c r="A770" s="39" t="s">
        <v>57</v>
      </c>
      <c r="E770" s="40" t="s">
        <v>53</v>
      </c>
    </row>
    <row r="771" spans="1:5" ht="12.75">
      <c r="A771" t="s">
        <v>58</v>
      </c>
      <c r="E771" s="38" t="s">
        <v>53</v>
      </c>
    </row>
    <row r="772" spans="1:16" ht="25.5">
      <c r="A772" s="26" t="s">
        <v>51</v>
      </c>
      <c s="31" t="s">
        <v>202</v>
      </c>
      <c s="31" t="s">
        <v>8137</v>
      </c>
      <c s="26" t="s">
        <v>53</v>
      </c>
      <c s="32" t="s">
        <v>8138</v>
      </c>
      <c s="33" t="s">
        <v>55</v>
      </c>
      <c s="34">
        <v>45</v>
      </c>
      <c s="35">
        <v>0</v>
      </c>
      <c s="36">
        <f>ROUND(ROUND(H772,2)*ROUND(G772,3),2)</f>
      </c>
      <c r="O772">
        <f>(I772*21)/100</f>
      </c>
      <c t="s">
        <v>28</v>
      </c>
    </row>
    <row r="773" spans="1:5" ht="25.5">
      <c r="A773" s="37" t="s">
        <v>56</v>
      </c>
      <c r="E773" s="38" t="s">
        <v>8138</v>
      </c>
    </row>
    <row r="774" spans="1:5" ht="12.75">
      <c r="A774" s="39" t="s">
        <v>57</v>
      </c>
      <c r="E774" s="40" t="s">
        <v>53</v>
      </c>
    </row>
    <row r="775" spans="1:5" ht="12.75">
      <c r="A775" t="s">
        <v>58</v>
      </c>
      <c r="E775" s="38" t="s">
        <v>53</v>
      </c>
    </row>
    <row r="776" spans="1:16" ht="25.5">
      <c r="A776" s="26" t="s">
        <v>51</v>
      </c>
      <c s="31" t="s">
        <v>206</v>
      </c>
      <c s="31" t="s">
        <v>8139</v>
      </c>
      <c s="26" t="s">
        <v>53</v>
      </c>
      <c s="32" t="s">
        <v>8140</v>
      </c>
      <c s="33" t="s">
        <v>55</v>
      </c>
      <c s="34">
        <v>55</v>
      </c>
      <c s="35">
        <v>0</v>
      </c>
      <c s="36">
        <f>ROUND(ROUND(H776,2)*ROUND(G776,3),2)</f>
      </c>
      <c r="O776">
        <f>(I776*21)/100</f>
      </c>
      <c t="s">
        <v>28</v>
      </c>
    </row>
    <row r="777" spans="1:5" ht="25.5">
      <c r="A777" s="37" t="s">
        <v>56</v>
      </c>
      <c r="E777" s="38" t="s">
        <v>8140</v>
      </c>
    </row>
    <row r="778" spans="1:5" ht="12.75">
      <c r="A778" s="39" t="s">
        <v>57</v>
      </c>
      <c r="E778" s="40" t="s">
        <v>53</v>
      </c>
    </row>
    <row r="779" spans="1:5" ht="12.75">
      <c r="A779" t="s">
        <v>58</v>
      </c>
      <c r="E779" s="38" t="s">
        <v>53</v>
      </c>
    </row>
    <row r="780" spans="1:16" ht="25.5">
      <c r="A780" s="26" t="s">
        <v>51</v>
      </c>
      <c s="31" t="s">
        <v>210</v>
      </c>
      <c s="31" t="s">
        <v>8141</v>
      </c>
      <c s="26" t="s">
        <v>53</v>
      </c>
      <c s="32" t="s">
        <v>8142</v>
      </c>
      <c s="33" t="s">
        <v>55</v>
      </c>
      <c s="34">
        <v>15</v>
      </c>
      <c s="35">
        <v>0</v>
      </c>
      <c s="36">
        <f>ROUND(ROUND(H780,2)*ROUND(G780,3),2)</f>
      </c>
      <c r="O780">
        <f>(I780*21)/100</f>
      </c>
      <c t="s">
        <v>28</v>
      </c>
    </row>
    <row r="781" spans="1:5" ht="25.5">
      <c r="A781" s="37" t="s">
        <v>56</v>
      </c>
      <c r="E781" s="38" t="s">
        <v>8142</v>
      </c>
    </row>
    <row r="782" spans="1:5" ht="12.75">
      <c r="A782" s="39" t="s">
        <v>57</v>
      </c>
      <c r="E782" s="40" t="s">
        <v>53</v>
      </c>
    </row>
    <row r="783" spans="1:5" ht="12.75">
      <c r="A783" t="s">
        <v>58</v>
      </c>
      <c r="E783" s="38" t="s">
        <v>53</v>
      </c>
    </row>
    <row r="784" spans="1:16" ht="25.5">
      <c r="A784" s="26" t="s">
        <v>51</v>
      </c>
      <c s="31" t="s">
        <v>214</v>
      </c>
      <c s="31" t="s">
        <v>8143</v>
      </c>
      <c s="26" t="s">
        <v>53</v>
      </c>
      <c s="32" t="s">
        <v>8144</v>
      </c>
      <c s="33" t="s">
        <v>55</v>
      </c>
      <c s="34">
        <v>15</v>
      </c>
      <c s="35">
        <v>0</v>
      </c>
      <c s="36">
        <f>ROUND(ROUND(H784,2)*ROUND(G784,3),2)</f>
      </c>
      <c r="O784">
        <f>(I784*21)/100</f>
      </c>
      <c t="s">
        <v>28</v>
      </c>
    </row>
    <row r="785" spans="1:5" ht="25.5">
      <c r="A785" s="37" t="s">
        <v>56</v>
      </c>
      <c r="E785" s="38" t="s">
        <v>8144</v>
      </c>
    </row>
    <row r="786" spans="1:5" ht="12.75">
      <c r="A786" s="39" t="s">
        <v>57</v>
      </c>
      <c r="E786" s="40" t="s">
        <v>53</v>
      </c>
    </row>
    <row r="787" spans="1:5" ht="12.75">
      <c r="A787" t="s">
        <v>58</v>
      </c>
      <c r="E787" s="38" t="s">
        <v>53</v>
      </c>
    </row>
    <row r="788" spans="1:16" ht="25.5">
      <c r="A788" s="26" t="s">
        <v>51</v>
      </c>
      <c s="31" t="s">
        <v>218</v>
      </c>
      <c s="31" t="s">
        <v>8145</v>
      </c>
      <c s="26" t="s">
        <v>53</v>
      </c>
      <c s="32" t="s">
        <v>8146</v>
      </c>
      <c s="33" t="s">
        <v>55</v>
      </c>
      <c s="34">
        <v>15</v>
      </c>
      <c s="35">
        <v>0</v>
      </c>
      <c s="36">
        <f>ROUND(ROUND(H788,2)*ROUND(G788,3),2)</f>
      </c>
      <c r="O788">
        <f>(I788*21)/100</f>
      </c>
      <c t="s">
        <v>28</v>
      </c>
    </row>
    <row r="789" spans="1:5" ht="25.5">
      <c r="A789" s="37" t="s">
        <v>56</v>
      </c>
      <c r="E789" s="38" t="s">
        <v>8146</v>
      </c>
    </row>
    <row r="790" spans="1:5" ht="12.75">
      <c r="A790" s="39" t="s">
        <v>57</v>
      </c>
      <c r="E790" s="40" t="s">
        <v>53</v>
      </c>
    </row>
    <row r="791" spans="1:5" ht="12.75">
      <c r="A791" t="s">
        <v>58</v>
      </c>
      <c r="E791" s="38" t="s">
        <v>53</v>
      </c>
    </row>
    <row r="792" spans="1:18" ht="12.75" customHeight="1">
      <c r="A792" s="6" t="s">
        <v>48</v>
      </c>
      <c s="6"/>
      <c s="44" t="s">
        <v>6003</v>
      </c>
      <c s="6"/>
      <c s="29" t="s">
        <v>8147</v>
      </c>
      <c s="6"/>
      <c s="6"/>
      <c s="6"/>
      <c s="46">
        <f>0+Q792</f>
      </c>
      <c r="O792">
        <f>0+R792</f>
      </c>
      <c r="Q792">
        <f>0+I793+I797+I801+I805+I809+I813+I817+I821+I825</f>
      </c>
      <c>
        <f>0+O793+O797+O801+O805+O809+O813+O817+O821+O825</f>
      </c>
    </row>
    <row r="793" spans="1:16" ht="25.5">
      <c r="A793" s="26" t="s">
        <v>51</v>
      </c>
      <c s="31" t="s">
        <v>222</v>
      </c>
      <c s="31" t="s">
        <v>8148</v>
      </c>
      <c s="26" t="s">
        <v>53</v>
      </c>
      <c s="32" t="s">
        <v>8149</v>
      </c>
      <c s="33" t="s">
        <v>55</v>
      </c>
      <c s="34">
        <v>17</v>
      </c>
      <c s="35">
        <v>0</v>
      </c>
      <c s="36">
        <f>ROUND(ROUND(H793,2)*ROUND(G793,3),2)</f>
      </c>
      <c r="O793">
        <f>(I793*21)/100</f>
      </c>
      <c t="s">
        <v>28</v>
      </c>
    </row>
    <row r="794" spans="1:5" ht="25.5">
      <c r="A794" s="37" t="s">
        <v>56</v>
      </c>
      <c r="E794" s="38" t="s">
        <v>8149</v>
      </c>
    </row>
    <row r="795" spans="1:5" ht="12.75">
      <c r="A795" s="39" t="s">
        <v>57</v>
      </c>
      <c r="E795" s="40" t="s">
        <v>53</v>
      </c>
    </row>
    <row r="796" spans="1:5" ht="12.75">
      <c r="A796" t="s">
        <v>58</v>
      </c>
      <c r="E796" s="38" t="s">
        <v>53</v>
      </c>
    </row>
    <row r="797" spans="1:16" ht="25.5">
      <c r="A797" s="26" t="s">
        <v>51</v>
      </c>
      <c s="31" t="s">
        <v>314</v>
      </c>
      <c s="31" t="s">
        <v>8086</v>
      </c>
      <c s="26" t="s">
        <v>53</v>
      </c>
      <c s="32" t="s">
        <v>8087</v>
      </c>
      <c s="33" t="s">
        <v>55</v>
      </c>
      <c s="34">
        <v>100</v>
      </c>
      <c s="35">
        <v>0</v>
      </c>
      <c s="36">
        <f>ROUND(ROUND(H797,2)*ROUND(G797,3),2)</f>
      </c>
      <c r="O797">
        <f>(I797*21)/100</f>
      </c>
      <c t="s">
        <v>28</v>
      </c>
    </row>
    <row r="798" spans="1:5" ht="25.5">
      <c r="A798" s="37" t="s">
        <v>56</v>
      </c>
      <c r="E798" s="38" t="s">
        <v>8087</v>
      </c>
    </row>
    <row r="799" spans="1:5" ht="12.75">
      <c r="A799" s="39" t="s">
        <v>57</v>
      </c>
      <c r="E799" s="40" t="s">
        <v>53</v>
      </c>
    </row>
    <row r="800" spans="1:5" ht="12.75">
      <c r="A800" t="s">
        <v>58</v>
      </c>
      <c r="E800" s="38" t="s">
        <v>53</v>
      </c>
    </row>
    <row r="801" spans="1:16" ht="25.5">
      <c r="A801" s="26" t="s">
        <v>51</v>
      </c>
      <c s="31" t="s">
        <v>226</v>
      </c>
      <c s="31" t="s">
        <v>8150</v>
      </c>
      <c s="26" t="s">
        <v>53</v>
      </c>
      <c s="32" t="s">
        <v>8151</v>
      </c>
      <c s="33" t="s">
        <v>55</v>
      </c>
      <c s="34">
        <v>40</v>
      </c>
      <c s="35">
        <v>0</v>
      </c>
      <c s="36">
        <f>ROUND(ROUND(H801,2)*ROUND(G801,3),2)</f>
      </c>
      <c r="O801">
        <f>(I801*21)/100</f>
      </c>
      <c t="s">
        <v>28</v>
      </c>
    </row>
    <row r="802" spans="1:5" ht="25.5">
      <c r="A802" s="37" t="s">
        <v>56</v>
      </c>
      <c r="E802" s="38" t="s">
        <v>8151</v>
      </c>
    </row>
    <row r="803" spans="1:5" ht="12.75">
      <c r="A803" s="39" t="s">
        <v>57</v>
      </c>
      <c r="E803" s="40" t="s">
        <v>53</v>
      </c>
    </row>
    <row r="804" spans="1:5" ht="12.75">
      <c r="A804" t="s">
        <v>58</v>
      </c>
      <c r="E804" s="38" t="s">
        <v>53</v>
      </c>
    </row>
    <row r="805" spans="1:16" ht="12.75">
      <c r="A805" s="26" t="s">
        <v>51</v>
      </c>
      <c s="31" t="s">
        <v>615</v>
      </c>
      <c s="31" t="s">
        <v>8152</v>
      </c>
      <c s="26" t="s">
        <v>53</v>
      </c>
      <c s="32" t="s">
        <v>8153</v>
      </c>
      <c s="33" t="s">
        <v>55</v>
      </c>
      <c s="34">
        <v>17</v>
      </c>
      <c s="35">
        <v>0</v>
      </c>
      <c s="36">
        <f>ROUND(ROUND(H805,2)*ROUND(G805,3),2)</f>
      </c>
      <c r="O805">
        <f>(I805*21)/100</f>
      </c>
      <c t="s">
        <v>28</v>
      </c>
    </row>
    <row r="806" spans="1:5" ht="12.75">
      <c r="A806" s="37" t="s">
        <v>56</v>
      </c>
      <c r="E806" s="38" t="s">
        <v>8153</v>
      </c>
    </row>
    <row r="807" spans="1:5" ht="12.75">
      <c r="A807" s="39" t="s">
        <v>57</v>
      </c>
      <c r="E807" s="40" t="s">
        <v>53</v>
      </c>
    </row>
    <row r="808" spans="1:5" ht="12.75">
      <c r="A808" t="s">
        <v>58</v>
      </c>
      <c r="E808" s="38" t="s">
        <v>53</v>
      </c>
    </row>
    <row r="809" spans="1:16" ht="12.75">
      <c r="A809" s="26" t="s">
        <v>51</v>
      </c>
      <c s="31" t="s">
        <v>619</v>
      </c>
      <c s="31" t="s">
        <v>8094</v>
      </c>
      <c s="26" t="s">
        <v>53</v>
      </c>
      <c s="32" t="s">
        <v>8095</v>
      </c>
      <c s="33" t="s">
        <v>55</v>
      </c>
      <c s="34">
        <v>25</v>
      </c>
      <c s="35">
        <v>0</v>
      </c>
      <c s="36">
        <f>ROUND(ROUND(H809,2)*ROUND(G809,3),2)</f>
      </c>
      <c r="O809">
        <f>(I809*21)/100</f>
      </c>
      <c t="s">
        <v>28</v>
      </c>
    </row>
    <row r="810" spans="1:5" ht="12.75">
      <c r="A810" s="37" t="s">
        <v>56</v>
      </c>
      <c r="E810" s="38" t="s">
        <v>8095</v>
      </c>
    </row>
    <row r="811" spans="1:5" ht="12.75">
      <c r="A811" s="39" t="s">
        <v>57</v>
      </c>
      <c r="E811" s="40" t="s">
        <v>53</v>
      </c>
    </row>
    <row r="812" spans="1:5" ht="12.75">
      <c r="A812" t="s">
        <v>58</v>
      </c>
      <c r="E812" s="38" t="s">
        <v>53</v>
      </c>
    </row>
    <row r="813" spans="1:16" ht="12.75">
      <c r="A813" s="26" t="s">
        <v>51</v>
      </c>
      <c s="31" t="s">
        <v>623</v>
      </c>
      <c s="31" t="s">
        <v>8154</v>
      </c>
      <c s="26" t="s">
        <v>53</v>
      </c>
      <c s="32" t="s">
        <v>8155</v>
      </c>
      <c s="33" t="s">
        <v>55</v>
      </c>
      <c s="34">
        <v>3</v>
      </c>
      <c s="35">
        <v>0</v>
      </c>
      <c s="36">
        <f>ROUND(ROUND(H813,2)*ROUND(G813,3),2)</f>
      </c>
      <c r="O813">
        <f>(I813*21)/100</f>
      </c>
      <c t="s">
        <v>28</v>
      </c>
    </row>
    <row r="814" spans="1:5" ht="12.75">
      <c r="A814" s="37" t="s">
        <v>56</v>
      </c>
      <c r="E814" s="38" t="s">
        <v>8155</v>
      </c>
    </row>
    <row r="815" spans="1:5" ht="12.75">
      <c r="A815" s="39" t="s">
        <v>57</v>
      </c>
      <c r="E815" s="40" t="s">
        <v>53</v>
      </c>
    </row>
    <row r="816" spans="1:5" ht="12.75">
      <c r="A816" t="s">
        <v>58</v>
      </c>
      <c r="E816" s="38" t="s">
        <v>53</v>
      </c>
    </row>
    <row r="817" spans="1:16" ht="12.75">
      <c r="A817" s="26" t="s">
        <v>51</v>
      </c>
      <c s="31" t="s">
        <v>627</v>
      </c>
      <c s="31" t="s">
        <v>8096</v>
      </c>
      <c s="26" t="s">
        <v>53</v>
      </c>
      <c s="32" t="s">
        <v>8097</v>
      </c>
      <c s="33" t="s">
        <v>55</v>
      </c>
      <c s="34">
        <v>70</v>
      </c>
      <c s="35">
        <v>0</v>
      </c>
      <c s="36">
        <f>ROUND(ROUND(H817,2)*ROUND(G817,3),2)</f>
      </c>
      <c r="O817">
        <f>(I817*21)/100</f>
      </c>
      <c t="s">
        <v>28</v>
      </c>
    </row>
    <row r="818" spans="1:5" ht="12.75">
      <c r="A818" s="37" t="s">
        <v>56</v>
      </c>
      <c r="E818" s="38" t="s">
        <v>8097</v>
      </c>
    </row>
    <row r="819" spans="1:5" ht="12.75">
      <c r="A819" s="39" t="s">
        <v>57</v>
      </c>
      <c r="E819" s="40" t="s">
        <v>53</v>
      </c>
    </row>
    <row r="820" spans="1:5" ht="12.75">
      <c r="A820" t="s">
        <v>58</v>
      </c>
      <c r="E820" s="38" t="s">
        <v>53</v>
      </c>
    </row>
    <row r="821" spans="1:16" ht="12.75">
      <c r="A821" s="26" t="s">
        <v>51</v>
      </c>
      <c s="31" t="s">
        <v>631</v>
      </c>
      <c s="31" t="s">
        <v>8156</v>
      </c>
      <c s="26" t="s">
        <v>53</v>
      </c>
      <c s="32" t="s">
        <v>8157</v>
      </c>
      <c s="33" t="s">
        <v>55</v>
      </c>
      <c s="34">
        <v>2</v>
      </c>
      <c s="35">
        <v>0</v>
      </c>
      <c s="36">
        <f>ROUND(ROUND(H821,2)*ROUND(G821,3),2)</f>
      </c>
      <c r="O821">
        <f>(I821*21)/100</f>
      </c>
      <c t="s">
        <v>28</v>
      </c>
    </row>
    <row r="822" spans="1:5" ht="12.75">
      <c r="A822" s="37" t="s">
        <v>56</v>
      </c>
      <c r="E822" s="38" t="s">
        <v>8157</v>
      </c>
    </row>
    <row r="823" spans="1:5" ht="12.75">
      <c r="A823" s="39" t="s">
        <v>57</v>
      </c>
      <c r="E823" s="40" t="s">
        <v>53</v>
      </c>
    </row>
    <row r="824" spans="1:5" ht="12.75">
      <c r="A824" t="s">
        <v>58</v>
      </c>
      <c r="E824" s="38" t="s">
        <v>53</v>
      </c>
    </row>
    <row r="825" spans="1:16" ht="12.75">
      <c r="A825" s="26" t="s">
        <v>51</v>
      </c>
      <c s="31" t="s">
        <v>731</v>
      </c>
      <c s="31" t="s">
        <v>8158</v>
      </c>
      <c s="26" t="s">
        <v>53</v>
      </c>
      <c s="32" t="s">
        <v>8159</v>
      </c>
      <c s="33" t="s">
        <v>55</v>
      </c>
      <c s="34">
        <v>40</v>
      </c>
      <c s="35">
        <v>0</v>
      </c>
      <c s="36">
        <f>ROUND(ROUND(H825,2)*ROUND(G825,3),2)</f>
      </c>
      <c r="O825">
        <f>(I825*21)/100</f>
      </c>
      <c t="s">
        <v>28</v>
      </c>
    </row>
    <row r="826" spans="1:5" ht="12.75">
      <c r="A826" s="37" t="s">
        <v>56</v>
      </c>
      <c r="E826" s="38" t="s">
        <v>8159</v>
      </c>
    </row>
    <row r="827" spans="1:5" ht="12.75">
      <c r="A827" s="39" t="s">
        <v>57</v>
      </c>
      <c r="E827" s="40" t="s">
        <v>53</v>
      </c>
    </row>
    <row r="828" spans="1:5" ht="12.75">
      <c r="A828" t="s">
        <v>58</v>
      </c>
      <c r="E828" s="38" t="s">
        <v>53</v>
      </c>
    </row>
    <row r="829" spans="1:18" ht="12.75" customHeight="1">
      <c r="A829" s="6" t="s">
        <v>48</v>
      </c>
      <c s="6"/>
      <c s="44" t="s">
        <v>6030</v>
      </c>
      <c s="6"/>
      <c s="29" t="s">
        <v>8160</v>
      </c>
      <c s="6"/>
      <c s="6"/>
      <c s="6"/>
      <c s="46">
        <f>0+Q829</f>
      </c>
      <c r="O829">
        <f>0+R829</f>
      </c>
      <c r="Q829">
        <f>0+I830+I834+I838+I842+I846+I850+I854+I858</f>
      </c>
      <c>
        <f>0+O830+O834+O838+O842+O846+O850+O854+O858</f>
      </c>
    </row>
    <row r="830" spans="1:16" ht="25.5">
      <c r="A830" s="26" t="s">
        <v>51</v>
      </c>
      <c s="31" t="s">
        <v>262</v>
      </c>
      <c s="31" t="s">
        <v>8161</v>
      </c>
      <c s="26" t="s">
        <v>53</v>
      </c>
      <c s="32" t="s">
        <v>8162</v>
      </c>
      <c s="33" t="s">
        <v>55</v>
      </c>
      <c s="34">
        <v>10</v>
      </c>
      <c s="35">
        <v>0</v>
      </c>
      <c s="36">
        <f>ROUND(ROUND(H830,2)*ROUND(G830,3),2)</f>
      </c>
      <c r="O830">
        <f>(I830*21)/100</f>
      </c>
      <c t="s">
        <v>28</v>
      </c>
    </row>
    <row r="831" spans="1:5" ht="25.5">
      <c r="A831" s="37" t="s">
        <v>56</v>
      </c>
      <c r="E831" s="38" t="s">
        <v>8162</v>
      </c>
    </row>
    <row r="832" spans="1:5" ht="12.75">
      <c r="A832" s="39" t="s">
        <v>57</v>
      </c>
      <c r="E832" s="40" t="s">
        <v>53</v>
      </c>
    </row>
    <row r="833" spans="1:5" ht="12.75">
      <c r="A833" t="s">
        <v>58</v>
      </c>
      <c r="E833" s="38" t="s">
        <v>53</v>
      </c>
    </row>
    <row r="834" spans="1:16" ht="25.5">
      <c r="A834" s="26" t="s">
        <v>51</v>
      </c>
      <c s="31" t="s">
        <v>266</v>
      </c>
      <c s="31" t="s">
        <v>8163</v>
      </c>
      <c s="26" t="s">
        <v>53</v>
      </c>
      <c s="32" t="s">
        <v>8164</v>
      </c>
      <c s="33" t="s">
        <v>55</v>
      </c>
      <c s="34">
        <v>50</v>
      </c>
      <c s="35">
        <v>0</v>
      </c>
      <c s="36">
        <f>ROUND(ROUND(H834,2)*ROUND(G834,3),2)</f>
      </c>
      <c r="O834">
        <f>(I834*21)/100</f>
      </c>
      <c t="s">
        <v>28</v>
      </c>
    </row>
    <row r="835" spans="1:5" ht="25.5">
      <c r="A835" s="37" t="s">
        <v>56</v>
      </c>
      <c r="E835" s="38" t="s">
        <v>8164</v>
      </c>
    </row>
    <row r="836" spans="1:5" ht="12.75">
      <c r="A836" s="39" t="s">
        <v>57</v>
      </c>
      <c r="E836" s="40" t="s">
        <v>53</v>
      </c>
    </row>
    <row r="837" spans="1:5" ht="12.75">
      <c r="A837" t="s">
        <v>58</v>
      </c>
      <c r="E837" s="38" t="s">
        <v>53</v>
      </c>
    </row>
    <row r="838" spans="1:16" ht="25.5">
      <c r="A838" s="26" t="s">
        <v>51</v>
      </c>
      <c s="31" t="s">
        <v>270</v>
      </c>
      <c s="31" t="s">
        <v>8165</v>
      </c>
      <c s="26" t="s">
        <v>53</v>
      </c>
      <c s="32" t="s">
        <v>8166</v>
      </c>
      <c s="33" t="s">
        <v>55</v>
      </c>
      <c s="34">
        <v>5</v>
      </c>
      <c s="35">
        <v>0</v>
      </c>
      <c s="36">
        <f>ROUND(ROUND(H838,2)*ROUND(G838,3),2)</f>
      </c>
      <c r="O838">
        <f>(I838*21)/100</f>
      </c>
      <c t="s">
        <v>28</v>
      </c>
    </row>
    <row r="839" spans="1:5" ht="25.5">
      <c r="A839" s="37" t="s">
        <v>56</v>
      </c>
      <c r="E839" s="38" t="s">
        <v>8166</v>
      </c>
    </row>
    <row r="840" spans="1:5" ht="12.75">
      <c r="A840" s="39" t="s">
        <v>57</v>
      </c>
      <c r="E840" s="40" t="s">
        <v>53</v>
      </c>
    </row>
    <row r="841" spans="1:5" ht="12.75">
      <c r="A841" t="s">
        <v>58</v>
      </c>
      <c r="E841" s="38" t="s">
        <v>53</v>
      </c>
    </row>
    <row r="842" spans="1:16" ht="12.75">
      <c r="A842" s="26" t="s">
        <v>51</v>
      </c>
      <c s="31" t="s">
        <v>563</v>
      </c>
      <c s="31" t="s">
        <v>6047</v>
      </c>
      <c s="26" t="s">
        <v>53</v>
      </c>
      <c s="32" t="s">
        <v>8167</v>
      </c>
      <c s="33" t="s">
        <v>55</v>
      </c>
      <c s="34">
        <v>10</v>
      </c>
      <c s="35">
        <v>0</v>
      </c>
      <c s="36">
        <f>ROUND(ROUND(H842,2)*ROUND(G842,3),2)</f>
      </c>
      <c r="O842">
        <f>(I842*21)/100</f>
      </c>
      <c t="s">
        <v>28</v>
      </c>
    </row>
    <row r="843" spans="1:5" ht="12.75">
      <c r="A843" s="37" t="s">
        <v>56</v>
      </c>
      <c r="E843" s="38" t="s">
        <v>8167</v>
      </c>
    </row>
    <row r="844" spans="1:5" ht="12.75">
      <c r="A844" s="39" t="s">
        <v>57</v>
      </c>
      <c r="E844" s="40" t="s">
        <v>53</v>
      </c>
    </row>
    <row r="845" spans="1:5" ht="12.75">
      <c r="A845" t="s">
        <v>58</v>
      </c>
      <c r="E845" s="38" t="s">
        <v>53</v>
      </c>
    </row>
    <row r="846" spans="1:16" ht="12.75">
      <c r="A846" s="26" t="s">
        <v>51</v>
      </c>
      <c s="31" t="s">
        <v>565</v>
      </c>
      <c s="31" t="s">
        <v>6049</v>
      </c>
      <c s="26" t="s">
        <v>53</v>
      </c>
      <c s="32" t="s">
        <v>8168</v>
      </c>
      <c s="33" t="s">
        <v>55</v>
      </c>
      <c s="34">
        <v>30</v>
      </c>
      <c s="35">
        <v>0</v>
      </c>
      <c s="36">
        <f>ROUND(ROUND(H846,2)*ROUND(G846,3),2)</f>
      </c>
      <c r="O846">
        <f>(I846*21)/100</f>
      </c>
      <c t="s">
        <v>28</v>
      </c>
    </row>
    <row r="847" spans="1:5" ht="12.75">
      <c r="A847" s="37" t="s">
        <v>56</v>
      </c>
      <c r="E847" s="38" t="s">
        <v>8168</v>
      </c>
    </row>
    <row r="848" spans="1:5" ht="12.75">
      <c r="A848" s="39" t="s">
        <v>57</v>
      </c>
      <c r="E848" s="40" t="s">
        <v>53</v>
      </c>
    </row>
    <row r="849" spans="1:5" ht="12.75">
      <c r="A849" t="s">
        <v>58</v>
      </c>
      <c r="E849" s="38" t="s">
        <v>53</v>
      </c>
    </row>
    <row r="850" spans="1:16" ht="12.75">
      <c r="A850" s="26" t="s">
        <v>51</v>
      </c>
      <c s="31" t="s">
        <v>703</v>
      </c>
      <c s="31" t="s">
        <v>6051</v>
      </c>
      <c s="26" t="s">
        <v>53</v>
      </c>
      <c s="32" t="s">
        <v>8169</v>
      </c>
      <c s="33" t="s">
        <v>55</v>
      </c>
      <c s="34">
        <v>10</v>
      </c>
      <c s="35">
        <v>0</v>
      </c>
      <c s="36">
        <f>ROUND(ROUND(H850,2)*ROUND(G850,3),2)</f>
      </c>
      <c r="O850">
        <f>(I850*21)/100</f>
      </c>
      <c t="s">
        <v>28</v>
      </c>
    </row>
    <row r="851" spans="1:5" ht="12.75">
      <c r="A851" s="37" t="s">
        <v>56</v>
      </c>
      <c r="E851" s="38" t="s">
        <v>8169</v>
      </c>
    </row>
    <row r="852" spans="1:5" ht="12.75">
      <c r="A852" s="39" t="s">
        <v>57</v>
      </c>
      <c r="E852" s="40" t="s">
        <v>53</v>
      </c>
    </row>
    <row r="853" spans="1:5" ht="12.75">
      <c r="A853" t="s">
        <v>58</v>
      </c>
      <c r="E853" s="38" t="s">
        <v>53</v>
      </c>
    </row>
    <row r="854" spans="1:16" ht="12.75">
      <c r="A854" s="26" t="s">
        <v>51</v>
      </c>
      <c s="31" t="s">
        <v>570</v>
      </c>
      <c s="31" t="s">
        <v>7423</v>
      </c>
      <c s="26" t="s">
        <v>53</v>
      </c>
      <c s="32" t="s">
        <v>8170</v>
      </c>
      <c s="33" t="s">
        <v>55</v>
      </c>
      <c s="34">
        <v>10</v>
      </c>
      <c s="35">
        <v>0</v>
      </c>
      <c s="36">
        <f>ROUND(ROUND(H854,2)*ROUND(G854,3),2)</f>
      </c>
      <c r="O854">
        <f>(I854*21)/100</f>
      </c>
      <c t="s">
        <v>28</v>
      </c>
    </row>
    <row r="855" spans="1:5" ht="12.75">
      <c r="A855" s="37" t="s">
        <v>56</v>
      </c>
      <c r="E855" s="38" t="s">
        <v>8170</v>
      </c>
    </row>
    <row r="856" spans="1:5" ht="12.75">
      <c r="A856" s="39" t="s">
        <v>57</v>
      </c>
      <c r="E856" s="40" t="s">
        <v>53</v>
      </c>
    </row>
    <row r="857" spans="1:5" ht="12.75">
      <c r="A857" t="s">
        <v>58</v>
      </c>
      <c r="E857" s="38" t="s">
        <v>53</v>
      </c>
    </row>
    <row r="858" spans="1:16" ht="12.75">
      <c r="A858" s="26" t="s">
        <v>51</v>
      </c>
      <c s="31" t="s">
        <v>707</v>
      </c>
      <c s="31" t="s">
        <v>7425</v>
      </c>
      <c s="26" t="s">
        <v>53</v>
      </c>
      <c s="32" t="s">
        <v>8171</v>
      </c>
      <c s="33" t="s">
        <v>55</v>
      </c>
      <c s="34">
        <v>5</v>
      </c>
      <c s="35">
        <v>0</v>
      </c>
      <c s="36">
        <f>ROUND(ROUND(H858,2)*ROUND(G858,3),2)</f>
      </c>
      <c r="O858">
        <f>(I858*21)/100</f>
      </c>
      <c t="s">
        <v>28</v>
      </c>
    </row>
    <row r="859" spans="1:5" ht="12.75">
      <c r="A859" s="37" t="s">
        <v>56</v>
      </c>
      <c r="E859" s="38" t="s">
        <v>8171</v>
      </c>
    </row>
    <row r="860" spans="1:5" ht="12.75">
      <c r="A860" s="39" t="s">
        <v>57</v>
      </c>
      <c r="E860" s="40" t="s">
        <v>53</v>
      </c>
    </row>
    <row r="861" spans="1:5" ht="12.75">
      <c r="A861" t="s">
        <v>58</v>
      </c>
      <c r="E861" s="38" t="s">
        <v>53</v>
      </c>
    </row>
    <row r="862" spans="1:18" ht="12.75" customHeight="1">
      <c r="A862" s="6" t="s">
        <v>48</v>
      </c>
      <c s="6"/>
      <c s="44" t="s">
        <v>8172</v>
      </c>
      <c s="6"/>
      <c s="29" t="s">
        <v>8160</v>
      </c>
      <c s="6"/>
      <c s="6"/>
      <c s="6"/>
      <c s="46">
        <f>0+Q862</f>
      </c>
      <c r="O862">
        <f>0+R862</f>
      </c>
      <c r="Q862">
        <f>0+I863+I867+I871</f>
      </c>
      <c>
        <f>0+O863+O867+O871</f>
      </c>
    </row>
    <row r="863" spans="1:16" ht="25.5">
      <c r="A863" s="26" t="s">
        <v>51</v>
      </c>
      <c s="31" t="s">
        <v>262</v>
      </c>
      <c s="31" t="s">
        <v>8161</v>
      </c>
      <c s="26" t="s">
        <v>53</v>
      </c>
      <c s="32" t="s">
        <v>8162</v>
      </c>
      <c s="33" t="s">
        <v>55</v>
      </c>
      <c s="34">
        <v>15</v>
      </c>
      <c s="35">
        <v>0</v>
      </c>
      <c s="36">
        <f>ROUND(ROUND(H863,2)*ROUND(G863,3),2)</f>
      </c>
      <c r="O863">
        <f>(I863*21)/100</f>
      </c>
      <c t="s">
        <v>28</v>
      </c>
    </row>
    <row r="864" spans="1:5" ht="25.5">
      <c r="A864" s="37" t="s">
        <v>56</v>
      </c>
      <c r="E864" s="38" t="s">
        <v>8162</v>
      </c>
    </row>
    <row r="865" spans="1:5" ht="12.75">
      <c r="A865" s="39" t="s">
        <v>57</v>
      </c>
      <c r="E865" s="40" t="s">
        <v>53</v>
      </c>
    </row>
    <row r="866" spans="1:5" ht="12.75">
      <c r="A866" t="s">
        <v>58</v>
      </c>
      <c r="E866" s="38" t="s">
        <v>53</v>
      </c>
    </row>
    <row r="867" spans="1:16" ht="12.75">
      <c r="A867" s="26" t="s">
        <v>51</v>
      </c>
      <c s="31" t="s">
        <v>506</v>
      </c>
      <c s="31" t="s">
        <v>8173</v>
      </c>
      <c s="26" t="s">
        <v>53</v>
      </c>
      <c s="32" t="s">
        <v>8174</v>
      </c>
      <c s="33" t="s">
        <v>892</v>
      </c>
      <c s="34">
        <v>2</v>
      </c>
      <c s="35">
        <v>0</v>
      </c>
      <c s="36">
        <f>ROUND(ROUND(H867,2)*ROUND(G867,3),2)</f>
      </c>
      <c r="O867">
        <f>(I867*21)/100</f>
      </c>
      <c t="s">
        <v>28</v>
      </c>
    </row>
    <row r="868" spans="1:5" ht="12.75">
      <c r="A868" s="37" t="s">
        <v>56</v>
      </c>
      <c r="E868" s="38" t="s">
        <v>8174</v>
      </c>
    </row>
    <row r="869" spans="1:5" ht="12.75">
      <c r="A869" s="39" t="s">
        <v>57</v>
      </c>
      <c r="E869" s="40" t="s">
        <v>53</v>
      </c>
    </row>
    <row r="870" spans="1:5" ht="12.75">
      <c r="A870" t="s">
        <v>58</v>
      </c>
      <c r="E870" s="38" t="s">
        <v>53</v>
      </c>
    </row>
    <row r="871" spans="1:16" ht="12.75">
      <c r="A871" s="26" t="s">
        <v>51</v>
      </c>
      <c s="31" t="s">
        <v>563</v>
      </c>
      <c s="31" t="s">
        <v>6047</v>
      </c>
      <c s="26" t="s">
        <v>53</v>
      </c>
      <c s="32" t="s">
        <v>8167</v>
      </c>
      <c s="33" t="s">
        <v>55</v>
      </c>
      <c s="34">
        <v>15</v>
      </c>
      <c s="35">
        <v>0</v>
      </c>
      <c s="36">
        <f>ROUND(ROUND(H871,2)*ROUND(G871,3),2)</f>
      </c>
      <c r="O871">
        <f>(I871*21)/100</f>
      </c>
      <c t="s">
        <v>28</v>
      </c>
    </row>
    <row r="872" spans="1:5" ht="12.75">
      <c r="A872" s="37" t="s">
        <v>56</v>
      </c>
      <c r="E872" s="38" t="s">
        <v>8167</v>
      </c>
    </row>
    <row r="873" spans="1:5" ht="12.75">
      <c r="A873" s="39" t="s">
        <v>57</v>
      </c>
      <c r="E873" s="40" t="s">
        <v>53</v>
      </c>
    </row>
    <row r="874" spans="1:5" ht="12.75">
      <c r="A874" t="s">
        <v>58</v>
      </c>
      <c r="E874" s="38" t="s">
        <v>53</v>
      </c>
    </row>
    <row r="875" spans="1:18" ht="12.75" customHeight="1">
      <c r="A875" s="6" t="s">
        <v>48</v>
      </c>
      <c s="6"/>
      <c s="44" t="s">
        <v>8175</v>
      </c>
      <c s="6"/>
      <c s="29" t="s">
        <v>8160</v>
      </c>
      <c s="6"/>
      <c s="6"/>
      <c s="6"/>
      <c s="46">
        <f>0+Q875</f>
      </c>
      <c r="O875">
        <f>0+R875</f>
      </c>
      <c r="Q875">
        <f>0+I876+I880+I884+I888+I892</f>
      </c>
      <c>
        <f>0+O876+O880+O884+O888+O892</f>
      </c>
    </row>
    <row r="876" spans="1:16" ht="25.5">
      <c r="A876" s="26" t="s">
        <v>51</v>
      </c>
      <c s="31" t="s">
        <v>262</v>
      </c>
      <c s="31" t="s">
        <v>8161</v>
      </c>
      <c s="26" t="s">
        <v>53</v>
      </c>
      <c s="32" t="s">
        <v>8162</v>
      </c>
      <c s="33" t="s">
        <v>55</v>
      </c>
      <c s="34">
        <v>15</v>
      </c>
      <c s="35">
        <v>0</v>
      </c>
      <c s="36">
        <f>ROUND(ROUND(H876,2)*ROUND(G876,3),2)</f>
      </c>
      <c r="O876">
        <f>(I876*21)/100</f>
      </c>
      <c t="s">
        <v>28</v>
      </c>
    </row>
    <row r="877" spans="1:5" ht="25.5">
      <c r="A877" s="37" t="s">
        <v>56</v>
      </c>
      <c r="E877" s="38" t="s">
        <v>8162</v>
      </c>
    </row>
    <row r="878" spans="1:5" ht="12.75">
      <c r="A878" s="39" t="s">
        <v>57</v>
      </c>
      <c r="E878" s="40" t="s">
        <v>53</v>
      </c>
    </row>
    <row r="879" spans="1:5" ht="12.75">
      <c r="A879" t="s">
        <v>58</v>
      </c>
      <c r="E879" s="38" t="s">
        <v>53</v>
      </c>
    </row>
    <row r="880" spans="1:16" ht="25.5">
      <c r="A880" s="26" t="s">
        <v>51</v>
      </c>
      <c s="31" t="s">
        <v>274</v>
      </c>
      <c s="31" t="s">
        <v>8176</v>
      </c>
      <c s="26" t="s">
        <v>53</v>
      </c>
      <c s="32" t="s">
        <v>8177</v>
      </c>
      <c s="33" t="s">
        <v>55</v>
      </c>
      <c s="34">
        <v>2</v>
      </c>
      <c s="35">
        <v>0</v>
      </c>
      <c s="36">
        <f>ROUND(ROUND(H880,2)*ROUND(G880,3),2)</f>
      </c>
      <c r="O880">
        <f>(I880*21)/100</f>
      </c>
      <c t="s">
        <v>28</v>
      </c>
    </row>
    <row r="881" spans="1:5" ht="25.5">
      <c r="A881" s="37" t="s">
        <v>56</v>
      </c>
      <c r="E881" s="38" t="s">
        <v>8177</v>
      </c>
    </row>
    <row r="882" spans="1:5" ht="12.75">
      <c r="A882" s="39" t="s">
        <v>57</v>
      </c>
      <c r="E882" s="40" t="s">
        <v>53</v>
      </c>
    </row>
    <row r="883" spans="1:5" ht="12.75">
      <c r="A883" t="s">
        <v>58</v>
      </c>
      <c r="E883" s="38" t="s">
        <v>53</v>
      </c>
    </row>
    <row r="884" spans="1:16" ht="12.75">
      <c r="A884" s="26" t="s">
        <v>51</v>
      </c>
      <c s="31" t="s">
        <v>326</v>
      </c>
      <c s="31" t="s">
        <v>8178</v>
      </c>
      <c s="26" t="s">
        <v>53</v>
      </c>
      <c s="32" t="s">
        <v>8179</v>
      </c>
      <c s="33" t="s">
        <v>892</v>
      </c>
      <c s="34">
        <v>1</v>
      </c>
      <c s="35">
        <v>0</v>
      </c>
      <c s="36">
        <f>ROUND(ROUND(H884,2)*ROUND(G884,3),2)</f>
      </c>
      <c r="O884">
        <f>(I884*21)/100</f>
      </c>
      <c t="s">
        <v>28</v>
      </c>
    </row>
    <row r="885" spans="1:5" ht="12.75">
      <c r="A885" s="37" t="s">
        <v>56</v>
      </c>
      <c r="E885" s="38" t="s">
        <v>8179</v>
      </c>
    </row>
    <row r="886" spans="1:5" ht="12.75">
      <c r="A886" s="39" t="s">
        <v>57</v>
      </c>
      <c r="E886" s="40" t="s">
        <v>53</v>
      </c>
    </row>
    <row r="887" spans="1:5" ht="12.75">
      <c r="A887" t="s">
        <v>58</v>
      </c>
      <c r="E887" s="38" t="s">
        <v>53</v>
      </c>
    </row>
    <row r="888" spans="1:16" ht="12.75">
      <c r="A888" s="26" t="s">
        <v>51</v>
      </c>
      <c s="31" t="s">
        <v>563</v>
      </c>
      <c s="31" t="s">
        <v>6047</v>
      </c>
      <c s="26" t="s">
        <v>53</v>
      </c>
      <c s="32" t="s">
        <v>8167</v>
      </c>
      <c s="33" t="s">
        <v>55</v>
      </c>
      <c s="34">
        <v>15</v>
      </c>
      <c s="35">
        <v>0</v>
      </c>
      <c s="36">
        <f>ROUND(ROUND(H888,2)*ROUND(G888,3),2)</f>
      </c>
      <c r="O888">
        <f>(I888*21)/100</f>
      </c>
      <c t="s">
        <v>28</v>
      </c>
    </row>
    <row r="889" spans="1:5" ht="12.75">
      <c r="A889" s="37" t="s">
        <v>56</v>
      </c>
      <c r="E889" s="38" t="s">
        <v>8167</v>
      </c>
    </row>
    <row r="890" spans="1:5" ht="12.75">
      <c r="A890" s="39" t="s">
        <v>57</v>
      </c>
      <c r="E890" s="40" t="s">
        <v>53</v>
      </c>
    </row>
    <row r="891" spans="1:5" ht="12.75">
      <c r="A891" t="s">
        <v>58</v>
      </c>
      <c r="E891" s="38" t="s">
        <v>53</v>
      </c>
    </row>
    <row r="892" spans="1:16" ht="12.75">
      <c r="A892" s="26" t="s">
        <v>51</v>
      </c>
      <c s="31" t="s">
        <v>703</v>
      </c>
      <c s="31" t="s">
        <v>6051</v>
      </c>
      <c s="26" t="s">
        <v>53</v>
      </c>
      <c s="32" t="s">
        <v>8169</v>
      </c>
      <c s="33" t="s">
        <v>55</v>
      </c>
      <c s="34">
        <v>2</v>
      </c>
      <c s="35">
        <v>0</v>
      </c>
      <c s="36">
        <f>ROUND(ROUND(H892,2)*ROUND(G892,3),2)</f>
      </c>
      <c r="O892">
        <f>(I892*21)/100</f>
      </c>
      <c t="s">
        <v>28</v>
      </c>
    </row>
    <row r="893" spans="1:5" ht="12.75">
      <c r="A893" s="37" t="s">
        <v>56</v>
      </c>
      <c r="E893" s="38" t="s">
        <v>8169</v>
      </c>
    </row>
    <row r="894" spans="1:5" ht="12.75">
      <c r="A894" s="39" t="s">
        <v>57</v>
      </c>
      <c r="E894" s="40" t="s">
        <v>53</v>
      </c>
    </row>
    <row r="895" spans="1:5" ht="12.75">
      <c r="A895" t="s">
        <v>58</v>
      </c>
      <c r="E895" s="38" t="s">
        <v>53</v>
      </c>
    </row>
    <row r="896" spans="1:18" ht="12.75" customHeight="1">
      <c r="A896" s="6" t="s">
        <v>48</v>
      </c>
      <c s="6"/>
      <c s="44" t="s">
        <v>6044</v>
      </c>
      <c s="6"/>
      <c s="29" t="s">
        <v>7760</v>
      </c>
      <c s="6"/>
      <c s="6"/>
      <c s="6"/>
      <c s="46">
        <f>0+Q896</f>
      </c>
      <c r="O896">
        <f>0+R896</f>
      </c>
      <c r="Q896">
        <f>0+I897+I901+I905+I909+I913+I917+I921+I925</f>
      </c>
      <c>
        <f>0+O897+O901+O905+O909+O913+O917+O921+O925</f>
      </c>
    </row>
    <row r="897" spans="1:16" ht="12.75">
      <c r="A897" s="26" t="s">
        <v>51</v>
      </c>
      <c s="31" t="s">
        <v>276</v>
      </c>
      <c s="31" t="s">
        <v>8180</v>
      </c>
      <c s="26" t="s">
        <v>53</v>
      </c>
      <c s="32" t="s">
        <v>8181</v>
      </c>
      <c s="33" t="s">
        <v>892</v>
      </c>
      <c s="34">
        <v>2</v>
      </c>
      <c s="35">
        <v>0</v>
      </c>
      <c s="36">
        <f>ROUND(ROUND(H897,2)*ROUND(G897,3),2)</f>
      </c>
      <c r="O897">
        <f>(I897*21)/100</f>
      </c>
      <c t="s">
        <v>28</v>
      </c>
    </row>
    <row r="898" spans="1:5" ht="12.75">
      <c r="A898" s="37" t="s">
        <v>56</v>
      </c>
      <c r="E898" s="38" t="s">
        <v>8181</v>
      </c>
    </row>
    <row r="899" spans="1:5" ht="12.75">
      <c r="A899" s="39" t="s">
        <v>57</v>
      </c>
      <c r="E899" s="40" t="s">
        <v>53</v>
      </c>
    </row>
    <row r="900" spans="1:5" ht="12.75">
      <c r="A900" t="s">
        <v>58</v>
      </c>
      <c r="E900" s="38" t="s">
        <v>53</v>
      </c>
    </row>
    <row r="901" spans="1:16" ht="12.75">
      <c r="A901" s="26" t="s">
        <v>51</v>
      </c>
      <c s="31" t="s">
        <v>278</v>
      </c>
      <c s="31" t="s">
        <v>8182</v>
      </c>
      <c s="26" t="s">
        <v>53</v>
      </c>
      <c s="32" t="s">
        <v>8183</v>
      </c>
      <c s="33" t="s">
        <v>892</v>
      </c>
      <c s="34">
        <v>2</v>
      </c>
      <c s="35">
        <v>0</v>
      </c>
      <c s="36">
        <f>ROUND(ROUND(H901,2)*ROUND(G901,3),2)</f>
      </c>
      <c r="O901">
        <f>(I901*21)/100</f>
      </c>
      <c t="s">
        <v>28</v>
      </c>
    </row>
    <row r="902" spans="1:5" ht="12.75">
      <c r="A902" s="37" t="s">
        <v>56</v>
      </c>
      <c r="E902" s="38" t="s">
        <v>8183</v>
      </c>
    </row>
    <row r="903" spans="1:5" ht="12.75">
      <c r="A903" s="39" t="s">
        <v>57</v>
      </c>
      <c r="E903" s="40" t="s">
        <v>53</v>
      </c>
    </row>
    <row r="904" spans="1:5" ht="12.75">
      <c r="A904" t="s">
        <v>58</v>
      </c>
      <c r="E904" s="38" t="s">
        <v>53</v>
      </c>
    </row>
    <row r="905" spans="1:16" ht="25.5">
      <c r="A905" s="26" t="s">
        <v>51</v>
      </c>
      <c s="31" t="s">
        <v>282</v>
      </c>
      <c s="31" t="s">
        <v>8184</v>
      </c>
      <c s="26" t="s">
        <v>53</v>
      </c>
      <c s="32" t="s">
        <v>8185</v>
      </c>
      <c s="33" t="s">
        <v>892</v>
      </c>
      <c s="34">
        <v>1</v>
      </c>
      <c s="35">
        <v>0</v>
      </c>
      <c s="36">
        <f>ROUND(ROUND(H905,2)*ROUND(G905,3),2)</f>
      </c>
      <c r="O905">
        <f>(I905*21)/100</f>
      </c>
      <c t="s">
        <v>28</v>
      </c>
    </row>
    <row r="906" spans="1:5" ht="25.5">
      <c r="A906" s="37" t="s">
        <v>56</v>
      </c>
      <c r="E906" s="38" t="s">
        <v>8185</v>
      </c>
    </row>
    <row r="907" spans="1:5" ht="12.75">
      <c r="A907" s="39" t="s">
        <v>57</v>
      </c>
      <c r="E907" s="40" t="s">
        <v>53</v>
      </c>
    </row>
    <row r="908" spans="1:5" ht="12.75">
      <c r="A908" t="s">
        <v>58</v>
      </c>
      <c r="E908" s="38" t="s">
        <v>53</v>
      </c>
    </row>
    <row r="909" spans="1:16" ht="12.75">
      <c r="A909" s="26" t="s">
        <v>51</v>
      </c>
      <c s="31" t="s">
        <v>286</v>
      </c>
      <c s="31" t="s">
        <v>8186</v>
      </c>
      <c s="26" t="s">
        <v>53</v>
      </c>
      <c s="32" t="s">
        <v>8187</v>
      </c>
      <c s="33" t="s">
        <v>892</v>
      </c>
      <c s="34">
        <v>1</v>
      </c>
      <c s="35">
        <v>0</v>
      </c>
      <c s="36">
        <f>ROUND(ROUND(H909,2)*ROUND(G909,3),2)</f>
      </c>
      <c r="O909">
        <f>(I909*21)/100</f>
      </c>
      <c t="s">
        <v>28</v>
      </c>
    </row>
    <row r="910" spans="1:5" ht="12.75">
      <c r="A910" s="37" t="s">
        <v>56</v>
      </c>
      <c r="E910" s="38" t="s">
        <v>8187</v>
      </c>
    </row>
    <row r="911" spans="1:5" ht="12.75">
      <c r="A911" s="39" t="s">
        <v>57</v>
      </c>
      <c r="E911" s="40" t="s">
        <v>53</v>
      </c>
    </row>
    <row r="912" spans="1:5" ht="12.75">
      <c r="A912" t="s">
        <v>58</v>
      </c>
      <c r="E912" s="38" t="s">
        <v>53</v>
      </c>
    </row>
    <row r="913" spans="1:16" ht="12.75">
      <c r="A913" s="26" t="s">
        <v>51</v>
      </c>
      <c s="31" t="s">
        <v>288</v>
      </c>
      <c s="31" t="s">
        <v>8090</v>
      </c>
      <c s="26" t="s">
        <v>53</v>
      </c>
      <c s="32" t="s">
        <v>8091</v>
      </c>
      <c s="33" t="s">
        <v>892</v>
      </c>
      <c s="34">
        <v>1</v>
      </c>
      <c s="35">
        <v>0</v>
      </c>
      <c s="36">
        <f>ROUND(ROUND(H913,2)*ROUND(G913,3),2)</f>
      </c>
      <c r="O913">
        <f>(I913*21)/100</f>
      </c>
      <c t="s">
        <v>28</v>
      </c>
    </row>
    <row r="914" spans="1:5" ht="12.75">
      <c r="A914" s="37" t="s">
        <v>56</v>
      </c>
      <c r="E914" s="38" t="s">
        <v>8091</v>
      </c>
    </row>
    <row r="915" spans="1:5" ht="12.75">
      <c r="A915" s="39" t="s">
        <v>57</v>
      </c>
      <c r="E915" s="40" t="s">
        <v>53</v>
      </c>
    </row>
    <row r="916" spans="1:5" ht="12.75">
      <c r="A916" t="s">
        <v>58</v>
      </c>
      <c r="E916" s="38" t="s">
        <v>53</v>
      </c>
    </row>
    <row r="917" spans="1:16" ht="12.75">
      <c r="A917" s="26" t="s">
        <v>51</v>
      </c>
      <c s="31" t="s">
        <v>672</v>
      </c>
      <c s="31" t="s">
        <v>8188</v>
      </c>
      <c s="26" t="s">
        <v>53</v>
      </c>
      <c s="32" t="s">
        <v>8189</v>
      </c>
      <c s="33" t="s">
        <v>892</v>
      </c>
      <c s="34">
        <v>1</v>
      </c>
      <c s="35">
        <v>0</v>
      </c>
      <c s="36">
        <f>ROUND(ROUND(H917,2)*ROUND(G917,3),2)</f>
      </c>
      <c r="O917">
        <f>(I917*21)/100</f>
      </c>
      <c t="s">
        <v>28</v>
      </c>
    </row>
    <row r="918" spans="1:5" ht="12.75">
      <c r="A918" s="37" t="s">
        <v>56</v>
      </c>
      <c r="E918" s="38" t="s">
        <v>8189</v>
      </c>
    </row>
    <row r="919" spans="1:5" ht="12.75">
      <c r="A919" s="39" t="s">
        <v>57</v>
      </c>
      <c r="E919" s="40" t="s">
        <v>53</v>
      </c>
    </row>
    <row r="920" spans="1:5" ht="12.75">
      <c r="A920" t="s">
        <v>58</v>
      </c>
      <c r="E920" s="38" t="s">
        <v>53</v>
      </c>
    </row>
    <row r="921" spans="1:16" ht="12.75">
      <c r="A921" s="26" t="s">
        <v>51</v>
      </c>
      <c s="31" t="s">
        <v>711</v>
      </c>
      <c s="31" t="s">
        <v>7427</v>
      </c>
      <c s="26" t="s">
        <v>53</v>
      </c>
      <c s="32" t="s">
        <v>8190</v>
      </c>
      <c s="33" t="s">
        <v>114</v>
      </c>
      <c s="34">
        <v>150</v>
      </c>
      <c s="35">
        <v>0</v>
      </c>
      <c s="36">
        <f>ROUND(ROUND(H921,2)*ROUND(G921,3),2)</f>
      </c>
      <c r="O921">
        <f>(I921*21)/100</f>
      </c>
      <c t="s">
        <v>28</v>
      </c>
    </row>
    <row r="922" spans="1:5" ht="12.75">
      <c r="A922" s="37" t="s">
        <v>56</v>
      </c>
      <c r="E922" s="38" t="s">
        <v>8190</v>
      </c>
    </row>
    <row r="923" spans="1:5" ht="12.75">
      <c r="A923" s="39" t="s">
        <v>57</v>
      </c>
      <c r="E923" s="40" t="s">
        <v>53</v>
      </c>
    </row>
    <row r="924" spans="1:5" ht="12.75">
      <c r="A924" t="s">
        <v>58</v>
      </c>
      <c r="E924" s="38" t="s">
        <v>53</v>
      </c>
    </row>
    <row r="925" spans="1:16" ht="12.75">
      <c r="A925" s="26" t="s">
        <v>51</v>
      </c>
      <c s="31" t="s">
        <v>713</v>
      </c>
      <c s="31" t="s">
        <v>7431</v>
      </c>
      <c s="26" t="s">
        <v>53</v>
      </c>
      <c s="32" t="s">
        <v>8191</v>
      </c>
      <c s="33" t="s">
        <v>114</v>
      </c>
      <c s="34">
        <v>10</v>
      </c>
      <c s="35">
        <v>0</v>
      </c>
      <c s="36">
        <f>ROUND(ROUND(H925,2)*ROUND(G925,3),2)</f>
      </c>
      <c r="O925">
        <f>(I925*21)/100</f>
      </c>
      <c t="s">
        <v>28</v>
      </c>
    </row>
    <row r="926" spans="1:5" ht="12.75">
      <c r="A926" s="37" t="s">
        <v>56</v>
      </c>
      <c r="E926" s="38" t="s">
        <v>8191</v>
      </c>
    </row>
    <row r="927" spans="1:5" ht="12.75">
      <c r="A927" s="39" t="s">
        <v>57</v>
      </c>
      <c r="E927" s="40" t="s">
        <v>53</v>
      </c>
    </row>
    <row r="928" spans="1:5" ht="12.75">
      <c r="A928" t="s">
        <v>58</v>
      </c>
      <c r="E928" s="38" t="s">
        <v>53</v>
      </c>
    </row>
    <row r="929" spans="1:18" ht="12.75" customHeight="1">
      <c r="A929" s="6" t="s">
        <v>48</v>
      </c>
      <c s="6"/>
      <c s="44" t="s">
        <v>7630</v>
      </c>
      <c s="6"/>
      <c s="29" t="s">
        <v>8192</v>
      </c>
      <c s="6"/>
      <c s="6"/>
      <c s="6"/>
      <c s="46">
        <f>0+Q929</f>
      </c>
      <c r="O929">
        <f>0+R929</f>
      </c>
      <c r="Q929">
        <f>0+I930+I934+I938+I942+I946+I950+I954+I958</f>
      </c>
      <c>
        <f>0+O930+O934+O938+O942+O946+O950+O954+O958</f>
      </c>
    </row>
    <row r="930" spans="1:16" ht="12.75">
      <c r="A930" s="26" t="s">
        <v>51</v>
      </c>
      <c s="31" t="s">
        <v>34</v>
      </c>
      <c s="31" t="s">
        <v>8193</v>
      </c>
      <c s="26" t="s">
        <v>53</v>
      </c>
      <c s="32" t="s">
        <v>8194</v>
      </c>
      <c s="33" t="s">
        <v>892</v>
      </c>
      <c s="34">
        <v>1</v>
      </c>
      <c s="35">
        <v>0</v>
      </c>
      <c s="36">
        <f>ROUND(ROUND(H930,2)*ROUND(G930,3),2)</f>
      </c>
      <c r="O930">
        <f>(I930*21)/100</f>
      </c>
      <c t="s">
        <v>28</v>
      </c>
    </row>
    <row r="931" spans="1:5" ht="12.75">
      <c r="A931" s="37" t="s">
        <v>56</v>
      </c>
      <c r="E931" s="38" t="s">
        <v>8194</v>
      </c>
    </row>
    <row r="932" spans="1:5" ht="12.75">
      <c r="A932" s="39" t="s">
        <v>57</v>
      </c>
      <c r="E932" s="40" t="s">
        <v>53</v>
      </c>
    </row>
    <row r="933" spans="1:5" ht="12.75">
      <c r="A933" t="s">
        <v>58</v>
      </c>
      <c r="E933" s="38" t="s">
        <v>53</v>
      </c>
    </row>
    <row r="934" spans="1:16" ht="12.75">
      <c r="A934" s="26" t="s">
        <v>51</v>
      </c>
      <c s="31" t="s">
        <v>44</v>
      </c>
      <c s="31" t="s">
        <v>8195</v>
      </c>
      <c s="26" t="s">
        <v>53</v>
      </c>
      <c s="32" t="s">
        <v>8196</v>
      </c>
      <c s="33" t="s">
        <v>892</v>
      </c>
      <c s="34">
        <v>1</v>
      </c>
      <c s="35">
        <v>0</v>
      </c>
      <c s="36">
        <f>ROUND(ROUND(H934,2)*ROUND(G934,3),2)</f>
      </c>
      <c r="O934">
        <f>(I934*21)/100</f>
      </c>
      <c t="s">
        <v>28</v>
      </c>
    </row>
    <row r="935" spans="1:5" ht="12.75">
      <c r="A935" s="37" t="s">
        <v>56</v>
      </c>
      <c r="E935" s="38" t="s">
        <v>8196</v>
      </c>
    </row>
    <row r="936" spans="1:5" ht="12.75">
      <c r="A936" s="39" t="s">
        <v>57</v>
      </c>
      <c r="E936" s="40" t="s">
        <v>53</v>
      </c>
    </row>
    <row r="937" spans="1:5" ht="12.75">
      <c r="A937" t="s">
        <v>58</v>
      </c>
      <c r="E937" s="38" t="s">
        <v>53</v>
      </c>
    </row>
    <row r="938" spans="1:16" ht="12.75">
      <c r="A938" s="26" t="s">
        <v>51</v>
      </c>
      <c s="31" t="s">
        <v>103</v>
      </c>
      <c s="31" t="s">
        <v>8017</v>
      </c>
      <c s="26" t="s">
        <v>53</v>
      </c>
      <c s="32" t="s">
        <v>8018</v>
      </c>
      <c s="33" t="s">
        <v>892</v>
      </c>
      <c s="34">
        <v>1</v>
      </c>
      <c s="35">
        <v>0</v>
      </c>
      <c s="36">
        <f>ROUND(ROUND(H938,2)*ROUND(G938,3),2)</f>
      </c>
      <c r="O938">
        <f>(I938*21)/100</f>
      </c>
      <c t="s">
        <v>28</v>
      </c>
    </row>
    <row r="939" spans="1:5" ht="12.75">
      <c r="A939" s="37" t="s">
        <v>56</v>
      </c>
      <c r="E939" s="38" t="s">
        <v>8018</v>
      </c>
    </row>
    <row r="940" spans="1:5" ht="12.75">
      <c r="A940" s="39" t="s">
        <v>57</v>
      </c>
      <c r="E940" s="40" t="s">
        <v>53</v>
      </c>
    </row>
    <row r="941" spans="1:5" ht="12.75">
      <c r="A941" t="s">
        <v>58</v>
      </c>
      <c r="E941" s="38" t="s">
        <v>53</v>
      </c>
    </row>
    <row r="942" spans="1:16" ht="12.75">
      <c r="A942" s="26" t="s">
        <v>51</v>
      </c>
      <c s="31" t="s">
        <v>230</v>
      </c>
      <c s="31" t="s">
        <v>8088</v>
      </c>
      <c s="26" t="s">
        <v>53</v>
      </c>
      <c s="32" t="s">
        <v>8089</v>
      </c>
      <c s="33" t="s">
        <v>892</v>
      </c>
      <c s="34">
        <v>2</v>
      </c>
      <c s="35">
        <v>0</v>
      </c>
      <c s="36">
        <f>ROUND(ROUND(H942,2)*ROUND(G942,3),2)</f>
      </c>
      <c r="O942">
        <f>(I942*21)/100</f>
      </c>
      <c t="s">
        <v>28</v>
      </c>
    </row>
    <row r="943" spans="1:5" ht="12.75">
      <c r="A943" s="37" t="s">
        <v>56</v>
      </c>
      <c r="E943" s="38" t="s">
        <v>8089</v>
      </c>
    </row>
    <row r="944" spans="1:5" ht="12.75">
      <c r="A944" s="39" t="s">
        <v>57</v>
      </c>
      <c r="E944" s="40" t="s">
        <v>53</v>
      </c>
    </row>
    <row r="945" spans="1:5" ht="12.75">
      <c r="A945" t="s">
        <v>58</v>
      </c>
      <c r="E945" s="38" t="s">
        <v>53</v>
      </c>
    </row>
    <row r="946" spans="1:16" ht="12.75">
      <c r="A946" s="26" t="s">
        <v>51</v>
      </c>
      <c s="31" t="s">
        <v>322</v>
      </c>
      <c s="31" t="s">
        <v>8197</v>
      </c>
      <c s="26" t="s">
        <v>53</v>
      </c>
      <c s="32" t="s">
        <v>8198</v>
      </c>
      <c s="33" t="s">
        <v>892</v>
      </c>
      <c s="34">
        <v>1</v>
      </c>
      <c s="35">
        <v>0</v>
      </c>
      <c s="36">
        <f>ROUND(ROUND(H946,2)*ROUND(G946,3),2)</f>
      </c>
      <c r="O946">
        <f>(I946*21)/100</f>
      </c>
      <c t="s">
        <v>28</v>
      </c>
    </row>
    <row r="947" spans="1:5" ht="12.75">
      <c r="A947" s="37" t="s">
        <v>56</v>
      </c>
      <c r="E947" s="38" t="s">
        <v>8198</v>
      </c>
    </row>
    <row r="948" spans="1:5" ht="12.75">
      <c r="A948" s="39" t="s">
        <v>57</v>
      </c>
      <c r="E948" s="40" t="s">
        <v>53</v>
      </c>
    </row>
    <row r="949" spans="1:5" ht="12.75">
      <c r="A949" t="s">
        <v>58</v>
      </c>
      <c r="E949" s="38" t="s">
        <v>53</v>
      </c>
    </row>
    <row r="950" spans="1:16" ht="12.75">
      <c r="A950" s="26" t="s">
        <v>51</v>
      </c>
      <c s="31" t="s">
        <v>547</v>
      </c>
      <c s="31" t="s">
        <v>5958</v>
      </c>
      <c s="26" t="s">
        <v>53</v>
      </c>
      <c s="32" t="s">
        <v>8199</v>
      </c>
      <c s="33" t="s">
        <v>892</v>
      </c>
      <c s="34">
        <v>11</v>
      </c>
      <c s="35">
        <v>0</v>
      </c>
      <c s="36">
        <f>ROUND(ROUND(H950,2)*ROUND(G950,3),2)</f>
      </c>
      <c r="O950">
        <f>(I950*21)/100</f>
      </c>
      <c t="s">
        <v>28</v>
      </c>
    </row>
    <row r="951" spans="1:5" ht="12.75">
      <c r="A951" s="37" t="s">
        <v>56</v>
      </c>
      <c r="E951" s="38" t="s">
        <v>8199</v>
      </c>
    </row>
    <row r="952" spans="1:5" ht="12.75">
      <c r="A952" s="39" t="s">
        <v>57</v>
      </c>
      <c r="E952" s="40" t="s">
        <v>53</v>
      </c>
    </row>
    <row r="953" spans="1:5" ht="12.75">
      <c r="A953" t="s">
        <v>58</v>
      </c>
      <c r="E953" s="38" t="s">
        <v>53</v>
      </c>
    </row>
    <row r="954" spans="1:16" ht="12.75">
      <c r="A954" s="26" t="s">
        <v>51</v>
      </c>
      <c s="31" t="s">
        <v>715</v>
      </c>
      <c s="31" t="s">
        <v>7433</v>
      </c>
      <c s="26" t="s">
        <v>53</v>
      </c>
      <c s="32" t="s">
        <v>8200</v>
      </c>
      <c s="33" t="s">
        <v>892</v>
      </c>
      <c s="34">
        <v>1</v>
      </c>
      <c s="35">
        <v>0</v>
      </c>
      <c s="36">
        <f>ROUND(ROUND(H954,2)*ROUND(G954,3),2)</f>
      </c>
      <c r="O954">
        <f>(I954*21)/100</f>
      </c>
      <c t="s">
        <v>28</v>
      </c>
    </row>
    <row r="955" spans="1:5" ht="12.75">
      <c r="A955" s="37" t="s">
        <v>56</v>
      </c>
      <c r="E955" s="38" t="s">
        <v>8200</v>
      </c>
    </row>
    <row r="956" spans="1:5" ht="12.75">
      <c r="A956" s="39" t="s">
        <v>57</v>
      </c>
      <c r="E956" s="40" t="s">
        <v>53</v>
      </c>
    </row>
    <row r="957" spans="1:5" ht="12.75">
      <c r="A957" t="s">
        <v>58</v>
      </c>
      <c r="E957" s="38" t="s">
        <v>53</v>
      </c>
    </row>
    <row r="958" spans="1:16" ht="12.75">
      <c r="A958" s="26" t="s">
        <v>51</v>
      </c>
      <c s="31" t="s">
        <v>719</v>
      </c>
      <c s="31" t="s">
        <v>7435</v>
      </c>
      <c s="26" t="s">
        <v>53</v>
      </c>
      <c s="32" t="s">
        <v>8201</v>
      </c>
      <c s="33" t="s">
        <v>892</v>
      </c>
      <c s="34">
        <v>2</v>
      </c>
      <c s="35">
        <v>0</v>
      </c>
      <c s="36">
        <f>ROUND(ROUND(H958,2)*ROUND(G958,3),2)</f>
      </c>
      <c r="O958">
        <f>(I958*21)/100</f>
      </c>
      <c t="s">
        <v>28</v>
      </c>
    </row>
    <row r="959" spans="1:5" ht="12.75">
      <c r="A959" s="37" t="s">
        <v>56</v>
      </c>
      <c r="E959" s="38" t="s">
        <v>8201</v>
      </c>
    </row>
    <row r="960" spans="1:5" ht="12.75">
      <c r="A960" s="39" t="s">
        <v>57</v>
      </c>
      <c r="E960" s="40" t="s">
        <v>53</v>
      </c>
    </row>
    <row r="961" spans="1:5" ht="12.75">
      <c r="A961" t="s">
        <v>58</v>
      </c>
      <c r="E961" s="38" t="s">
        <v>53</v>
      </c>
    </row>
    <row r="962" spans="1:18" ht="12.75" customHeight="1">
      <c r="A962" s="6" t="s">
        <v>48</v>
      </c>
      <c s="6"/>
      <c s="44" t="s">
        <v>7637</v>
      </c>
      <c s="6"/>
      <c s="29" t="s">
        <v>8202</v>
      </c>
      <c s="6"/>
      <c s="6"/>
      <c s="6"/>
      <c s="46">
        <f>0+Q962</f>
      </c>
      <c r="O962">
        <f>0+R962</f>
      </c>
      <c r="Q962">
        <f>0+I963+I967+I971+I975+I979+I983</f>
      </c>
      <c>
        <f>0+O963+O967+O971+O975+O979+O983</f>
      </c>
    </row>
    <row r="963" spans="1:16" ht="25.5">
      <c r="A963" s="26" t="s">
        <v>51</v>
      </c>
      <c s="31" t="s">
        <v>222</v>
      </c>
      <c s="31" t="s">
        <v>8148</v>
      </c>
      <c s="26" t="s">
        <v>53</v>
      </c>
      <c s="32" t="s">
        <v>8149</v>
      </c>
      <c s="33" t="s">
        <v>55</v>
      </c>
      <c s="34">
        <v>25</v>
      </c>
      <c s="35">
        <v>0</v>
      </c>
      <c s="36">
        <f>ROUND(ROUND(H963,2)*ROUND(G963,3),2)</f>
      </c>
      <c r="O963">
        <f>(I963*21)/100</f>
      </c>
      <c t="s">
        <v>28</v>
      </c>
    </row>
    <row r="964" spans="1:5" ht="25.5">
      <c r="A964" s="37" t="s">
        <v>56</v>
      </c>
      <c r="E964" s="38" t="s">
        <v>8149</v>
      </c>
    </row>
    <row r="965" spans="1:5" ht="12.75">
      <c r="A965" s="39" t="s">
        <v>57</v>
      </c>
      <c r="E965" s="40" t="s">
        <v>53</v>
      </c>
    </row>
    <row r="966" spans="1:5" ht="12.75">
      <c r="A966" t="s">
        <v>58</v>
      </c>
      <c r="E966" s="38" t="s">
        <v>53</v>
      </c>
    </row>
    <row r="967" spans="1:16" ht="25.5">
      <c r="A967" s="26" t="s">
        <v>51</v>
      </c>
      <c s="31" t="s">
        <v>314</v>
      </c>
      <c s="31" t="s">
        <v>8086</v>
      </c>
      <c s="26" t="s">
        <v>53</v>
      </c>
      <c s="32" t="s">
        <v>8087</v>
      </c>
      <c s="33" t="s">
        <v>55</v>
      </c>
      <c s="34">
        <v>15</v>
      </c>
      <c s="35">
        <v>0</v>
      </c>
      <c s="36">
        <f>ROUND(ROUND(H967,2)*ROUND(G967,3),2)</f>
      </c>
      <c r="O967">
        <f>(I967*21)/100</f>
      </c>
      <c t="s">
        <v>28</v>
      </c>
    </row>
    <row r="968" spans="1:5" ht="25.5">
      <c r="A968" s="37" t="s">
        <v>56</v>
      </c>
      <c r="E968" s="38" t="s">
        <v>8087</v>
      </c>
    </row>
    <row r="969" spans="1:5" ht="12.75">
      <c r="A969" s="39" t="s">
        <v>57</v>
      </c>
      <c r="E969" s="40" t="s">
        <v>53</v>
      </c>
    </row>
    <row r="970" spans="1:5" ht="12.75">
      <c r="A970" t="s">
        <v>58</v>
      </c>
      <c r="E970" s="38" t="s">
        <v>53</v>
      </c>
    </row>
    <row r="971" spans="1:16" ht="12.75">
      <c r="A971" s="26" t="s">
        <v>51</v>
      </c>
      <c s="31" t="s">
        <v>615</v>
      </c>
      <c s="31" t="s">
        <v>8152</v>
      </c>
      <c s="26" t="s">
        <v>53</v>
      </c>
      <c s="32" t="s">
        <v>8153</v>
      </c>
      <c s="33" t="s">
        <v>55</v>
      </c>
      <c s="34">
        <v>25</v>
      </c>
      <c s="35">
        <v>0</v>
      </c>
      <c s="36">
        <f>ROUND(ROUND(H971,2)*ROUND(G971,3),2)</f>
      </c>
      <c r="O971">
        <f>(I971*21)/100</f>
      </c>
      <c t="s">
        <v>28</v>
      </c>
    </row>
    <row r="972" spans="1:5" ht="12.75">
      <c r="A972" s="37" t="s">
        <v>56</v>
      </c>
      <c r="E972" s="38" t="s">
        <v>8153</v>
      </c>
    </row>
    <row r="973" spans="1:5" ht="12.75">
      <c r="A973" s="39" t="s">
        <v>57</v>
      </c>
      <c r="E973" s="40" t="s">
        <v>53</v>
      </c>
    </row>
    <row r="974" spans="1:5" ht="12.75">
      <c r="A974" t="s">
        <v>58</v>
      </c>
      <c r="E974" s="38" t="s">
        <v>53</v>
      </c>
    </row>
    <row r="975" spans="1:16" ht="12.75">
      <c r="A975" s="26" t="s">
        <v>51</v>
      </c>
      <c s="31" t="s">
        <v>619</v>
      </c>
      <c s="31" t="s">
        <v>8094</v>
      </c>
      <c s="26" t="s">
        <v>53</v>
      </c>
      <c s="32" t="s">
        <v>8095</v>
      </c>
      <c s="33" t="s">
        <v>55</v>
      </c>
      <c s="34">
        <v>3</v>
      </c>
      <c s="35">
        <v>0</v>
      </c>
      <c s="36">
        <f>ROUND(ROUND(H975,2)*ROUND(G975,3),2)</f>
      </c>
      <c r="O975">
        <f>(I975*21)/100</f>
      </c>
      <c t="s">
        <v>28</v>
      </c>
    </row>
    <row r="976" spans="1:5" ht="12.75">
      <c r="A976" s="37" t="s">
        <v>56</v>
      </c>
      <c r="E976" s="38" t="s">
        <v>8095</v>
      </c>
    </row>
    <row r="977" spans="1:5" ht="12.75">
      <c r="A977" s="39" t="s">
        <v>57</v>
      </c>
      <c r="E977" s="40" t="s">
        <v>53</v>
      </c>
    </row>
    <row r="978" spans="1:5" ht="12.75">
      <c r="A978" t="s">
        <v>58</v>
      </c>
      <c r="E978" s="38" t="s">
        <v>53</v>
      </c>
    </row>
    <row r="979" spans="1:16" ht="12.75">
      <c r="A979" s="26" t="s">
        <v>51</v>
      </c>
      <c s="31" t="s">
        <v>627</v>
      </c>
      <c s="31" t="s">
        <v>8096</v>
      </c>
      <c s="26" t="s">
        <v>53</v>
      </c>
      <c s="32" t="s">
        <v>8097</v>
      </c>
      <c s="33" t="s">
        <v>55</v>
      </c>
      <c s="34">
        <v>4</v>
      </c>
      <c s="35">
        <v>0</v>
      </c>
      <c s="36">
        <f>ROUND(ROUND(H979,2)*ROUND(G979,3),2)</f>
      </c>
      <c r="O979">
        <f>(I979*21)/100</f>
      </c>
      <c t="s">
        <v>28</v>
      </c>
    </row>
    <row r="980" spans="1:5" ht="12.75">
      <c r="A980" s="37" t="s">
        <v>56</v>
      </c>
      <c r="E980" s="38" t="s">
        <v>8097</v>
      </c>
    </row>
    <row r="981" spans="1:5" ht="12.75">
      <c r="A981" s="39" t="s">
        <v>57</v>
      </c>
      <c r="E981" s="40" t="s">
        <v>53</v>
      </c>
    </row>
    <row r="982" spans="1:5" ht="12.75">
      <c r="A982" t="s">
        <v>58</v>
      </c>
      <c r="E982" s="38" t="s">
        <v>53</v>
      </c>
    </row>
    <row r="983" spans="1:16" ht="12.75">
      <c r="A983" s="26" t="s">
        <v>51</v>
      </c>
      <c s="31" t="s">
        <v>631</v>
      </c>
      <c s="31" t="s">
        <v>8156</v>
      </c>
      <c s="26" t="s">
        <v>53</v>
      </c>
      <c s="32" t="s">
        <v>8157</v>
      </c>
      <c s="33" t="s">
        <v>55</v>
      </c>
      <c s="34">
        <v>8</v>
      </c>
      <c s="35">
        <v>0</v>
      </c>
      <c s="36">
        <f>ROUND(ROUND(H983,2)*ROUND(G983,3),2)</f>
      </c>
      <c r="O983">
        <f>(I983*21)/100</f>
      </c>
      <c t="s">
        <v>28</v>
      </c>
    </row>
    <row r="984" spans="1:5" ht="12.75">
      <c r="A984" s="37" t="s">
        <v>56</v>
      </c>
      <c r="E984" s="38" t="s">
        <v>8157</v>
      </c>
    </row>
    <row r="985" spans="1:5" ht="12.75">
      <c r="A985" s="39" t="s">
        <v>57</v>
      </c>
      <c r="E985" s="40" t="s">
        <v>53</v>
      </c>
    </row>
    <row r="986" spans="1:5" ht="12.75">
      <c r="A986" t="s">
        <v>58</v>
      </c>
      <c r="E986" s="38" t="s">
        <v>53</v>
      </c>
    </row>
    <row r="987" spans="1:18" ht="12.75" customHeight="1">
      <c r="A987" s="6" t="s">
        <v>48</v>
      </c>
      <c s="6"/>
      <c s="44" t="s">
        <v>8203</v>
      </c>
      <c s="6"/>
      <c s="29" t="s">
        <v>8202</v>
      </c>
      <c s="6"/>
      <c s="6"/>
      <c s="6"/>
      <c s="46">
        <f>0+Q987</f>
      </c>
      <c r="O987">
        <f>0+R987</f>
      </c>
      <c r="Q987">
        <f>0+I988+I992+I996+I1000+I1004+I1008+I1012+I1016+I1020</f>
      </c>
      <c>
        <f>0+O988+O992+O996+O1000+O1004+O1008+O1012+O1016+O1020</f>
      </c>
    </row>
    <row r="988" spans="1:16" ht="25.5">
      <c r="A988" s="26" t="s">
        <v>51</v>
      </c>
      <c s="31" t="s">
        <v>222</v>
      </c>
      <c s="31" t="s">
        <v>8148</v>
      </c>
      <c s="26" t="s">
        <v>53</v>
      </c>
      <c s="32" t="s">
        <v>8149</v>
      </c>
      <c s="33" t="s">
        <v>55</v>
      </c>
      <c s="34">
        <v>10</v>
      </c>
      <c s="35">
        <v>0</v>
      </c>
      <c s="36">
        <f>ROUND(ROUND(H988,2)*ROUND(G988,3),2)</f>
      </c>
      <c r="O988">
        <f>(I988*21)/100</f>
      </c>
      <c t="s">
        <v>28</v>
      </c>
    </row>
    <row r="989" spans="1:5" ht="25.5">
      <c r="A989" s="37" t="s">
        <v>56</v>
      </c>
      <c r="E989" s="38" t="s">
        <v>8149</v>
      </c>
    </row>
    <row r="990" spans="1:5" ht="12.75">
      <c r="A990" s="39" t="s">
        <v>57</v>
      </c>
      <c r="E990" s="40" t="s">
        <v>53</v>
      </c>
    </row>
    <row r="991" spans="1:5" ht="12.75">
      <c r="A991" t="s">
        <v>58</v>
      </c>
      <c r="E991" s="38" t="s">
        <v>53</v>
      </c>
    </row>
    <row r="992" spans="1:16" ht="25.5">
      <c r="A992" s="26" t="s">
        <v>51</v>
      </c>
      <c s="31" t="s">
        <v>314</v>
      </c>
      <c s="31" t="s">
        <v>8086</v>
      </c>
      <c s="26" t="s">
        <v>53</v>
      </c>
      <c s="32" t="s">
        <v>8087</v>
      </c>
      <c s="33" t="s">
        <v>55</v>
      </c>
      <c s="34">
        <v>2</v>
      </c>
      <c s="35">
        <v>0</v>
      </c>
      <c s="36">
        <f>ROUND(ROUND(H992,2)*ROUND(G992,3),2)</f>
      </c>
      <c r="O992">
        <f>(I992*21)/100</f>
      </c>
      <c t="s">
        <v>28</v>
      </c>
    </row>
    <row r="993" spans="1:5" ht="25.5">
      <c r="A993" s="37" t="s">
        <v>56</v>
      </c>
      <c r="E993" s="38" t="s">
        <v>8087</v>
      </c>
    </row>
    <row r="994" spans="1:5" ht="12.75">
      <c r="A994" s="39" t="s">
        <v>57</v>
      </c>
      <c r="E994" s="40" t="s">
        <v>53</v>
      </c>
    </row>
    <row r="995" spans="1:5" ht="12.75">
      <c r="A995" t="s">
        <v>58</v>
      </c>
      <c r="E995" s="38" t="s">
        <v>53</v>
      </c>
    </row>
    <row r="996" spans="1:16" ht="25.5">
      <c r="A996" s="26" t="s">
        <v>51</v>
      </c>
      <c s="31" t="s">
        <v>226</v>
      </c>
      <c s="31" t="s">
        <v>8150</v>
      </c>
      <c s="26" t="s">
        <v>53</v>
      </c>
      <c s="32" t="s">
        <v>8151</v>
      </c>
      <c s="33" t="s">
        <v>55</v>
      </c>
      <c s="34">
        <v>3</v>
      </c>
      <c s="35">
        <v>0</v>
      </c>
      <c s="36">
        <f>ROUND(ROUND(H996,2)*ROUND(G996,3),2)</f>
      </c>
      <c r="O996">
        <f>(I996*21)/100</f>
      </c>
      <c t="s">
        <v>28</v>
      </c>
    </row>
    <row r="997" spans="1:5" ht="25.5">
      <c r="A997" s="37" t="s">
        <v>56</v>
      </c>
      <c r="E997" s="38" t="s">
        <v>8151</v>
      </c>
    </row>
    <row r="998" spans="1:5" ht="12.75">
      <c r="A998" s="39" t="s">
        <v>57</v>
      </c>
      <c r="E998" s="40" t="s">
        <v>53</v>
      </c>
    </row>
    <row r="999" spans="1:5" ht="12.75">
      <c r="A999" t="s">
        <v>58</v>
      </c>
      <c r="E999" s="38" t="s">
        <v>53</v>
      </c>
    </row>
    <row r="1000" spans="1:16" ht="12.75">
      <c r="A1000" s="26" t="s">
        <v>51</v>
      </c>
      <c s="31" t="s">
        <v>615</v>
      </c>
      <c s="31" t="s">
        <v>8152</v>
      </c>
      <c s="26" t="s">
        <v>53</v>
      </c>
      <c s="32" t="s">
        <v>8153</v>
      </c>
      <c s="33" t="s">
        <v>55</v>
      </c>
      <c s="34">
        <v>10</v>
      </c>
      <c s="35">
        <v>0</v>
      </c>
      <c s="36">
        <f>ROUND(ROUND(H1000,2)*ROUND(G1000,3),2)</f>
      </c>
      <c r="O1000">
        <f>(I1000*21)/100</f>
      </c>
      <c t="s">
        <v>28</v>
      </c>
    </row>
    <row r="1001" spans="1:5" ht="12.75">
      <c r="A1001" s="37" t="s">
        <v>56</v>
      </c>
      <c r="E1001" s="38" t="s">
        <v>8153</v>
      </c>
    </row>
    <row r="1002" spans="1:5" ht="12.75">
      <c r="A1002" s="39" t="s">
        <v>57</v>
      </c>
      <c r="E1002" s="40" t="s">
        <v>53</v>
      </c>
    </row>
    <row r="1003" spans="1:5" ht="12.75">
      <c r="A1003" t="s">
        <v>58</v>
      </c>
      <c r="E1003" s="38" t="s">
        <v>53</v>
      </c>
    </row>
    <row r="1004" spans="1:16" ht="12.75">
      <c r="A1004" s="26" t="s">
        <v>51</v>
      </c>
      <c s="31" t="s">
        <v>619</v>
      </c>
      <c s="31" t="s">
        <v>8094</v>
      </c>
      <c s="26" t="s">
        <v>53</v>
      </c>
      <c s="32" t="s">
        <v>8095</v>
      </c>
      <c s="33" t="s">
        <v>55</v>
      </c>
      <c s="34">
        <v>6</v>
      </c>
      <c s="35">
        <v>0</v>
      </c>
      <c s="36">
        <f>ROUND(ROUND(H1004,2)*ROUND(G1004,3),2)</f>
      </c>
      <c r="O1004">
        <f>(I1004*21)/100</f>
      </c>
      <c t="s">
        <v>28</v>
      </c>
    </row>
    <row r="1005" spans="1:5" ht="12.75">
      <c r="A1005" s="37" t="s">
        <v>56</v>
      </c>
      <c r="E1005" s="38" t="s">
        <v>8095</v>
      </c>
    </row>
    <row r="1006" spans="1:5" ht="12.75">
      <c r="A1006" s="39" t="s">
        <v>57</v>
      </c>
      <c r="E1006" s="40" t="s">
        <v>53</v>
      </c>
    </row>
    <row r="1007" spans="1:5" ht="12.75">
      <c r="A1007" t="s">
        <v>58</v>
      </c>
      <c r="E1007" s="38" t="s">
        <v>53</v>
      </c>
    </row>
    <row r="1008" spans="1:16" ht="12.75">
      <c r="A1008" s="26" t="s">
        <v>51</v>
      </c>
      <c s="31" t="s">
        <v>623</v>
      </c>
      <c s="31" t="s">
        <v>8154</v>
      </c>
      <c s="26" t="s">
        <v>53</v>
      </c>
      <c s="32" t="s">
        <v>8155</v>
      </c>
      <c s="33" t="s">
        <v>55</v>
      </c>
      <c s="34">
        <v>1</v>
      </c>
      <c s="35">
        <v>0</v>
      </c>
      <c s="36">
        <f>ROUND(ROUND(H1008,2)*ROUND(G1008,3),2)</f>
      </c>
      <c r="O1008">
        <f>(I1008*21)/100</f>
      </c>
      <c t="s">
        <v>28</v>
      </c>
    </row>
    <row r="1009" spans="1:5" ht="12.75">
      <c r="A1009" s="37" t="s">
        <v>56</v>
      </c>
      <c r="E1009" s="38" t="s">
        <v>8155</v>
      </c>
    </row>
    <row r="1010" spans="1:5" ht="12.75">
      <c r="A1010" s="39" t="s">
        <v>57</v>
      </c>
      <c r="E1010" s="40" t="s">
        <v>53</v>
      </c>
    </row>
    <row r="1011" spans="1:5" ht="12.75">
      <c r="A1011" t="s">
        <v>58</v>
      </c>
      <c r="E1011" s="38" t="s">
        <v>53</v>
      </c>
    </row>
    <row r="1012" spans="1:16" ht="12.75">
      <c r="A1012" s="26" t="s">
        <v>51</v>
      </c>
      <c s="31" t="s">
        <v>627</v>
      </c>
      <c s="31" t="s">
        <v>8096</v>
      </c>
      <c s="26" t="s">
        <v>53</v>
      </c>
      <c s="32" t="s">
        <v>8097</v>
      </c>
      <c s="33" t="s">
        <v>55</v>
      </c>
      <c s="34">
        <v>2</v>
      </c>
      <c s="35">
        <v>0</v>
      </c>
      <c s="36">
        <f>ROUND(ROUND(H1012,2)*ROUND(G1012,3),2)</f>
      </c>
      <c r="O1012">
        <f>(I1012*21)/100</f>
      </c>
      <c t="s">
        <v>28</v>
      </c>
    </row>
    <row r="1013" spans="1:5" ht="12.75">
      <c r="A1013" s="37" t="s">
        <v>56</v>
      </c>
      <c r="E1013" s="38" t="s">
        <v>8097</v>
      </c>
    </row>
    <row r="1014" spans="1:5" ht="12.75">
      <c r="A1014" s="39" t="s">
        <v>57</v>
      </c>
      <c r="E1014" s="40" t="s">
        <v>53</v>
      </c>
    </row>
    <row r="1015" spans="1:5" ht="12.75">
      <c r="A1015" t="s">
        <v>58</v>
      </c>
      <c r="E1015" s="38" t="s">
        <v>53</v>
      </c>
    </row>
    <row r="1016" spans="1:16" ht="12.75">
      <c r="A1016" s="26" t="s">
        <v>51</v>
      </c>
      <c s="31" t="s">
        <v>631</v>
      </c>
      <c s="31" t="s">
        <v>8156</v>
      </c>
      <c s="26" t="s">
        <v>53</v>
      </c>
      <c s="32" t="s">
        <v>8157</v>
      </c>
      <c s="33" t="s">
        <v>55</v>
      </c>
      <c s="34">
        <v>2</v>
      </c>
      <c s="35">
        <v>0</v>
      </c>
      <c s="36">
        <f>ROUND(ROUND(H1016,2)*ROUND(G1016,3),2)</f>
      </c>
      <c r="O1016">
        <f>(I1016*21)/100</f>
      </c>
      <c t="s">
        <v>28</v>
      </c>
    </row>
    <row r="1017" spans="1:5" ht="12.75">
      <c r="A1017" s="37" t="s">
        <v>56</v>
      </c>
      <c r="E1017" s="38" t="s">
        <v>8157</v>
      </c>
    </row>
    <row r="1018" spans="1:5" ht="12.75">
      <c r="A1018" s="39" t="s">
        <v>57</v>
      </c>
      <c r="E1018" s="40" t="s">
        <v>53</v>
      </c>
    </row>
    <row r="1019" spans="1:5" ht="12.75">
      <c r="A1019" t="s">
        <v>58</v>
      </c>
      <c r="E1019" s="38" t="s">
        <v>53</v>
      </c>
    </row>
    <row r="1020" spans="1:16" ht="12.75">
      <c r="A1020" s="26" t="s">
        <v>51</v>
      </c>
      <c s="31" t="s">
        <v>731</v>
      </c>
      <c s="31" t="s">
        <v>8158</v>
      </c>
      <c s="26" t="s">
        <v>53</v>
      </c>
      <c s="32" t="s">
        <v>8159</v>
      </c>
      <c s="33" t="s">
        <v>55</v>
      </c>
      <c s="34">
        <v>3</v>
      </c>
      <c s="35">
        <v>0</v>
      </c>
      <c s="36">
        <f>ROUND(ROUND(H1020,2)*ROUND(G1020,3),2)</f>
      </c>
      <c r="O1020">
        <f>(I1020*21)/100</f>
      </c>
      <c t="s">
        <v>28</v>
      </c>
    </row>
    <row r="1021" spans="1:5" ht="12.75">
      <c r="A1021" s="37" t="s">
        <v>56</v>
      </c>
      <c r="E1021" s="38" t="s">
        <v>8159</v>
      </c>
    </row>
    <row r="1022" spans="1:5" ht="12.75">
      <c r="A1022" s="39" t="s">
        <v>57</v>
      </c>
      <c r="E1022" s="40" t="s">
        <v>53</v>
      </c>
    </row>
    <row r="1023" spans="1:5" ht="12.75">
      <c r="A1023" t="s">
        <v>58</v>
      </c>
      <c r="E1023" s="38" t="s">
        <v>53</v>
      </c>
    </row>
    <row r="1024" spans="1:18" ht="12.75" customHeight="1">
      <c r="A1024" s="6" t="s">
        <v>48</v>
      </c>
      <c s="6"/>
      <c s="44" t="s">
        <v>8204</v>
      </c>
      <c s="6"/>
      <c s="29" t="s">
        <v>8202</v>
      </c>
      <c s="6"/>
      <c s="6"/>
      <c s="6"/>
      <c s="46">
        <f>0+Q1024</f>
      </c>
      <c r="O1024">
        <f>0+R1024</f>
      </c>
      <c r="Q1024">
        <f>0+I1025+I1029+I1033</f>
      </c>
      <c>
        <f>0+O1025+O1029+O1033</f>
      </c>
    </row>
    <row r="1025" spans="1:16" ht="25.5">
      <c r="A1025" s="26" t="s">
        <v>51</v>
      </c>
      <c s="31" t="s">
        <v>314</v>
      </c>
      <c s="31" t="s">
        <v>8086</v>
      </c>
      <c s="26" t="s">
        <v>53</v>
      </c>
      <c s="32" t="s">
        <v>8087</v>
      </c>
      <c s="33" t="s">
        <v>55</v>
      </c>
      <c s="34">
        <v>5</v>
      </c>
      <c s="35">
        <v>0</v>
      </c>
      <c s="36">
        <f>ROUND(ROUND(H1025,2)*ROUND(G1025,3),2)</f>
      </c>
      <c r="O1025">
        <f>(I1025*21)/100</f>
      </c>
      <c t="s">
        <v>28</v>
      </c>
    </row>
    <row r="1026" spans="1:5" ht="25.5">
      <c r="A1026" s="37" t="s">
        <v>56</v>
      </c>
      <c r="E1026" s="38" t="s">
        <v>8087</v>
      </c>
    </row>
    <row r="1027" spans="1:5" ht="12.75">
      <c r="A1027" s="39" t="s">
        <v>57</v>
      </c>
      <c r="E1027" s="40" t="s">
        <v>53</v>
      </c>
    </row>
    <row r="1028" spans="1:5" ht="12.75">
      <c r="A1028" t="s">
        <v>58</v>
      </c>
      <c r="E1028" s="38" t="s">
        <v>53</v>
      </c>
    </row>
    <row r="1029" spans="1:16" ht="12.75">
      <c r="A1029" s="26" t="s">
        <v>51</v>
      </c>
      <c s="31" t="s">
        <v>506</v>
      </c>
      <c s="31" t="s">
        <v>8173</v>
      </c>
      <c s="26" t="s">
        <v>53</v>
      </c>
      <c s="32" t="s">
        <v>8174</v>
      </c>
      <c s="33" t="s">
        <v>892</v>
      </c>
      <c s="34">
        <v>2</v>
      </c>
      <c s="35">
        <v>0</v>
      </c>
      <c s="36">
        <f>ROUND(ROUND(H1029,2)*ROUND(G1029,3),2)</f>
      </c>
      <c r="O1029">
        <f>(I1029*21)/100</f>
      </c>
      <c t="s">
        <v>28</v>
      </c>
    </row>
    <row r="1030" spans="1:5" ht="12.75">
      <c r="A1030" s="37" t="s">
        <v>56</v>
      </c>
      <c r="E1030" s="38" t="s">
        <v>8174</v>
      </c>
    </row>
    <row r="1031" spans="1:5" ht="12.75">
      <c r="A1031" s="39" t="s">
        <v>57</v>
      </c>
      <c r="E1031" s="40" t="s">
        <v>53</v>
      </c>
    </row>
    <row r="1032" spans="1:5" ht="12.75">
      <c r="A1032" t="s">
        <v>58</v>
      </c>
      <c r="E1032" s="38" t="s">
        <v>53</v>
      </c>
    </row>
    <row r="1033" spans="1:16" ht="12.75">
      <c r="A1033" s="26" t="s">
        <v>51</v>
      </c>
      <c s="31" t="s">
        <v>627</v>
      </c>
      <c s="31" t="s">
        <v>8096</v>
      </c>
      <c s="26" t="s">
        <v>53</v>
      </c>
      <c s="32" t="s">
        <v>8097</v>
      </c>
      <c s="33" t="s">
        <v>55</v>
      </c>
      <c s="34">
        <v>5</v>
      </c>
      <c s="35">
        <v>0</v>
      </c>
      <c s="36">
        <f>ROUND(ROUND(H1033,2)*ROUND(G1033,3),2)</f>
      </c>
      <c r="O1033">
        <f>(I1033*21)/100</f>
      </c>
      <c t="s">
        <v>28</v>
      </c>
    </row>
    <row r="1034" spans="1:5" ht="12.75">
      <c r="A1034" s="37" t="s">
        <v>56</v>
      </c>
      <c r="E1034" s="38" t="s">
        <v>8097</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8205</v>
      </c>
      <c s="41">
        <f>0+I10+I175+I328+I409+I590+I627+I640+I677</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8205</v>
      </c>
      <c s="6"/>
      <c s="18" t="s">
        <v>8206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5966</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258</v>
      </c>
      <c s="31" t="s">
        <v>8208</v>
      </c>
      <c s="26" t="s">
        <v>53</v>
      </c>
      <c s="32" t="s">
        <v>8209</v>
      </c>
      <c s="33" t="s">
        <v>892</v>
      </c>
      <c s="34">
        <v>26</v>
      </c>
      <c s="35">
        <v>0</v>
      </c>
      <c s="36">
        <f>ROUND(ROUND(H11,2)*ROUND(G11,3),2)</f>
      </c>
      <c r="O11">
        <f>(I11*21)/100</f>
      </c>
      <c t="s">
        <v>28</v>
      </c>
    </row>
    <row r="12" spans="1:5" ht="12.75">
      <c r="A12" s="37" t="s">
        <v>56</v>
      </c>
      <c r="E12" s="38" t="s">
        <v>8209</v>
      </c>
    </row>
    <row r="13" spans="1:5" ht="12.75">
      <c r="A13" s="39" t="s">
        <v>57</v>
      </c>
      <c r="E13" s="40" t="s">
        <v>53</v>
      </c>
    </row>
    <row r="14" spans="1:5" ht="12.75">
      <c r="A14" t="s">
        <v>58</v>
      </c>
      <c r="E14" s="38" t="s">
        <v>53</v>
      </c>
    </row>
    <row r="15" spans="1:16" ht="12.75">
      <c r="A15" s="26" t="s">
        <v>51</v>
      </c>
      <c s="31" t="s">
        <v>262</v>
      </c>
      <c s="31" t="s">
        <v>5967</v>
      </c>
      <c s="26" t="s">
        <v>53</v>
      </c>
      <c s="32" t="s">
        <v>5968</v>
      </c>
      <c s="33" t="s">
        <v>892</v>
      </c>
      <c s="34">
        <v>19</v>
      </c>
      <c s="35">
        <v>0</v>
      </c>
      <c s="36">
        <f>ROUND(ROUND(H15,2)*ROUND(G15,3),2)</f>
      </c>
      <c r="O15">
        <f>(I15*21)/100</f>
      </c>
      <c t="s">
        <v>28</v>
      </c>
    </row>
    <row r="16" spans="1:5" ht="12.75">
      <c r="A16" s="37" t="s">
        <v>56</v>
      </c>
      <c r="E16" s="38" t="s">
        <v>5968</v>
      </c>
    </row>
    <row r="17" spans="1:5" ht="12.75">
      <c r="A17" s="39" t="s">
        <v>57</v>
      </c>
      <c r="E17" s="40" t="s">
        <v>53</v>
      </c>
    </row>
    <row r="18" spans="1:5" ht="12.75">
      <c r="A18" t="s">
        <v>58</v>
      </c>
      <c r="E18" s="38" t="s">
        <v>53</v>
      </c>
    </row>
    <row r="19" spans="1:16" ht="12.75">
      <c r="A19" s="26" t="s">
        <v>51</v>
      </c>
      <c s="31" t="s">
        <v>266</v>
      </c>
      <c s="31" t="s">
        <v>5969</v>
      </c>
      <c s="26" t="s">
        <v>53</v>
      </c>
      <c s="32" t="s">
        <v>8210</v>
      </c>
      <c s="33" t="s">
        <v>892</v>
      </c>
      <c s="34">
        <v>27</v>
      </c>
      <c s="35">
        <v>0</v>
      </c>
      <c s="36">
        <f>ROUND(ROUND(H19,2)*ROUND(G19,3),2)</f>
      </c>
      <c r="O19">
        <f>(I19*21)/100</f>
      </c>
      <c t="s">
        <v>28</v>
      </c>
    </row>
    <row r="20" spans="1:5" ht="12.75">
      <c r="A20" s="37" t="s">
        <v>56</v>
      </c>
      <c r="E20" s="38" t="s">
        <v>8210</v>
      </c>
    </row>
    <row r="21" spans="1:5" ht="12.75">
      <c r="A21" s="39" t="s">
        <v>57</v>
      </c>
      <c r="E21" s="40" t="s">
        <v>53</v>
      </c>
    </row>
    <row r="22" spans="1:5" ht="12.75">
      <c r="A22" t="s">
        <v>58</v>
      </c>
      <c r="E22" s="38" t="s">
        <v>53</v>
      </c>
    </row>
    <row r="23" spans="1:16" ht="12.75">
      <c r="A23" s="26" t="s">
        <v>51</v>
      </c>
      <c s="31" t="s">
        <v>270</v>
      </c>
      <c s="31" t="s">
        <v>5969</v>
      </c>
      <c s="26" t="s">
        <v>34</v>
      </c>
      <c s="32" t="s">
        <v>8211</v>
      </c>
      <c s="33" t="s">
        <v>892</v>
      </c>
      <c s="34">
        <v>3</v>
      </c>
      <c s="35">
        <v>0</v>
      </c>
      <c s="36">
        <f>ROUND(ROUND(H23,2)*ROUND(G23,3),2)</f>
      </c>
      <c r="O23">
        <f>(I23*21)/100</f>
      </c>
      <c t="s">
        <v>28</v>
      </c>
    </row>
    <row r="24" spans="1:5" ht="12.75">
      <c r="A24" s="37" t="s">
        <v>56</v>
      </c>
      <c r="E24" s="38" t="s">
        <v>8211</v>
      </c>
    </row>
    <row r="25" spans="1:5" ht="12.75">
      <c r="A25" s="39" t="s">
        <v>57</v>
      </c>
      <c r="E25" s="40" t="s">
        <v>53</v>
      </c>
    </row>
    <row r="26" spans="1:5" ht="12.75">
      <c r="A26" t="s">
        <v>58</v>
      </c>
      <c r="E26" s="38" t="s">
        <v>53</v>
      </c>
    </row>
    <row r="27" spans="1:16" ht="12.75">
      <c r="A27" s="26" t="s">
        <v>51</v>
      </c>
      <c s="31" t="s">
        <v>274</v>
      </c>
      <c s="31" t="s">
        <v>8212</v>
      </c>
      <c s="26" t="s">
        <v>53</v>
      </c>
      <c s="32" t="s">
        <v>8213</v>
      </c>
      <c s="33" t="s">
        <v>892</v>
      </c>
      <c s="34">
        <v>9</v>
      </c>
      <c s="35">
        <v>0</v>
      </c>
      <c s="36">
        <f>ROUND(ROUND(H27,2)*ROUND(G27,3),2)</f>
      </c>
      <c r="O27">
        <f>(I27*21)/100</f>
      </c>
      <c t="s">
        <v>28</v>
      </c>
    </row>
    <row r="28" spans="1:5" ht="12.75">
      <c r="A28" s="37" t="s">
        <v>56</v>
      </c>
      <c r="E28" s="38" t="s">
        <v>8213</v>
      </c>
    </row>
    <row r="29" spans="1:5" ht="12.75">
      <c r="A29" s="39" t="s">
        <v>57</v>
      </c>
      <c r="E29" s="40" t="s">
        <v>53</v>
      </c>
    </row>
    <row r="30" spans="1:5" ht="12.75">
      <c r="A30" t="s">
        <v>58</v>
      </c>
      <c r="E30" s="38" t="s">
        <v>53</v>
      </c>
    </row>
    <row r="31" spans="1:16" ht="12.75">
      <c r="A31" s="26" t="s">
        <v>51</v>
      </c>
      <c s="31" t="s">
        <v>276</v>
      </c>
      <c s="31" t="s">
        <v>8214</v>
      </c>
      <c s="26" t="s">
        <v>53</v>
      </c>
      <c s="32" t="s">
        <v>8215</v>
      </c>
      <c s="33" t="s">
        <v>892</v>
      </c>
      <c s="34">
        <v>10</v>
      </c>
      <c s="35">
        <v>0</v>
      </c>
      <c s="36">
        <f>ROUND(ROUND(H31,2)*ROUND(G31,3),2)</f>
      </c>
      <c r="O31">
        <f>(I31*21)/100</f>
      </c>
      <c t="s">
        <v>28</v>
      </c>
    </row>
    <row r="32" spans="1:5" ht="12.75">
      <c r="A32" s="37" t="s">
        <v>56</v>
      </c>
      <c r="E32" s="38" t="s">
        <v>8215</v>
      </c>
    </row>
    <row r="33" spans="1:5" ht="12.75">
      <c r="A33" s="39" t="s">
        <v>57</v>
      </c>
      <c r="E33" s="40" t="s">
        <v>53</v>
      </c>
    </row>
    <row r="34" spans="1:5" ht="12.75">
      <c r="A34" t="s">
        <v>58</v>
      </c>
      <c r="E34" s="38" t="s">
        <v>53</v>
      </c>
    </row>
    <row r="35" spans="1:16" ht="12.75">
      <c r="A35" s="26" t="s">
        <v>51</v>
      </c>
      <c s="31" t="s">
        <v>278</v>
      </c>
      <c s="31" t="s">
        <v>8216</v>
      </c>
      <c s="26" t="s">
        <v>53</v>
      </c>
      <c s="32" t="s">
        <v>8217</v>
      </c>
      <c s="33" t="s">
        <v>892</v>
      </c>
      <c s="34">
        <v>10</v>
      </c>
      <c s="35">
        <v>0</v>
      </c>
      <c s="36">
        <f>ROUND(ROUND(H35,2)*ROUND(G35,3),2)</f>
      </c>
      <c r="O35">
        <f>(I35*21)/100</f>
      </c>
      <c t="s">
        <v>28</v>
      </c>
    </row>
    <row r="36" spans="1:5" ht="12.75">
      <c r="A36" s="37" t="s">
        <v>56</v>
      </c>
      <c r="E36" s="38" t="s">
        <v>8217</v>
      </c>
    </row>
    <row r="37" spans="1:5" ht="12.75">
      <c r="A37" s="39" t="s">
        <v>57</v>
      </c>
      <c r="E37" s="40" t="s">
        <v>53</v>
      </c>
    </row>
    <row r="38" spans="1:5" ht="12.75">
      <c r="A38" t="s">
        <v>58</v>
      </c>
      <c r="E38" s="38" t="s">
        <v>53</v>
      </c>
    </row>
    <row r="39" spans="1:16" ht="12.75">
      <c r="A39" s="26" t="s">
        <v>51</v>
      </c>
      <c s="31" t="s">
        <v>282</v>
      </c>
      <c s="31" t="s">
        <v>8216</v>
      </c>
      <c s="26" t="s">
        <v>34</v>
      </c>
      <c s="32" t="s">
        <v>8217</v>
      </c>
      <c s="33" t="s">
        <v>892</v>
      </c>
      <c s="34">
        <v>87</v>
      </c>
      <c s="35">
        <v>0</v>
      </c>
      <c s="36">
        <f>ROUND(ROUND(H39,2)*ROUND(G39,3),2)</f>
      </c>
      <c r="O39">
        <f>(I39*21)/100</f>
      </c>
      <c t="s">
        <v>28</v>
      </c>
    </row>
    <row r="40" spans="1:5" ht="12.75">
      <c r="A40" s="37" t="s">
        <v>56</v>
      </c>
      <c r="E40" s="38" t="s">
        <v>8217</v>
      </c>
    </row>
    <row r="41" spans="1:5" ht="12.75">
      <c r="A41" s="39" t="s">
        <v>57</v>
      </c>
      <c r="E41" s="40" t="s">
        <v>53</v>
      </c>
    </row>
    <row r="42" spans="1:5" ht="12.75">
      <c r="A42" t="s">
        <v>58</v>
      </c>
      <c r="E42" s="38" t="s">
        <v>53</v>
      </c>
    </row>
    <row r="43" spans="1:16" ht="12.75">
      <c r="A43" s="26" t="s">
        <v>51</v>
      </c>
      <c s="31" t="s">
        <v>286</v>
      </c>
      <c s="31" t="s">
        <v>8216</v>
      </c>
      <c s="26" t="s">
        <v>28</v>
      </c>
      <c s="32" t="s">
        <v>8218</v>
      </c>
      <c s="33" t="s">
        <v>892</v>
      </c>
      <c s="34">
        <v>32</v>
      </c>
      <c s="35">
        <v>0</v>
      </c>
      <c s="36">
        <f>ROUND(ROUND(H43,2)*ROUND(G43,3),2)</f>
      </c>
      <c r="O43">
        <f>(I43*21)/100</f>
      </c>
      <c t="s">
        <v>28</v>
      </c>
    </row>
    <row r="44" spans="1:5" ht="12.75">
      <c r="A44" s="37" t="s">
        <v>56</v>
      </c>
      <c r="E44" s="38" t="s">
        <v>8218</v>
      </c>
    </row>
    <row r="45" spans="1:5" ht="12.75">
      <c r="A45" s="39" t="s">
        <v>57</v>
      </c>
      <c r="E45" s="40" t="s">
        <v>53</v>
      </c>
    </row>
    <row r="46" spans="1:5" ht="12.75">
      <c r="A46" t="s">
        <v>58</v>
      </c>
      <c r="E46" s="38" t="s">
        <v>53</v>
      </c>
    </row>
    <row r="47" spans="1:16" ht="12.75">
      <c r="A47" s="26" t="s">
        <v>51</v>
      </c>
      <c s="31" t="s">
        <v>288</v>
      </c>
      <c s="31" t="s">
        <v>8216</v>
      </c>
      <c s="26" t="s">
        <v>26</v>
      </c>
      <c s="32" t="s">
        <v>8219</v>
      </c>
      <c s="33" t="s">
        <v>892</v>
      </c>
      <c s="34">
        <v>4</v>
      </c>
      <c s="35">
        <v>0</v>
      </c>
      <c s="36">
        <f>ROUND(ROUND(H47,2)*ROUND(G47,3),2)</f>
      </c>
      <c r="O47">
        <f>(I47*21)/100</f>
      </c>
      <c t="s">
        <v>28</v>
      </c>
    </row>
    <row r="48" spans="1:5" ht="12.75">
      <c r="A48" s="37" t="s">
        <v>56</v>
      </c>
      <c r="E48" s="38" t="s">
        <v>8219</v>
      </c>
    </row>
    <row r="49" spans="1:5" ht="12.75">
      <c r="A49" s="39" t="s">
        <v>57</v>
      </c>
      <c r="E49" s="40" t="s">
        <v>53</v>
      </c>
    </row>
    <row r="50" spans="1:5" ht="12.75">
      <c r="A50" t="s">
        <v>58</v>
      </c>
      <c r="E50" s="38" t="s">
        <v>53</v>
      </c>
    </row>
    <row r="51" spans="1:16" ht="12.75">
      <c r="A51" s="26" t="s">
        <v>51</v>
      </c>
      <c s="31" t="s">
        <v>326</v>
      </c>
      <c s="31" t="s">
        <v>8216</v>
      </c>
      <c s="26" t="s">
        <v>38</v>
      </c>
      <c s="32" t="s">
        <v>8220</v>
      </c>
      <c s="33" t="s">
        <v>892</v>
      </c>
      <c s="34">
        <v>4</v>
      </c>
      <c s="35">
        <v>0</v>
      </c>
      <c s="36">
        <f>ROUND(ROUND(H51,2)*ROUND(G51,3),2)</f>
      </c>
      <c r="O51">
        <f>(I51*21)/100</f>
      </c>
      <c t="s">
        <v>28</v>
      </c>
    </row>
    <row r="52" spans="1:5" ht="12.75">
      <c r="A52" s="37" t="s">
        <v>56</v>
      </c>
      <c r="E52" s="38" t="s">
        <v>8220</v>
      </c>
    </row>
    <row r="53" spans="1:5" ht="12.75">
      <c r="A53" s="39" t="s">
        <v>57</v>
      </c>
      <c r="E53" s="40" t="s">
        <v>53</v>
      </c>
    </row>
    <row r="54" spans="1:5" ht="12.75">
      <c r="A54" t="s">
        <v>58</v>
      </c>
      <c r="E54" s="38" t="s">
        <v>53</v>
      </c>
    </row>
    <row r="55" spans="1:16" ht="12.75">
      <c r="A55" s="26" t="s">
        <v>51</v>
      </c>
      <c s="31" t="s">
        <v>506</v>
      </c>
      <c s="31" t="s">
        <v>8216</v>
      </c>
      <c s="26" t="s">
        <v>40</v>
      </c>
      <c s="32" t="s">
        <v>8221</v>
      </c>
      <c s="33" t="s">
        <v>892</v>
      </c>
      <c s="34">
        <v>4</v>
      </c>
      <c s="35">
        <v>0</v>
      </c>
      <c s="36">
        <f>ROUND(ROUND(H55,2)*ROUND(G55,3),2)</f>
      </c>
      <c r="O55">
        <f>(I55*21)/100</f>
      </c>
      <c t="s">
        <v>28</v>
      </c>
    </row>
    <row r="56" spans="1:5" ht="12.75">
      <c r="A56" s="37" t="s">
        <v>56</v>
      </c>
      <c r="E56" s="38" t="s">
        <v>8221</v>
      </c>
    </row>
    <row r="57" spans="1:5" ht="12.75">
      <c r="A57" s="39" t="s">
        <v>57</v>
      </c>
      <c r="E57" s="40" t="s">
        <v>53</v>
      </c>
    </row>
    <row r="58" spans="1:5" ht="12.75">
      <c r="A58" t="s">
        <v>58</v>
      </c>
      <c r="E58" s="38" t="s">
        <v>53</v>
      </c>
    </row>
    <row r="59" spans="1:16" ht="12.75">
      <c r="A59" s="26" t="s">
        <v>51</v>
      </c>
      <c s="31" t="s">
        <v>672</v>
      </c>
      <c s="31" t="s">
        <v>8222</v>
      </c>
      <c s="26" t="s">
        <v>53</v>
      </c>
      <c s="32" t="s">
        <v>8223</v>
      </c>
      <c s="33" t="s">
        <v>892</v>
      </c>
      <c s="34">
        <v>3</v>
      </c>
      <c s="35">
        <v>0</v>
      </c>
      <c s="36">
        <f>ROUND(ROUND(H59,2)*ROUND(G59,3),2)</f>
      </c>
      <c r="O59">
        <f>(I59*21)/100</f>
      </c>
      <c t="s">
        <v>28</v>
      </c>
    </row>
    <row r="60" spans="1:5" ht="12.75">
      <c r="A60" s="37" t="s">
        <v>56</v>
      </c>
      <c r="E60" s="38" t="s">
        <v>8223</v>
      </c>
    </row>
    <row r="61" spans="1:5" ht="12.75">
      <c r="A61" s="39" t="s">
        <v>57</v>
      </c>
      <c r="E61" s="40" t="s">
        <v>53</v>
      </c>
    </row>
    <row r="62" spans="1:5" ht="12.75">
      <c r="A62" t="s">
        <v>58</v>
      </c>
      <c r="E62" s="38" t="s">
        <v>53</v>
      </c>
    </row>
    <row r="63" spans="1:16" ht="12.75">
      <c r="A63" s="26" t="s">
        <v>51</v>
      </c>
      <c s="31" t="s">
        <v>371</v>
      </c>
      <c s="31" t="s">
        <v>1070</v>
      </c>
      <c s="26" t="s">
        <v>53</v>
      </c>
      <c s="32" t="s">
        <v>8224</v>
      </c>
      <c s="33" t="s">
        <v>892</v>
      </c>
      <c s="34">
        <v>26</v>
      </c>
      <c s="35">
        <v>0</v>
      </c>
      <c s="36">
        <f>ROUND(ROUND(H63,2)*ROUND(G63,3),2)</f>
      </c>
      <c r="O63">
        <f>(I63*21)/100</f>
      </c>
      <c t="s">
        <v>28</v>
      </c>
    </row>
    <row r="64" spans="1:5" ht="12.75">
      <c r="A64" s="37" t="s">
        <v>56</v>
      </c>
      <c r="E64" s="38" t="s">
        <v>8224</v>
      </c>
    </row>
    <row r="65" spans="1:5" ht="12.75">
      <c r="A65" s="39" t="s">
        <v>57</v>
      </c>
      <c r="E65" s="40" t="s">
        <v>53</v>
      </c>
    </row>
    <row r="66" spans="1:5" ht="12.75">
      <c r="A66" t="s">
        <v>58</v>
      </c>
      <c r="E66" s="38" t="s">
        <v>53</v>
      </c>
    </row>
    <row r="67" spans="1:16" ht="12.75">
      <c r="A67" s="26" t="s">
        <v>51</v>
      </c>
      <c s="31" t="s">
        <v>378</v>
      </c>
      <c s="31" t="s">
        <v>5952</v>
      </c>
      <c s="26" t="s">
        <v>53</v>
      </c>
      <c s="32" t="s">
        <v>8225</v>
      </c>
      <c s="33" t="s">
        <v>892</v>
      </c>
      <c s="34">
        <v>14</v>
      </c>
      <c s="35">
        <v>0</v>
      </c>
      <c s="36">
        <f>ROUND(ROUND(H67,2)*ROUND(G67,3),2)</f>
      </c>
      <c r="O67">
        <f>(I67*21)/100</f>
      </c>
      <c t="s">
        <v>28</v>
      </c>
    </row>
    <row r="68" spans="1:5" ht="12.75">
      <c r="A68" s="37" t="s">
        <v>56</v>
      </c>
      <c r="E68" s="38" t="s">
        <v>8225</v>
      </c>
    </row>
    <row r="69" spans="1:5" ht="12.75">
      <c r="A69" s="39" t="s">
        <v>57</v>
      </c>
      <c r="E69" s="40" t="s">
        <v>53</v>
      </c>
    </row>
    <row r="70" spans="1:5" ht="12.75">
      <c r="A70" t="s">
        <v>58</v>
      </c>
      <c r="E70" s="38" t="s">
        <v>53</v>
      </c>
    </row>
    <row r="71" spans="1:16" ht="12.75">
      <c r="A71" s="26" t="s">
        <v>51</v>
      </c>
      <c s="31" t="s">
        <v>355</v>
      </c>
      <c s="31" t="s">
        <v>5954</v>
      </c>
      <c s="26" t="s">
        <v>53</v>
      </c>
      <c s="32" t="s">
        <v>8226</v>
      </c>
      <c s="33" t="s">
        <v>892</v>
      </c>
      <c s="34">
        <v>14</v>
      </c>
      <c s="35">
        <v>0</v>
      </c>
      <c s="36">
        <f>ROUND(ROUND(H71,2)*ROUND(G71,3),2)</f>
      </c>
      <c r="O71">
        <f>(I71*21)/100</f>
      </c>
      <c t="s">
        <v>28</v>
      </c>
    </row>
    <row r="72" spans="1:5" ht="12.75">
      <c r="A72" s="37" t="s">
        <v>56</v>
      </c>
      <c r="E72" s="38" t="s">
        <v>8226</v>
      </c>
    </row>
    <row r="73" spans="1:5" ht="12.75">
      <c r="A73" s="39" t="s">
        <v>57</v>
      </c>
      <c r="E73" s="40" t="s">
        <v>53</v>
      </c>
    </row>
    <row r="74" spans="1:5" ht="12.75">
      <c r="A74" t="s">
        <v>58</v>
      </c>
      <c r="E74" s="38" t="s">
        <v>53</v>
      </c>
    </row>
    <row r="75" spans="1:16" ht="12.75">
      <c r="A75" s="26" t="s">
        <v>51</v>
      </c>
      <c s="31" t="s">
        <v>338</v>
      </c>
      <c s="31" t="s">
        <v>5956</v>
      </c>
      <c s="26" t="s">
        <v>53</v>
      </c>
      <c s="32" t="s">
        <v>8227</v>
      </c>
      <c s="33" t="s">
        <v>892</v>
      </c>
      <c s="34">
        <v>8</v>
      </c>
      <c s="35">
        <v>0</v>
      </c>
      <c s="36">
        <f>ROUND(ROUND(H75,2)*ROUND(G75,3),2)</f>
      </c>
      <c r="O75">
        <f>(I75*21)/100</f>
      </c>
      <c t="s">
        <v>28</v>
      </c>
    </row>
    <row r="76" spans="1:5" ht="12.75">
      <c r="A76" s="37" t="s">
        <v>56</v>
      </c>
      <c r="E76" s="38" t="s">
        <v>8227</v>
      </c>
    </row>
    <row r="77" spans="1:5" ht="12.75">
      <c r="A77" s="39" t="s">
        <v>57</v>
      </c>
      <c r="E77" s="40" t="s">
        <v>53</v>
      </c>
    </row>
    <row r="78" spans="1:5" ht="12.75">
      <c r="A78" t="s">
        <v>58</v>
      </c>
      <c r="E78" s="38" t="s">
        <v>53</v>
      </c>
    </row>
    <row r="79" spans="1:16" ht="12.75">
      <c r="A79" s="26" t="s">
        <v>51</v>
      </c>
      <c s="31" t="s">
        <v>331</v>
      </c>
      <c s="31" t="s">
        <v>5958</v>
      </c>
      <c s="26" t="s">
        <v>53</v>
      </c>
      <c s="32" t="s">
        <v>8228</v>
      </c>
      <c s="33" t="s">
        <v>892</v>
      </c>
      <c s="34">
        <v>8</v>
      </c>
      <c s="35">
        <v>0</v>
      </c>
      <c s="36">
        <f>ROUND(ROUND(H79,2)*ROUND(G79,3),2)</f>
      </c>
      <c r="O79">
        <f>(I79*21)/100</f>
      </c>
      <c t="s">
        <v>28</v>
      </c>
    </row>
    <row r="80" spans="1:5" ht="12.75">
      <c r="A80" s="37" t="s">
        <v>56</v>
      </c>
      <c r="E80" s="38" t="s">
        <v>8228</v>
      </c>
    </row>
    <row r="81" spans="1:5" ht="12.75">
      <c r="A81" s="39" t="s">
        <v>57</v>
      </c>
      <c r="E81" s="40" t="s">
        <v>53</v>
      </c>
    </row>
    <row r="82" spans="1:5" ht="12.75">
      <c r="A82" t="s">
        <v>58</v>
      </c>
      <c r="E82" s="38" t="s">
        <v>53</v>
      </c>
    </row>
    <row r="83" spans="1:16" ht="12.75">
      <c r="A83" s="26" t="s">
        <v>51</v>
      </c>
      <c s="31" t="s">
        <v>335</v>
      </c>
      <c s="31" t="s">
        <v>5960</v>
      </c>
      <c s="26" t="s">
        <v>53</v>
      </c>
      <c s="32" t="s">
        <v>8229</v>
      </c>
      <c s="33" t="s">
        <v>892</v>
      </c>
      <c s="34">
        <v>35</v>
      </c>
      <c s="35">
        <v>0</v>
      </c>
      <c s="36">
        <f>ROUND(ROUND(H83,2)*ROUND(G83,3),2)</f>
      </c>
      <c r="O83">
        <f>(I83*21)/100</f>
      </c>
      <c t="s">
        <v>28</v>
      </c>
    </row>
    <row r="84" spans="1:5" ht="12.75">
      <c r="A84" s="37" t="s">
        <v>56</v>
      </c>
      <c r="E84" s="38" t="s">
        <v>8229</v>
      </c>
    </row>
    <row r="85" spans="1:5" ht="12.75">
      <c r="A85" s="39" t="s">
        <v>57</v>
      </c>
      <c r="E85" s="40" t="s">
        <v>53</v>
      </c>
    </row>
    <row r="86" spans="1:5" ht="12.75">
      <c r="A86" t="s">
        <v>58</v>
      </c>
      <c r="E86" s="38" t="s">
        <v>53</v>
      </c>
    </row>
    <row r="87" spans="1:16" ht="12.75">
      <c r="A87" s="26" t="s">
        <v>51</v>
      </c>
      <c s="31" t="s">
        <v>531</v>
      </c>
      <c s="31" t="s">
        <v>5962</v>
      </c>
      <c s="26" t="s">
        <v>53</v>
      </c>
      <c s="32" t="s">
        <v>8230</v>
      </c>
      <c s="33" t="s">
        <v>892</v>
      </c>
      <c s="34">
        <v>35</v>
      </c>
      <c s="35">
        <v>0</v>
      </c>
      <c s="36">
        <f>ROUND(ROUND(H87,2)*ROUND(G87,3),2)</f>
      </c>
      <c r="O87">
        <f>(I87*21)/100</f>
      </c>
      <c t="s">
        <v>28</v>
      </c>
    </row>
    <row r="88" spans="1:5" ht="12.75">
      <c r="A88" s="37" t="s">
        <v>56</v>
      </c>
      <c r="E88" s="38" t="s">
        <v>8230</v>
      </c>
    </row>
    <row r="89" spans="1:5" ht="12.75">
      <c r="A89" s="39" t="s">
        <v>57</v>
      </c>
      <c r="E89" s="40" t="s">
        <v>53</v>
      </c>
    </row>
    <row r="90" spans="1:5" ht="12.75">
      <c r="A90" t="s">
        <v>58</v>
      </c>
      <c r="E90" s="38" t="s">
        <v>53</v>
      </c>
    </row>
    <row r="91" spans="1:16" ht="12.75">
      <c r="A91" s="26" t="s">
        <v>51</v>
      </c>
      <c s="31" t="s">
        <v>535</v>
      </c>
      <c s="31" t="s">
        <v>6046</v>
      </c>
      <c s="26" t="s">
        <v>53</v>
      </c>
      <c s="32" t="s">
        <v>8231</v>
      </c>
      <c s="33" t="s">
        <v>892</v>
      </c>
      <c s="34">
        <v>35</v>
      </c>
      <c s="35">
        <v>0</v>
      </c>
      <c s="36">
        <f>ROUND(ROUND(H91,2)*ROUND(G91,3),2)</f>
      </c>
      <c r="O91">
        <f>(I91*21)/100</f>
      </c>
      <c t="s">
        <v>28</v>
      </c>
    </row>
    <row r="92" spans="1:5" ht="12.75">
      <c r="A92" s="37" t="s">
        <v>56</v>
      </c>
      <c r="E92" s="38" t="s">
        <v>8231</v>
      </c>
    </row>
    <row r="93" spans="1:5" ht="12.75">
      <c r="A93" s="39" t="s">
        <v>57</v>
      </c>
      <c r="E93" s="40" t="s">
        <v>53</v>
      </c>
    </row>
    <row r="94" spans="1:5" ht="12.75">
      <c r="A94" t="s">
        <v>58</v>
      </c>
      <c r="E94" s="38" t="s">
        <v>53</v>
      </c>
    </row>
    <row r="95" spans="1:16" ht="12.75">
      <c r="A95" s="26" t="s">
        <v>51</v>
      </c>
      <c s="31" t="s">
        <v>691</v>
      </c>
      <c s="31" t="s">
        <v>6047</v>
      </c>
      <c s="26" t="s">
        <v>53</v>
      </c>
      <c s="32" t="s">
        <v>8232</v>
      </c>
      <c s="33" t="s">
        <v>892</v>
      </c>
      <c s="34">
        <v>3</v>
      </c>
      <c s="35">
        <v>0</v>
      </c>
      <c s="36">
        <f>ROUND(ROUND(H95,2)*ROUND(G95,3),2)</f>
      </c>
      <c r="O95">
        <f>(I95*21)/100</f>
      </c>
      <c t="s">
        <v>28</v>
      </c>
    </row>
    <row r="96" spans="1:5" ht="12.75">
      <c r="A96" s="37" t="s">
        <v>56</v>
      </c>
      <c r="E96" s="38" t="s">
        <v>8232</v>
      </c>
    </row>
    <row r="97" spans="1:5" ht="12.75">
      <c r="A97" s="39" t="s">
        <v>57</v>
      </c>
      <c r="E97" s="40" t="s">
        <v>53</v>
      </c>
    </row>
    <row r="98" spans="1:5" ht="12.75">
      <c r="A98" t="s">
        <v>58</v>
      </c>
      <c r="E98" s="38" t="s">
        <v>53</v>
      </c>
    </row>
    <row r="99" spans="1:16" ht="12.75">
      <c r="A99" s="26" t="s">
        <v>51</v>
      </c>
      <c s="31" t="s">
        <v>539</v>
      </c>
      <c s="31" t="s">
        <v>6049</v>
      </c>
      <c s="26" t="s">
        <v>53</v>
      </c>
      <c s="32" t="s">
        <v>8233</v>
      </c>
      <c s="33" t="s">
        <v>892</v>
      </c>
      <c s="34">
        <v>3</v>
      </c>
      <c s="35">
        <v>0</v>
      </c>
      <c s="36">
        <f>ROUND(ROUND(H99,2)*ROUND(G99,3),2)</f>
      </c>
      <c r="O99">
        <f>(I99*21)/100</f>
      </c>
      <c t="s">
        <v>28</v>
      </c>
    </row>
    <row r="100" spans="1:5" ht="12.75">
      <c r="A100" s="37" t="s">
        <v>56</v>
      </c>
      <c r="E100" s="38" t="s">
        <v>8233</v>
      </c>
    </row>
    <row r="101" spans="1:5" ht="12.75">
      <c r="A101" s="39" t="s">
        <v>57</v>
      </c>
      <c r="E101" s="40" t="s">
        <v>53</v>
      </c>
    </row>
    <row r="102" spans="1:5" ht="12.75">
      <c r="A102" t="s">
        <v>58</v>
      </c>
      <c r="E102" s="38" t="s">
        <v>53</v>
      </c>
    </row>
    <row r="103" spans="1:16" ht="12.75">
      <c r="A103" s="26" t="s">
        <v>51</v>
      </c>
      <c s="31" t="s">
        <v>543</v>
      </c>
      <c s="31" t="s">
        <v>6051</v>
      </c>
      <c s="26" t="s">
        <v>53</v>
      </c>
      <c s="32" t="s">
        <v>8234</v>
      </c>
      <c s="33" t="s">
        <v>892</v>
      </c>
      <c s="34">
        <v>32</v>
      </c>
      <c s="35">
        <v>0</v>
      </c>
      <c s="36">
        <f>ROUND(ROUND(H103,2)*ROUND(G103,3),2)</f>
      </c>
      <c r="O103">
        <f>(I103*21)/100</f>
      </c>
      <c t="s">
        <v>28</v>
      </c>
    </row>
    <row r="104" spans="1:5" ht="12.75">
      <c r="A104" s="37" t="s">
        <v>56</v>
      </c>
      <c r="E104" s="38" t="s">
        <v>8234</v>
      </c>
    </row>
    <row r="105" spans="1:5" ht="12.75">
      <c r="A105" s="39" t="s">
        <v>57</v>
      </c>
      <c r="E105" s="40" t="s">
        <v>53</v>
      </c>
    </row>
    <row r="106" spans="1:5" ht="12.75">
      <c r="A106" t="s">
        <v>58</v>
      </c>
      <c r="E106" s="38" t="s">
        <v>53</v>
      </c>
    </row>
    <row r="107" spans="1:16" ht="12.75">
      <c r="A107" s="26" t="s">
        <v>51</v>
      </c>
      <c s="31" t="s">
        <v>547</v>
      </c>
      <c s="31" t="s">
        <v>5930</v>
      </c>
      <c s="26" t="s">
        <v>53</v>
      </c>
      <c s="32" t="s">
        <v>8235</v>
      </c>
      <c s="33" t="s">
        <v>892</v>
      </c>
      <c s="34">
        <v>10</v>
      </c>
      <c s="35">
        <v>0</v>
      </c>
      <c s="36">
        <f>ROUND(ROUND(H107,2)*ROUND(G107,3),2)</f>
      </c>
      <c r="O107">
        <f>(I107*21)/100</f>
      </c>
      <c t="s">
        <v>28</v>
      </c>
    </row>
    <row r="108" spans="1:5" ht="12.75">
      <c r="A108" s="37" t="s">
        <v>56</v>
      </c>
      <c r="E108" s="38" t="s">
        <v>8235</v>
      </c>
    </row>
    <row r="109" spans="1:5" ht="12.75">
      <c r="A109" s="39" t="s">
        <v>57</v>
      </c>
      <c r="E109" s="40" t="s">
        <v>53</v>
      </c>
    </row>
    <row r="110" spans="1:5" ht="12.75">
      <c r="A110" t="s">
        <v>58</v>
      </c>
      <c r="E110" s="38" t="s">
        <v>53</v>
      </c>
    </row>
    <row r="111" spans="1:16" ht="12.75">
      <c r="A111" s="26" t="s">
        <v>51</v>
      </c>
      <c s="31" t="s">
        <v>551</v>
      </c>
      <c s="31" t="s">
        <v>7423</v>
      </c>
      <c s="26" t="s">
        <v>53</v>
      </c>
      <c s="32" t="s">
        <v>8236</v>
      </c>
      <c s="33" t="s">
        <v>892</v>
      </c>
      <c s="34">
        <v>32</v>
      </c>
      <c s="35">
        <v>0</v>
      </c>
      <c s="36">
        <f>ROUND(ROUND(H111,2)*ROUND(G111,3),2)</f>
      </c>
      <c r="O111">
        <f>(I111*21)/100</f>
      </c>
      <c t="s">
        <v>28</v>
      </c>
    </row>
    <row r="112" spans="1:5" ht="12.75">
      <c r="A112" s="37" t="s">
        <v>56</v>
      </c>
      <c r="E112" s="38" t="s">
        <v>8236</v>
      </c>
    </row>
    <row r="113" spans="1:5" ht="12.75">
      <c r="A113" s="39" t="s">
        <v>57</v>
      </c>
      <c r="E113" s="40" t="s">
        <v>53</v>
      </c>
    </row>
    <row r="114" spans="1:5" ht="12.75">
      <c r="A114" t="s">
        <v>58</v>
      </c>
      <c r="E114" s="38" t="s">
        <v>53</v>
      </c>
    </row>
    <row r="115" spans="1:16" ht="12.75">
      <c r="A115" s="26" t="s">
        <v>51</v>
      </c>
      <c s="31" t="s">
        <v>555</v>
      </c>
      <c s="31" t="s">
        <v>7425</v>
      </c>
      <c s="26" t="s">
        <v>53</v>
      </c>
      <c s="32" t="s">
        <v>8237</v>
      </c>
      <c s="33" t="s">
        <v>892</v>
      </c>
      <c s="34">
        <v>4</v>
      </c>
      <c s="35">
        <v>0</v>
      </c>
      <c s="36">
        <f>ROUND(ROUND(H115,2)*ROUND(G115,3),2)</f>
      </c>
      <c r="O115">
        <f>(I115*21)/100</f>
      </c>
      <c t="s">
        <v>28</v>
      </c>
    </row>
    <row r="116" spans="1:5" ht="12.75">
      <c r="A116" s="37" t="s">
        <v>56</v>
      </c>
      <c r="E116" s="38" t="s">
        <v>8237</v>
      </c>
    </row>
    <row r="117" spans="1:5" ht="12.75">
      <c r="A117" s="39" t="s">
        <v>57</v>
      </c>
      <c r="E117" s="40" t="s">
        <v>53</v>
      </c>
    </row>
    <row r="118" spans="1:5" ht="12.75">
      <c r="A118" t="s">
        <v>58</v>
      </c>
      <c r="E118" s="38" t="s">
        <v>53</v>
      </c>
    </row>
    <row r="119" spans="1:16" ht="12.75">
      <c r="A119" s="26" t="s">
        <v>51</v>
      </c>
      <c s="31" t="s">
        <v>557</v>
      </c>
      <c s="31" t="s">
        <v>7427</v>
      </c>
      <c s="26" t="s">
        <v>53</v>
      </c>
      <c s="32" t="s">
        <v>8238</v>
      </c>
      <c s="33" t="s">
        <v>892</v>
      </c>
      <c s="34">
        <v>9</v>
      </c>
      <c s="35">
        <v>0</v>
      </c>
      <c s="36">
        <f>ROUND(ROUND(H119,2)*ROUND(G119,3),2)</f>
      </c>
      <c r="O119">
        <f>(I119*21)/100</f>
      </c>
      <c t="s">
        <v>28</v>
      </c>
    </row>
    <row r="120" spans="1:5" ht="12.75">
      <c r="A120" s="37" t="s">
        <v>56</v>
      </c>
      <c r="E120" s="38" t="s">
        <v>8238</v>
      </c>
    </row>
    <row r="121" spans="1:5" ht="12.75">
      <c r="A121" s="39" t="s">
        <v>57</v>
      </c>
      <c r="E121" s="40" t="s">
        <v>53</v>
      </c>
    </row>
    <row r="122" spans="1:5" ht="12.75">
      <c r="A122" t="s">
        <v>58</v>
      </c>
      <c r="E122" s="38" t="s">
        <v>53</v>
      </c>
    </row>
    <row r="123" spans="1:16" ht="12.75">
      <c r="A123" s="26" t="s">
        <v>51</v>
      </c>
      <c s="31" t="s">
        <v>695</v>
      </c>
      <c s="31" t="s">
        <v>7431</v>
      </c>
      <c s="26" t="s">
        <v>53</v>
      </c>
      <c s="32" t="s">
        <v>8239</v>
      </c>
      <c s="33" t="s">
        <v>892</v>
      </c>
      <c s="34">
        <v>4</v>
      </c>
      <c s="35">
        <v>0</v>
      </c>
      <c s="36">
        <f>ROUND(ROUND(H123,2)*ROUND(G123,3),2)</f>
      </c>
      <c r="O123">
        <f>(I123*21)/100</f>
      </c>
      <c t="s">
        <v>28</v>
      </c>
    </row>
    <row r="124" spans="1:5" ht="12.75">
      <c r="A124" s="37" t="s">
        <v>56</v>
      </c>
      <c r="E124" s="38" t="s">
        <v>8239</v>
      </c>
    </row>
    <row r="125" spans="1:5" ht="12.75">
      <c r="A125" s="39" t="s">
        <v>57</v>
      </c>
      <c r="E125" s="40" t="s">
        <v>53</v>
      </c>
    </row>
    <row r="126" spans="1:5" ht="12.75">
      <c r="A126" t="s">
        <v>58</v>
      </c>
      <c r="E126" s="38" t="s">
        <v>53</v>
      </c>
    </row>
    <row r="127" spans="1:16" ht="12.75">
      <c r="A127" s="26" t="s">
        <v>51</v>
      </c>
      <c s="31" t="s">
        <v>559</v>
      </c>
      <c s="31" t="s">
        <v>7433</v>
      </c>
      <c s="26" t="s">
        <v>53</v>
      </c>
      <c s="32" t="s">
        <v>8240</v>
      </c>
      <c s="33" t="s">
        <v>892</v>
      </c>
      <c s="34">
        <v>4</v>
      </c>
      <c s="35">
        <v>0</v>
      </c>
      <c s="36">
        <f>ROUND(ROUND(H127,2)*ROUND(G127,3),2)</f>
      </c>
      <c r="O127">
        <f>(I127*21)/100</f>
      </c>
      <c t="s">
        <v>28</v>
      </c>
    </row>
    <row r="128" spans="1:5" ht="12.75">
      <c r="A128" s="37" t="s">
        <v>56</v>
      </c>
      <c r="E128" s="38" t="s">
        <v>8240</v>
      </c>
    </row>
    <row r="129" spans="1:5" ht="12.75">
      <c r="A129" s="39" t="s">
        <v>57</v>
      </c>
      <c r="E129" s="40" t="s">
        <v>53</v>
      </c>
    </row>
    <row r="130" spans="1:5" ht="12.75">
      <c r="A130" t="s">
        <v>58</v>
      </c>
      <c r="E130" s="38" t="s">
        <v>53</v>
      </c>
    </row>
    <row r="131" spans="1:16" ht="12.75">
      <c r="A131" s="26" t="s">
        <v>51</v>
      </c>
      <c s="31" t="s">
        <v>561</v>
      </c>
      <c s="31" t="s">
        <v>7435</v>
      </c>
      <c s="26" t="s">
        <v>53</v>
      </c>
      <c s="32" t="s">
        <v>8241</v>
      </c>
      <c s="33" t="s">
        <v>892</v>
      </c>
      <c s="34">
        <v>27</v>
      </c>
      <c s="35">
        <v>0</v>
      </c>
      <c s="36">
        <f>ROUND(ROUND(H131,2)*ROUND(G131,3),2)</f>
      </c>
      <c r="O131">
        <f>(I131*21)/100</f>
      </c>
      <c t="s">
        <v>28</v>
      </c>
    </row>
    <row r="132" spans="1:5" ht="12.75">
      <c r="A132" s="37" t="s">
        <v>56</v>
      </c>
      <c r="E132" s="38" t="s">
        <v>8241</v>
      </c>
    </row>
    <row r="133" spans="1:5" ht="12.75">
      <c r="A133" s="39" t="s">
        <v>57</v>
      </c>
      <c r="E133" s="40" t="s">
        <v>53</v>
      </c>
    </row>
    <row r="134" spans="1:5" ht="12.75">
      <c r="A134" t="s">
        <v>58</v>
      </c>
      <c r="E134" s="38" t="s">
        <v>53</v>
      </c>
    </row>
    <row r="135" spans="1:16" ht="12.75">
      <c r="A135" s="26" t="s">
        <v>51</v>
      </c>
      <c s="31" t="s">
        <v>699</v>
      </c>
      <c s="31" t="s">
        <v>7437</v>
      </c>
      <c s="26" t="s">
        <v>53</v>
      </c>
      <c s="32" t="s">
        <v>8242</v>
      </c>
      <c s="33" t="s">
        <v>892</v>
      </c>
      <c s="34">
        <v>4</v>
      </c>
      <c s="35">
        <v>0</v>
      </c>
      <c s="36">
        <f>ROUND(ROUND(H135,2)*ROUND(G135,3),2)</f>
      </c>
      <c r="O135">
        <f>(I135*21)/100</f>
      </c>
      <c t="s">
        <v>28</v>
      </c>
    </row>
    <row r="136" spans="1:5" ht="12.75">
      <c r="A136" s="37" t="s">
        <v>56</v>
      </c>
      <c r="E136" s="38" t="s">
        <v>8242</v>
      </c>
    </row>
    <row r="137" spans="1:5" ht="12.75">
      <c r="A137" s="39" t="s">
        <v>57</v>
      </c>
      <c r="E137" s="40" t="s">
        <v>53</v>
      </c>
    </row>
    <row r="138" spans="1:5" ht="12.75">
      <c r="A138" t="s">
        <v>58</v>
      </c>
      <c r="E138" s="38" t="s">
        <v>53</v>
      </c>
    </row>
    <row r="139" spans="1:16" ht="12.75">
      <c r="A139" s="26" t="s">
        <v>51</v>
      </c>
      <c s="31" t="s">
        <v>563</v>
      </c>
      <c s="31" t="s">
        <v>7441</v>
      </c>
      <c s="26" t="s">
        <v>53</v>
      </c>
      <c s="32" t="s">
        <v>8243</v>
      </c>
      <c s="33" t="s">
        <v>892</v>
      </c>
      <c s="34">
        <v>4</v>
      </c>
      <c s="35">
        <v>0</v>
      </c>
      <c s="36">
        <f>ROUND(ROUND(H139,2)*ROUND(G139,3),2)</f>
      </c>
      <c r="O139">
        <f>(I139*21)/100</f>
      </c>
      <c t="s">
        <v>28</v>
      </c>
    </row>
    <row r="140" spans="1:5" ht="12.75">
      <c r="A140" s="37" t="s">
        <v>56</v>
      </c>
      <c r="E140" s="38" t="s">
        <v>8243</v>
      </c>
    </row>
    <row r="141" spans="1:5" ht="12.75">
      <c r="A141" s="39" t="s">
        <v>57</v>
      </c>
      <c r="E141" s="40" t="s">
        <v>53</v>
      </c>
    </row>
    <row r="142" spans="1:5" ht="12.75">
      <c r="A142" t="s">
        <v>58</v>
      </c>
      <c r="E142" s="38" t="s">
        <v>53</v>
      </c>
    </row>
    <row r="143" spans="1:16" ht="12.75">
      <c r="A143" s="26" t="s">
        <v>51</v>
      </c>
      <c s="31" t="s">
        <v>565</v>
      </c>
      <c s="31" t="s">
        <v>7443</v>
      </c>
      <c s="26" t="s">
        <v>53</v>
      </c>
      <c s="32" t="s">
        <v>8244</v>
      </c>
      <c s="33" t="s">
        <v>892</v>
      </c>
      <c s="34">
        <v>3</v>
      </c>
      <c s="35">
        <v>0</v>
      </c>
      <c s="36">
        <f>ROUND(ROUND(H143,2)*ROUND(G143,3),2)</f>
      </c>
      <c r="O143">
        <f>(I143*21)/100</f>
      </c>
      <c t="s">
        <v>28</v>
      </c>
    </row>
    <row r="144" spans="1:5" ht="12.75">
      <c r="A144" s="37" t="s">
        <v>56</v>
      </c>
      <c r="E144" s="38" t="s">
        <v>8244</v>
      </c>
    </row>
    <row r="145" spans="1:5" ht="12.75">
      <c r="A145" s="39" t="s">
        <v>57</v>
      </c>
      <c r="E145" s="40" t="s">
        <v>53</v>
      </c>
    </row>
    <row r="146" spans="1:5" ht="12.75">
      <c r="A146" t="s">
        <v>58</v>
      </c>
      <c r="E146" s="38" t="s">
        <v>53</v>
      </c>
    </row>
    <row r="147" spans="1:16" ht="12.75">
      <c r="A147" s="26" t="s">
        <v>51</v>
      </c>
      <c s="31" t="s">
        <v>567</v>
      </c>
      <c s="31" t="s">
        <v>5669</v>
      </c>
      <c s="26" t="s">
        <v>53</v>
      </c>
      <c s="32" t="s">
        <v>8245</v>
      </c>
      <c s="33" t="s">
        <v>892</v>
      </c>
      <c s="34">
        <v>87</v>
      </c>
      <c s="35">
        <v>0</v>
      </c>
      <c s="36">
        <f>ROUND(ROUND(H147,2)*ROUND(G147,3),2)</f>
      </c>
      <c r="O147">
        <f>(I147*21)/100</f>
      </c>
      <c t="s">
        <v>28</v>
      </c>
    </row>
    <row r="148" spans="1:5" ht="12.75">
      <c r="A148" s="37" t="s">
        <v>56</v>
      </c>
      <c r="E148" s="38" t="s">
        <v>8245</v>
      </c>
    </row>
    <row r="149" spans="1:5" ht="12.75">
      <c r="A149" s="39" t="s">
        <v>57</v>
      </c>
      <c r="E149" s="40" t="s">
        <v>53</v>
      </c>
    </row>
    <row r="150" spans="1:5" ht="12.75">
      <c r="A150" t="s">
        <v>58</v>
      </c>
      <c r="E150" s="38" t="s">
        <v>53</v>
      </c>
    </row>
    <row r="151" spans="1:16" ht="12.75">
      <c r="A151" s="26" t="s">
        <v>51</v>
      </c>
      <c s="31" t="s">
        <v>577</v>
      </c>
      <c s="31" t="s">
        <v>5933</v>
      </c>
      <c s="26" t="s">
        <v>53</v>
      </c>
      <c s="32" t="s">
        <v>5971</v>
      </c>
      <c s="33" t="s">
        <v>892</v>
      </c>
      <c s="34">
        <v>19</v>
      </c>
      <c s="35">
        <v>0</v>
      </c>
      <c s="36">
        <f>ROUND(ROUND(H151,2)*ROUND(G151,3),2)</f>
      </c>
      <c r="O151">
        <f>(I151*21)/100</f>
      </c>
      <c t="s">
        <v>28</v>
      </c>
    </row>
    <row r="152" spans="1:5" ht="12.75">
      <c r="A152" s="37" t="s">
        <v>56</v>
      </c>
      <c r="E152" s="38" t="s">
        <v>5971</v>
      </c>
    </row>
    <row r="153" spans="1:5" ht="12.75">
      <c r="A153" s="39" t="s">
        <v>57</v>
      </c>
      <c r="E153" s="40" t="s">
        <v>53</v>
      </c>
    </row>
    <row r="154" spans="1:5" ht="12.75">
      <c r="A154" t="s">
        <v>58</v>
      </c>
      <c r="E154" s="38" t="s">
        <v>53</v>
      </c>
    </row>
    <row r="155" spans="1:16" ht="12.75">
      <c r="A155" s="26" t="s">
        <v>51</v>
      </c>
      <c s="31" t="s">
        <v>605</v>
      </c>
      <c s="31" t="s">
        <v>5935</v>
      </c>
      <c s="26" t="s">
        <v>53</v>
      </c>
      <c s="32" t="s">
        <v>8246</v>
      </c>
      <c s="33" t="s">
        <v>892</v>
      </c>
      <c s="34">
        <v>19</v>
      </c>
      <c s="35">
        <v>0</v>
      </c>
      <c s="36">
        <f>ROUND(ROUND(H155,2)*ROUND(G155,3),2)</f>
      </c>
      <c r="O155">
        <f>(I155*21)/100</f>
      </c>
      <c t="s">
        <v>28</v>
      </c>
    </row>
    <row r="156" spans="1:5" ht="12.75">
      <c r="A156" s="37" t="s">
        <v>56</v>
      </c>
      <c r="E156" s="38" t="s">
        <v>8246</v>
      </c>
    </row>
    <row r="157" spans="1:5" ht="12.75">
      <c r="A157" s="39" t="s">
        <v>57</v>
      </c>
      <c r="E157" s="40" t="s">
        <v>53</v>
      </c>
    </row>
    <row r="158" spans="1:5" ht="12.75">
      <c r="A158" t="s">
        <v>58</v>
      </c>
      <c r="E158" s="38" t="s">
        <v>53</v>
      </c>
    </row>
    <row r="159" spans="1:16" ht="12.75">
      <c r="A159" s="26" t="s">
        <v>51</v>
      </c>
      <c s="31" t="s">
        <v>635</v>
      </c>
      <c s="31" t="s">
        <v>5937</v>
      </c>
      <c s="26" t="s">
        <v>53</v>
      </c>
      <c s="32" t="s">
        <v>8247</v>
      </c>
      <c s="33" t="s">
        <v>892</v>
      </c>
      <c s="34">
        <v>10</v>
      </c>
      <c s="35">
        <v>0</v>
      </c>
      <c s="36">
        <f>ROUND(ROUND(H159,2)*ROUND(G159,3),2)</f>
      </c>
      <c r="O159">
        <f>(I159*21)/100</f>
      </c>
      <c t="s">
        <v>28</v>
      </c>
    </row>
    <row r="160" spans="1:5" ht="12.75">
      <c r="A160" s="37" t="s">
        <v>56</v>
      </c>
      <c r="E160" s="38" t="s">
        <v>8247</v>
      </c>
    </row>
    <row r="161" spans="1:5" ht="12.75">
      <c r="A161" s="39" t="s">
        <v>57</v>
      </c>
      <c r="E161" s="40" t="s">
        <v>53</v>
      </c>
    </row>
    <row r="162" spans="1:5" ht="12.75">
      <c r="A162" t="s">
        <v>58</v>
      </c>
      <c r="E162" s="38" t="s">
        <v>53</v>
      </c>
    </row>
    <row r="163" spans="1:16" ht="12.75">
      <c r="A163" s="26" t="s">
        <v>51</v>
      </c>
      <c s="31" t="s">
        <v>767</v>
      </c>
      <c s="31" t="s">
        <v>5999</v>
      </c>
      <c s="26" t="s">
        <v>53</v>
      </c>
      <c s="32" t="s">
        <v>8248</v>
      </c>
      <c s="33" t="s">
        <v>892</v>
      </c>
      <c s="34">
        <v>10</v>
      </c>
      <c s="35">
        <v>0</v>
      </c>
      <c s="36">
        <f>ROUND(ROUND(H163,2)*ROUND(G163,3),2)</f>
      </c>
      <c r="O163">
        <f>(I163*21)/100</f>
      </c>
      <c t="s">
        <v>28</v>
      </c>
    </row>
    <row r="164" spans="1:5" ht="12.75">
      <c r="A164" s="37" t="s">
        <v>56</v>
      </c>
      <c r="E164" s="38" t="s">
        <v>8248</v>
      </c>
    </row>
    <row r="165" spans="1:5" ht="12.75">
      <c r="A165" s="39" t="s">
        <v>57</v>
      </c>
      <c r="E165" s="40" t="s">
        <v>53</v>
      </c>
    </row>
    <row r="166" spans="1:5" ht="12.75">
      <c r="A166" t="s">
        <v>58</v>
      </c>
      <c r="E166" s="38" t="s">
        <v>53</v>
      </c>
    </row>
    <row r="167" spans="1:16" ht="12.75">
      <c r="A167" s="26" t="s">
        <v>51</v>
      </c>
      <c s="31" t="s">
        <v>6675</v>
      </c>
      <c s="31" t="s">
        <v>5943</v>
      </c>
      <c s="26" t="s">
        <v>53</v>
      </c>
      <c s="32" t="s">
        <v>8249</v>
      </c>
      <c s="33" t="s">
        <v>892</v>
      </c>
      <c s="34">
        <v>10</v>
      </c>
      <c s="35">
        <v>0</v>
      </c>
      <c s="36">
        <f>ROUND(ROUND(H167,2)*ROUND(G167,3),2)</f>
      </c>
      <c r="O167">
        <f>(I167*21)/100</f>
      </c>
      <c t="s">
        <v>28</v>
      </c>
    </row>
    <row r="168" spans="1:5" ht="12.75">
      <c r="A168" s="37" t="s">
        <v>56</v>
      </c>
      <c r="E168" s="38" t="s">
        <v>8249</v>
      </c>
    </row>
    <row r="169" spans="1:5" ht="12.75">
      <c r="A169" s="39" t="s">
        <v>57</v>
      </c>
      <c r="E169" s="40" t="s">
        <v>53</v>
      </c>
    </row>
    <row r="170" spans="1:5" ht="12.75">
      <c r="A170" t="s">
        <v>58</v>
      </c>
      <c r="E170" s="38" t="s">
        <v>53</v>
      </c>
    </row>
    <row r="171" spans="1:16" ht="12.75">
      <c r="A171" s="26" t="s">
        <v>51</v>
      </c>
      <c s="31" t="s">
        <v>6745</v>
      </c>
      <c s="31" t="s">
        <v>5947</v>
      </c>
      <c s="26" t="s">
        <v>53</v>
      </c>
      <c s="32" t="s">
        <v>8250</v>
      </c>
      <c s="33" t="s">
        <v>892</v>
      </c>
      <c s="34">
        <v>3</v>
      </c>
      <c s="35">
        <v>0</v>
      </c>
      <c s="36">
        <f>ROUND(ROUND(H171,2)*ROUND(G171,3),2)</f>
      </c>
      <c r="O171">
        <f>(I171*21)/100</f>
      </c>
      <c t="s">
        <v>28</v>
      </c>
    </row>
    <row r="172" spans="1:5" ht="12.75">
      <c r="A172" s="37" t="s">
        <v>56</v>
      </c>
      <c r="E172" s="38" t="s">
        <v>8250</v>
      </c>
    </row>
    <row r="173" spans="1:5" ht="12.75">
      <c r="A173" s="39" t="s">
        <v>57</v>
      </c>
      <c r="E173" s="40" t="s">
        <v>53</v>
      </c>
    </row>
    <row r="174" spans="1:5" ht="12.75">
      <c r="A174" t="s">
        <v>58</v>
      </c>
      <c r="E174" s="38" t="s">
        <v>53</v>
      </c>
    </row>
    <row r="175" spans="1:18" ht="12.75" customHeight="1">
      <c r="A175" s="6" t="s">
        <v>48</v>
      </c>
      <c s="6"/>
      <c s="44" t="s">
        <v>5949</v>
      </c>
      <c s="6"/>
      <c s="29" t="s">
        <v>5973</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5988</v>
      </c>
      <c s="26" t="s">
        <v>53</v>
      </c>
      <c s="32" t="s">
        <v>5989</v>
      </c>
      <c s="33" t="s">
        <v>892</v>
      </c>
      <c s="34">
        <v>2</v>
      </c>
      <c s="35">
        <v>0</v>
      </c>
      <c s="36">
        <f>ROUND(ROUND(H176,2)*ROUND(G176,3),2)</f>
      </c>
      <c r="O176">
        <f>(I176*21)/100</f>
      </c>
      <c t="s">
        <v>28</v>
      </c>
    </row>
    <row r="177" spans="1:5" ht="12.75">
      <c r="A177" s="37" t="s">
        <v>56</v>
      </c>
      <c r="E177" s="38" t="s">
        <v>5989</v>
      </c>
    </row>
    <row r="178" spans="1:5" ht="12.75">
      <c r="A178" s="39" t="s">
        <v>57</v>
      </c>
      <c r="E178" s="40" t="s">
        <v>53</v>
      </c>
    </row>
    <row r="179" spans="1:5" ht="12.75">
      <c r="A179" t="s">
        <v>58</v>
      </c>
      <c r="E179" s="38" t="s">
        <v>53</v>
      </c>
    </row>
    <row r="180" spans="1:16" ht="25.5">
      <c r="A180" s="26" t="s">
        <v>51</v>
      </c>
      <c s="31" t="s">
        <v>214</v>
      </c>
      <c s="31" t="s">
        <v>5974</v>
      </c>
      <c s="26" t="s">
        <v>53</v>
      </c>
      <c s="32" t="s">
        <v>8251</v>
      </c>
      <c s="33" t="s">
        <v>892</v>
      </c>
      <c s="34">
        <v>5</v>
      </c>
      <c s="35">
        <v>0</v>
      </c>
      <c s="36">
        <f>ROUND(ROUND(H180,2)*ROUND(G180,3),2)</f>
      </c>
      <c r="O180">
        <f>(I180*21)/100</f>
      </c>
      <c t="s">
        <v>28</v>
      </c>
    </row>
    <row r="181" spans="1:5" ht="25.5">
      <c r="A181" s="37" t="s">
        <v>56</v>
      </c>
      <c r="E181" s="38" t="s">
        <v>8251</v>
      </c>
    </row>
    <row r="182" spans="1:5" ht="12.75">
      <c r="A182" s="39" t="s">
        <v>57</v>
      </c>
      <c r="E182" s="40" t="s">
        <v>53</v>
      </c>
    </row>
    <row r="183" spans="1:5" ht="12.75">
      <c r="A183" t="s">
        <v>58</v>
      </c>
      <c r="E183" s="38" t="s">
        <v>53</v>
      </c>
    </row>
    <row r="184" spans="1:16" ht="25.5">
      <c r="A184" s="26" t="s">
        <v>51</v>
      </c>
      <c s="31" t="s">
        <v>218</v>
      </c>
      <c s="31" t="s">
        <v>8252</v>
      </c>
      <c s="26" t="s">
        <v>53</v>
      </c>
      <c s="32" t="s">
        <v>8253</v>
      </c>
      <c s="33" t="s">
        <v>892</v>
      </c>
      <c s="34">
        <v>1</v>
      </c>
      <c s="35">
        <v>0</v>
      </c>
      <c s="36">
        <f>ROUND(ROUND(H184,2)*ROUND(G184,3),2)</f>
      </c>
      <c r="O184">
        <f>(I184*21)/100</f>
      </c>
      <c t="s">
        <v>28</v>
      </c>
    </row>
    <row r="185" spans="1:5" ht="25.5">
      <c r="A185" s="37" t="s">
        <v>56</v>
      </c>
      <c r="E185" s="38" t="s">
        <v>8253</v>
      </c>
    </row>
    <row r="186" spans="1:5" ht="12.75">
      <c r="A186" s="39" t="s">
        <v>57</v>
      </c>
      <c r="E186" s="40" t="s">
        <v>53</v>
      </c>
    </row>
    <row r="187" spans="1:5" ht="12.75">
      <c r="A187" t="s">
        <v>58</v>
      </c>
      <c r="E187" s="38" t="s">
        <v>53</v>
      </c>
    </row>
    <row r="188" spans="1:16" ht="25.5">
      <c r="A188" s="26" t="s">
        <v>51</v>
      </c>
      <c s="31" t="s">
        <v>222</v>
      </c>
      <c s="31" t="s">
        <v>8254</v>
      </c>
      <c s="26" t="s">
        <v>53</v>
      </c>
      <c s="32" t="s">
        <v>8255</v>
      </c>
      <c s="33" t="s">
        <v>892</v>
      </c>
      <c s="34">
        <v>15</v>
      </c>
      <c s="35">
        <v>0</v>
      </c>
      <c s="36">
        <f>ROUND(ROUND(H188,2)*ROUND(G188,3),2)</f>
      </c>
      <c r="O188">
        <f>(I188*21)/100</f>
      </c>
      <c t="s">
        <v>28</v>
      </c>
    </row>
    <row r="189" spans="1:5" ht="25.5">
      <c r="A189" s="37" t="s">
        <v>56</v>
      </c>
      <c r="E189" s="38" t="s">
        <v>8255</v>
      </c>
    </row>
    <row r="190" spans="1:5" ht="12.75">
      <c r="A190" s="39" t="s">
        <v>57</v>
      </c>
      <c r="E190" s="40" t="s">
        <v>53</v>
      </c>
    </row>
    <row r="191" spans="1:5" ht="12.75">
      <c r="A191" t="s">
        <v>58</v>
      </c>
      <c r="E191" s="38" t="s">
        <v>53</v>
      </c>
    </row>
    <row r="192" spans="1:16" ht="12.75">
      <c r="A192" s="26" t="s">
        <v>51</v>
      </c>
      <c s="31" t="s">
        <v>314</v>
      </c>
      <c s="31" t="s">
        <v>8256</v>
      </c>
      <c s="26" t="s">
        <v>53</v>
      </c>
      <c s="32" t="s">
        <v>8257</v>
      </c>
      <c s="33" t="s">
        <v>892</v>
      </c>
      <c s="34">
        <v>11</v>
      </c>
      <c s="35">
        <v>0</v>
      </c>
      <c s="36">
        <f>ROUND(ROUND(H192,2)*ROUND(G192,3),2)</f>
      </c>
      <c r="O192">
        <f>(I192*21)/100</f>
      </c>
      <c t="s">
        <v>28</v>
      </c>
    </row>
    <row r="193" spans="1:5" ht="12.75">
      <c r="A193" s="37" t="s">
        <v>56</v>
      </c>
      <c r="E193" s="38" t="s">
        <v>8257</v>
      </c>
    </row>
    <row r="194" spans="1:5" ht="12.75">
      <c r="A194" s="39" t="s">
        <v>57</v>
      </c>
      <c r="E194" s="40" t="s">
        <v>53</v>
      </c>
    </row>
    <row r="195" spans="1:5" ht="12.75">
      <c r="A195" t="s">
        <v>58</v>
      </c>
      <c r="E195" s="38" t="s">
        <v>53</v>
      </c>
    </row>
    <row r="196" spans="1:16" ht="12.75">
      <c r="A196" s="26" t="s">
        <v>51</v>
      </c>
      <c s="31" t="s">
        <v>226</v>
      </c>
      <c s="31" t="s">
        <v>8258</v>
      </c>
      <c s="26" t="s">
        <v>53</v>
      </c>
      <c s="32" t="s">
        <v>8259</v>
      </c>
      <c s="33" t="s">
        <v>892</v>
      </c>
      <c s="34">
        <v>131</v>
      </c>
      <c s="35">
        <v>0</v>
      </c>
      <c s="36">
        <f>ROUND(ROUND(H196,2)*ROUND(G196,3),2)</f>
      </c>
      <c r="O196">
        <f>(I196*21)/100</f>
      </c>
      <c t="s">
        <v>28</v>
      </c>
    </row>
    <row r="197" spans="1:5" ht="12.75">
      <c r="A197" s="37" t="s">
        <v>56</v>
      </c>
      <c r="E197" s="38" t="s">
        <v>8259</v>
      </c>
    </row>
    <row r="198" spans="1:5" ht="12.75">
      <c r="A198" s="39" t="s">
        <v>57</v>
      </c>
      <c r="E198" s="40" t="s">
        <v>53</v>
      </c>
    </row>
    <row r="199" spans="1:5" ht="12.75">
      <c r="A199" t="s">
        <v>58</v>
      </c>
      <c r="E199" s="38" t="s">
        <v>53</v>
      </c>
    </row>
    <row r="200" spans="1:16" ht="25.5">
      <c r="A200" s="26" t="s">
        <v>51</v>
      </c>
      <c s="31" t="s">
        <v>230</v>
      </c>
      <c s="31" t="s">
        <v>8260</v>
      </c>
      <c s="26" t="s">
        <v>53</v>
      </c>
      <c s="32" t="s">
        <v>8261</v>
      </c>
      <c s="33" t="s">
        <v>892</v>
      </c>
      <c s="34">
        <v>10</v>
      </c>
      <c s="35">
        <v>0</v>
      </c>
      <c s="36">
        <f>ROUND(ROUND(H200,2)*ROUND(G200,3),2)</f>
      </c>
      <c r="O200">
        <f>(I200*21)/100</f>
      </c>
      <c t="s">
        <v>28</v>
      </c>
    </row>
    <row r="201" spans="1:5" ht="25.5">
      <c r="A201" s="37" t="s">
        <v>56</v>
      </c>
      <c r="E201" s="38" t="s">
        <v>8261</v>
      </c>
    </row>
    <row r="202" spans="1:5" ht="12.75">
      <c r="A202" s="39" t="s">
        <v>57</v>
      </c>
      <c r="E202" s="40" t="s">
        <v>53</v>
      </c>
    </row>
    <row r="203" spans="1:5" ht="12.75">
      <c r="A203" t="s">
        <v>58</v>
      </c>
      <c r="E203" s="38" t="s">
        <v>53</v>
      </c>
    </row>
    <row r="204" spans="1:16" ht="25.5">
      <c r="A204" s="26" t="s">
        <v>51</v>
      </c>
      <c s="31" t="s">
        <v>234</v>
      </c>
      <c s="31" t="s">
        <v>8260</v>
      </c>
      <c s="26" t="s">
        <v>34</v>
      </c>
      <c s="32" t="s">
        <v>8262</v>
      </c>
      <c s="33" t="s">
        <v>892</v>
      </c>
      <c s="34">
        <v>5</v>
      </c>
      <c s="35">
        <v>0</v>
      </c>
      <c s="36">
        <f>ROUND(ROUND(H204,2)*ROUND(G204,3),2)</f>
      </c>
      <c r="O204">
        <f>(I204*21)/100</f>
      </c>
      <c t="s">
        <v>28</v>
      </c>
    </row>
    <row r="205" spans="1:5" ht="25.5">
      <c r="A205" s="37" t="s">
        <v>56</v>
      </c>
      <c r="E205" s="38" t="s">
        <v>8262</v>
      </c>
    </row>
    <row r="206" spans="1:5" ht="12.75">
      <c r="A206" s="39" t="s">
        <v>57</v>
      </c>
      <c r="E206" s="40" t="s">
        <v>53</v>
      </c>
    </row>
    <row r="207" spans="1:5" ht="12.75">
      <c r="A207" t="s">
        <v>58</v>
      </c>
      <c r="E207" s="38" t="s">
        <v>53</v>
      </c>
    </row>
    <row r="208" spans="1:16" ht="25.5">
      <c r="A208" s="26" t="s">
        <v>51</v>
      </c>
      <c s="31" t="s">
        <v>238</v>
      </c>
      <c s="31" t="s">
        <v>8260</v>
      </c>
      <c s="26" t="s">
        <v>28</v>
      </c>
      <c s="32" t="s">
        <v>8263</v>
      </c>
      <c s="33" t="s">
        <v>892</v>
      </c>
      <c s="34">
        <v>24</v>
      </c>
      <c s="35">
        <v>0</v>
      </c>
      <c s="36">
        <f>ROUND(ROUND(H208,2)*ROUND(G208,3),2)</f>
      </c>
      <c r="O208">
        <f>(I208*21)/100</f>
      </c>
      <c t="s">
        <v>28</v>
      </c>
    </row>
    <row r="209" spans="1:5" ht="25.5">
      <c r="A209" s="37" t="s">
        <v>56</v>
      </c>
      <c r="E209" s="38" t="s">
        <v>8263</v>
      </c>
    </row>
    <row r="210" spans="1:5" ht="12.75">
      <c r="A210" s="39" t="s">
        <v>57</v>
      </c>
      <c r="E210" s="40" t="s">
        <v>53</v>
      </c>
    </row>
    <row r="211" spans="1:5" ht="12.75">
      <c r="A211" t="s">
        <v>58</v>
      </c>
      <c r="E211" s="38" t="s">
        <v>53</v>
      </c>
    </row>
    <row r="212" spans="1:16" ht="25.5">
      <c r="A212" s="26" t="s">
        <v>51</v>
      </c>
      <c s="31" t="s">
        <v>318</v>
      </c>
      <c s="31" t="s">
        <v>8260</v>
      </c>
      <c s="26" t="s">
        <v>26</v>
      </c>
      <c s="32" t="s">
        <v>8264</v>
      </c>
      <c s="33" t="s">
        <v>892</v>
      </c>
      <c s="34">
        <v>6</v>
      </c>
      <c s="35">
        <v>0</v>
      </c>
      <c s="36">
        <f>ROUND(ROUND(H212,2)*ROUND(G212,3),2)</f>
      </c>
      <c r="O212">
        <f>(I212*21)/100</f>
      </c>
      <c t="s">
        <v>28</v>
      </c>
    </row>
    <row r="213" spans="1:5" ht="25.5">
      <c r="A213" s="37" t="s">
        <v>56</v>
      </c>
      <c r="E213" s="38" t="s">
        <v>8264</v>
      </c>
    </row>
    <row r="214" spans="1:5" ht="12.75">
      <c r="A214" s="39" t="s">
        <v>57</v>
      </c>
      <c r="E214" s="40" t="s">
        <v>53</v>
      </c>
    </row>
    <row r="215" spans="1:5" ht="12.75">
      <c r="A215" t="s">
        <v>58</v>
      </c>
      <c r="E215" s="38" t="s">
        <v>53</v>
      </c>
    </row>
    <row r="216" spans="1:16" ht="12.75">
      <c r="A216" s="26" t="s">
        <v>51</v>
      </c>
      <c s="31" t="s">
        <v>242</v>
      </c>
      <c s="31" t="s">
        <v>8265</v>
      </c>
      <c s="26" t="s">
        <v>53</v>
      </c>
      <c s="32" t="s">
        <v>8266</v>
      </c>
      <c s="33" t="s">
        <v>892</v>
      </c>
      <c s="34">
        <v>5</v>
      </c>
      <c s="35">
        <v>0</v>
      </c>
      <c s="36">
        <f>ROUND(ROUND(H216,2)*ROUND(G216,3),2)</f>
      </c>
      <c r="O216">
        <f>(I216*21)/100</f>
      </c>
      <c t="s">
        <v>28</v>
      </c>
    </row>
    <row r="217" spans="1:5" ht="12.75">
      <c r="A217" s="37" t="s">
        <v>56</v>
      </c>
      <c r="E217" s="38" t="s">
        <v>8266</v>
      </c>
    </row>
    <row r="218" spans="1:5" ht="12.75">
      <c r="A218" s="39" t="s">
        <v>57</v>
      </c>
      <c r="E218" s="40" t="s">
        <v>53</v>
      </c>
    </row>
    <row r="219" spans="1:5" ht="12.75">
      <c r="A219" t="s">
        <v>58</v>
      </c>
      <c r="E219" s="38" t="s">
        <v>53</v>
      </c>
    </row>
    <row r="220" spans="1:16" ht="25.5">
      <c r="A220" s="26" t="s">
        <v>51</v>
      </c>
      <c s="31" t="s">
        <v>246</v>
      </c>
      <c s="31" t="s">
        <v>8267</v>
      </c>
      <c s="26" t="s">
        <v>53</v>
      </c>
      <c s="32" t="s">
        <v>8268</v>
      </c>
      <c s="33" t="s">
        <v>892</v>
      </c>
      <c s="34">
        <v>5</v>
      </c>
      <c s="35">
        <v>0</v>
      </c>
      <c s="36">
        <f>ROUND(ROUND(H220,2)*ROUND(G220,3),2)</f>
      </c>
      <c r="O220">
        <f>(I220*21)/100</f>
      </c>
      <c t="s">
        <v>28</v>
      </c>
    </row>
    <row r="221" spans="1:5" ht="25.5">
      <c r="A221" s="37" t="s">
        <v>56</v>
      </c>
      <c r="E221" s="38" t="s">
        <v>8268</v>
      </c>
    </row>
    <row r="222" spans="1:5" ht="12.75">
      <c r="A222" s="39" t="s">
        <v>57</v>
      </c>
      <c r="E222" s="40" t="s">
        <v>53</v>
      </c>
    </row>
    <row r="223" spans="1:5" ht="12.75">
      <c r="A223" t="s">
        <v>58</v>
      </c>
      <c r="E223" s="38" t="s">
        <v>53</v>
      </c>
    </row>
    <row r="224" spans="1:16" ht="25.5">
      <c r="A224" s="26" t="s">
        <v>51</v>
      </c>
      <c s="31" t="s">
        <v>250</v>
      </c>
      <c s="31" t="s">
        <v>8267</v>
      </c>
      <c s="26" t="s">
        <v>34</v>
      </c>
      <c s="32" t="s">
        <v>8269</v>
      </c>
      <c s="33" t="s">
        <v>892</v>
      </c>
      <c s="34">
        <v>6</v>
      </c>
      <c s="35">
        <v>0</v>
      </c>
      <c s="36">
        <f>ROUND(ROUND(H224,2)*ROUND(G224,3),2)</f>
      </c>
      <c r="O224">
        <f>(I224*21)/100</f>
      </c>
      <c t="s">
        <v>28</v>
      </c>
    </row>
    <row r="225" spans="1:5" ht="25.5">
      <c r="A225" s="37" t="s">
        <v>56</v>
      </c>
      <c r="E225" s="38" t="s">
        <v>8269</v>
      </c>
    </row>
    <row r="226" spans="1:5" ht="12.75">
      <c r="A226" s="39" t="s">
        <v>57</v>
      </c>
      <c r="E226" s="40" t="s">
        <v>53</v>
      </c>
    </row>
    <row r="227" spans="1:5" ht="12.75">
      <c r="A227" t="s">
        <v>58</v>
      </c>
      <c r="E227" s="38" t="s">
        <v>53</v>
      </c>
    </row>
    <row r="228" spans="1:16" ht="12.75">
      <c r="A228" s="26" t="s">
        <v>51</v>
      </c>
      <c s="31" t="s">
        <v>254</v>
      </c>
      <c s="31" t="s">
        <v>5976</v>
      </c>
      <c s="26" t="s">
        <v>53</v>
      </c>
      <c s="32" t="s">
        <v>5977</v>
      </c>
      <c s="33" t="s">
        <v>892</v>
      </c>
      <c s="34">
        <v>3</v>
      </c>
      <c s="35">
        <v>0</v>
      </c>
      <c s="36">
        <f>ROUND(ROUND(H228,2)*ROUND(G228,3),2)</f>
      </c>
      <c r="O228">
        <f>(I228*21)/100</f>
      </c>
      <c t="s">
        <v>28</v>
      </c>
    </row>
    <row r="229" spans="1:5" ht="12.75">
      <c r="A229" s="37" t="s">
        <v>56</v>
      </c>
      <c r="E229" s="38" t="s">
        <v>5977</v>
      </c>
    </row>
    <row r="230" spans="1:5" ht="12.75">
      <c r="A230" s="39" t="s">
        <v>57</v>
      </c>
      <c r="E230" s="40" t="s">
        <v>53</v>
      </c>
    </row>
    <row r="231" spans="1:5" ht="12.75">
      <c r="A231" t="s">
        <v>58</v>
      </c>
      <c r="E231" s="38" t="s">
        <v>53</v>
      </c>
    </row>
    <row r="232" spans="1:16" ht="12.75">
      <c r="A232" s="26" t="s">
        <v>51</v>
      </c>
      <c s="31" t="s">
        <v>322</v>
      </c>
      <c s="31" t="s">
        <v>8270</v>
      </c>
      <c s="26" t="s">
        <v>53</v>
      </c>
      <c s="32" t="s">
        <v>8271</v>
      </c>
      <c s="33" t="s">
        <v>892</v>
      </c>
      <c s="34">
        <v>1</v>
      </c>
      <c s="35">
        <v>0</v>
      </c>
      <c s="36">
        <f>ROUND(ROUND(H232,2)*ROUND(G232,3),2)</f>
      </c>
      <c r="O232">
        <f>(I232*21)/100</f>
      </c>
      <c t="s">
        <v>28</v>
      </c>
    </row>
    <row r="233" spans="1:5" ht="12.75">
      <c r="A233" s="37" t="s">
        <v>56</v>
      </c>
      <c r="E233" s="38" t="s">
        <v>8271</v>
      </c>
    </row>
    <row r="234" spans="1:5" ht="12.75">
      <c r="A234" s="39" t="s">
        <v>57</v>
      </c>
      <c r="E234" s="40" t="s">
        <v>53</v>
      </c>
    </row>
    <row r="235" spans="1:5" ht="12.75">
      <c r="A235" t="s">
        <v>58</v>
      </c>
      <c r="E235" s="38" t="s">
        <v>53</v>
      </c>
    </row>
    <row r="236" spans="1:16" ht="25.5">
      <c r="A236" s="26" t="s">
        <v>51</v>
      </c>
      <c s="31" t="s">
        <v>703</v>
      </c>
      <c s="31" t="s">
        <v>7445</v>
      </c>
      <c s="26" t="s">
        <v>53</v>
      </c>
      <c s="32" t="s">
        <v>8272</v>
      </c>
      <c s="33" t="s">
        <v>892</v>
      </c>
      <c s="34">
        <v>11</v>
      </c>
      <c s="35">
        <v>0</v>
      </c>
      <c s="36">
        <f>ROUND(ROUND(H236,2)*ROUND(G236,3),2)</f>
      </c>
      <c r="O236">
        <f>(I236*21)/100</f>
      </c>
      <c t="s">
        <v>28</v>
      </c>
    </row>
    <row r="237" spans="1:5" ht="25.5">
      <c r="A237" s="37" t="s">
        <v>56</v>
      </c>
      <c r="E237" s="38" t="s">
        <v>8272</v>
      </c>
    </row>
    <row r="238" spans="1:5" ht="12.75">
      <c r="A238" s="39" t="s">
        <v>57</v>
      </c>
      <c r="E238" s="40" t="s">
        <v>53</v>
      </c>
    </row>
    <row r="239" spans="1:5" ht="12.75">
      <c r="A239" t="s">
        <v>58</v>
      </c>
      <c r="E239" s="38" t="s">
        <v>53</v>
      </c>
    </row>
    <row r="240" spans="1:16" ht="25.5">
      <c r="A240" s="26" t="s">
        <v>51</v>
      </c>
      <c s="31" t="s">
        <v>570</v>
      </c>
      <c s="31" t="s">
        <v>7449</v>
      </c>
      <c s="26" t="s">
        <v>53</v>
      </c>
      <c s="32" t="s">
        <v>8273</v>
      </c>
      <c s="33" t="s">
        <v>892</v>
      </c>
      <c s="34">
        <v>5</v>
      </c>
      <c s="35">
        <v>0</v>
      </c>
      <c s="36">
        <f>ROUND(ROUND(H240,2)*ROUND(G240,3),2)</f>
      </c>
      <c r="O240">
        <f>(I240*21)/100</f>
      </c>
      <c t="s">
        <v>28</v>
      </c>
    </row>
    <row r="241" spans="1:5" ht="25.5">
      <c r="A241" s="37" t="s">
        <v>56</v>
      </c>
      <c r="E241" s="38" t="s">
        <v>8273</v>
      </c>
    </row>
    <row r="242" spans="1:5" ht="12.75">
      <c r="A242" s="39" t="s">
        <v>57</v>
      </c>
      <c r="E242" s="40" t="s">
        <v>53</v>
      </c>
    </row>
    <row r="243" spans="1:5" ht="12.75">
      <c r="A243" t="s">
        <v>58</v>
      </c>
      <c r="E243" s="38" t="s">
        <v>53</v>
      </c>
    </row>
    <row r="244" spans="1:16" ht="25.5">
      <c r="A244" s="26" t="s">
        <v>51</v>
      </c>
      <c s="31" t="s">
        <v>707</v>
      </c>
      <c s="31" t="s">
        <v>7450</v>
      </c>
      <c s="26" t="s">
        <v>53</v>
      </c>
      <c s="32" t="s">
        <v>8274</v>
      </c>
      <c s="33" t="s">
        <v>892</v>
      </c>
      <c s="34">
        <v>15</v>
      </c>
      <c s="35">
        <v>0</v>
      </c>
      <c s="36">
        <f>ROUND(ROUND(H244,2)*ROUND(G244,3),2)</f>
      </c>
      <c r="O244">
        <f>(I244*21)/100</f>
      </c>
      <c t="s">
        <v>28</v>
      </c>
    </row>
    <row r="245" spans="1:5" ht="25.5">
      <c r="A245" s="37" t="s">
        <v>56</v>
      </c>
      <c r="E245" s="38" t="s">
        <v>8274</v>
      </c>
    </row>
    <row r="246" spans="1:5" ht="12.75">
      <c r="A246" s="39" t="s">
        <v>57</v>
      </c>
      <c r="E246" s="40" t="s">
        <v>53</v>
      </c>
    </row>
    <row r="247" spans="1:5" ht="12.75">
      <c r="A247" t="s">
        <v>58</v>
      </c>
      <c r="E247" s="38" t="s">
        <v>53</v>
      </c>
    </row>
    <row r="248" spans="1:16" ht="12.75">
      <c r="A248" s="26" t="s">
        <v>51</v>
      </c>
      <c s="31" t="s">
        <v>711</v>
      </c>
      <c s="31" t="s">
        <v>7457</v>
      </c>
      <c s="26" t="s">
        <v>53</v>
      </c>
      <c s="32" t="s">
        <v>8275</v>
      </c>
      <c s="33" t="s">
        <v>892</v>
      </c>
      <c s="34">
        <v>14</v>
      </c>
      <c s="35">
        <v>0</v>
      </c>
      <c s="36">
        <f>ROUND(ROUND(H248,2)*ROUND(G248,3),2)</f>
      </c>
      <c r="O248">
        <f>(I248*21)/100</f>
      </c>
      <c t="s">
        <v>28</v>
      </c>
    </row>
    <row r="249" spans="1:5" ht="12.75">
      <c r="A249" s="37" t="s">
        <v>56</v>
      </c>
      <c r="E249" s="38" t="s">
        <v>8275</v>
      </c>
    </row>
    <row r="250" spans="1:5" ht="12.75">
      <c r="A250" s="39" t="s">
        <v>57</v>
      </c>
      <c r="E250" s="40" t="s">
        <v>53</v>
      </c>
    </row>
    <row r="251" spans="1:5" ht="12.75">
      <c r="A251" t="s">
        <v>58</v>
      </c>
      <c r="E251" s="38" t="s">
        <v>53</v>
      </c>
    </row>
    <row r="252" spans="1:16" ht="12.75">
      <c r="A252" s="26" t="s">
        <v>51</v>
      </c>
      <c s="31" t="s">
        <v>713</v>
      </c>
      <c s="31" t="s">
        <v>7461</v>
      </c>
      <c s="26" t="s">
        <v>53</v>
      </c>
      <c s="32" t="s">
        <v>8276</v>
      </c>
      <c s="33" t="s">
        <v>892</v>
      </c>
      <c s="34">
        <v>14</v>
      </c>
      <c s="35">
        <v>0</v>
      </c>
      <c s="36">
        <f>ROUND(ROUND(H252,2)*ROUND(G252,3),2)</f>
      </c>
      <c r="O252">
        <f>(I252*21)/100</f>
      </c>
      <c t="s">
        <v>28</v>
      </c>
    </row>
    <row r="253" spans="1:5" ht="12.75">
      <c r="A253" s="37" t="s">
        <v>56</v>
      </c>
      <c r="E253" s="38" t="s">
        <v>8276</v>
      </c>
    </row>
    <row r="254" spans="1:5" ht="12.75">
      <c r="A254" s="39" t="s">
        <v>57</v>
      </c>
      <c r="E254" s="40" t="s">
        <v>53</v>
      </c>
    </row>
    <row r="255" spans="1:5" ht="12.75">
      <c r="A255" t="s">
        <v>58</v>
      </c>
      <c r="E255" s="38" t="s">
        <v>53</v>
      </c>
    </row>
    <row r="256" spans="1:16" ht="12.75">
      <c r="A256" s="26" t="s">
        <v>51</v>
      </c>
      <c s="31" t="s">
        <v>715</v>
      </c>
      <c s="31" t="s">
        <v>7463</v>
      </c>
      <c s="26" t="s">
        <v>53</v>
      </c>
      <c s="32" t="s">
        <v>8277</v>
      </c>
      <c s="33" t="s">
        <v>892</v>
      </c>
      <c s="34">
        <v>4</v>
      </c>
      <c s="35">
        <v>0</v>
      </c>
      <c s="36">
        <f>ROUND(ROUND(H256,2)*ROUND(G256,3),2)</f>
      </c>
      <c r="O256">
        <f>(I256*21)/100</f>
      </c>
      <c t="s">
        <v>28</v>
      </c>
    </row>
    <row r="257" spans="1:5" ht="12.75">
      <c r="A257" s="37" t="s">
        <v>56</v>
      </c>
      <c r="E257" s="38" t="s">
        <v>8277</v>
      </c>
    </row>
    <row r="258" spans="1:5" ht="12.75">
      <c r="A258" s="39" t="s">
        <v>57</v>
      </c>
      <c r="E258" s="40" t="s">
        <v>53</v>
      </c>
    </row>
    <row r="259" spans="1:5" ht="12.75">
      <c r="A259" t="s">
        <v>58</v>
      </c>
      <c r="E259" s="38" t="s">
        <v>53</v>
      </c>
    </row>
    <row r="260" spans="1:16" ht="12.75">
      <c r="A260" s="26" t="s">
        <v>51</v>
      </c>
      <c s="31" t="s">
        <v>719</v>
      </c>
      <c s="31" t="s">
        <v>7467</v>
      </c>
      <c s="26" t="s">
        <v>53</v>
      </c>
      <c s="32" t="s">
        <v>8278</v>
      </c>
      <c s="33" t="s">
        <v>892</v>
      </c>
      <c s="34">
        <v>4</v>
      </c>
      <c s="35">
        <v>0</v>
      </c>
      <c s="36">
        <f>ROUND(ROUND(H260,2)*ROUND(G260,3),2)</f>
      </c>
      <c r="O260">
        <f>(I260*21)/100</f>
      </c>
      <c t="s">
        <v>28</v>
      </c>
    </row>
    <row r="261" spans="1:5" ht="12.75">
      <c r="A261" s="37" t="s">
        <v>56</v>
      </c>
      <c r="E261" s="38" t="s">
        <v>8278</v>
      </c>
    </row>
    <row r="262" spans="1:5" ht="12.75">
      <c r="A262" s="39" t="s">
        <v>57</v>
      </c>
      <c r="E262" s="40" t="s">
        <v>53</v>
      </c>
    </row>
    <row r="263" spans="1:5" ht="12.75">
      <c r="A263" t="s">
        <v>58</v>
      </c>
      <c r="E263" s="38" t="s">
        <v>53</v>
      </c>
    </row>
    <row r="264" spans="1:16" ht="25.5">
      <c r="A264" s="26" t="s">
        <v>51</v>
      </c>
      <c s="31" t="s">
        <v>721</v>
      </c>
      <c s="31" t="s">
        <v>7469</v>
      </c>
      <c s="26" t="s">
        <v>53</v>
      </c>
      <c s="32" t="s">
        <v>8279</v>
      </c>
      <c s="33" t="s">
        <v>892</v>
      </c>
      <c s="34">
        <v>21</v>
      </c>
      <c s="35">
        <v>0</v>
      </c>
      <c s="36">
        <f>ROUND(ROUND(H264,2)*ROUND(G264,3),2)</f>
      </c>
      <c r="O264">
        <f>(I264*21)/100</f>
      </c>
      <c t="s">
        <v>28</v>
      </c>
    </row>
    <row r="265" spans="1:5" ht="25.5">
      <c r="A265" s="37" t="s">
        <v>56</v>
      </c>
      <c r="E265" s="38" t="s">
        <v>8279</v>
      </c>
    </row>
    <row r="266" spans="1:5" ht="12.75">
      <c r="A266" s="39" t="s">
        <v>57</v>
      </c>
      <c r="E266" s="40" t="s">
        <v>53</v>
      </c>
    </row>
    <row r="267" spans="1:5" ht="12.75">
      <c r="A267" t="s">
        <v>58</v>
      </c>
      <c r="E267" s="38" t="s">
        <v>53</v>
      </c>
    </row>
    <row r="268" spans="1:16" ht="25.5">
      <c r="A268" s="26" t="s">
        <v>51</v>
      </c>
      <c s="31" t="s">
        <v>573</v>
      </c>
      <c s="31" t="s">
        <v>7471</v>
      </c>
      <c s="26" t="s">
        <v>53</v>
      </c>
      <c s="32" t="s">
        <v>8280</v>
      </c>
      <c s="33" t="s">
        <v>892</v>
      </c>
      <c s="34">
        <v>21</v>
      </c>
      <c s="35">
        <v>0</v>
      </c>
      <c s="36">
        <f>ROUND(ROUND(H268,2)*ROUND(G268,3),2)</f>
      </c>
      <c r="O268">
        <f>(I268*21)/100</f>
      </c>
      <c t="s">
        <v>28</v>
      </c>
    </row>
    <row r="269" spans="1:5" ht="25.5">
      <c r="A269" s="37" t="s">
        <v>56</v>
      </c>
      <c r="E269" s="38" t="s">
        <v>8280</v>
      </c>
    </row>
    <row r="270" spans="1:5" ht="12.75">
      <c r="A270" s="39" t="s">
        <v>57</v>
      </c>
      <c r="E270" s="40" t="s">
        <v>53</v>
      </c>
    </row>
    <row r="271" spans="1:5" ht="12.75">
      <c r="A271" t="s">
        <v>58</v>
      </c>
      <c r="E271" s="38" t="s">
        <v>53</v>
      </c>
    </row>
    <row r="272" spans="1:16" ht="12.75">
      <c r="A272" s="26" t="s">
        <v>51</v>
      </c>
      <c s="31" t="s">
        <v>575</v>
      </c>
      <c s="31" t="s">
        <v>7473</v>
      </c>
      <c s="26" t="s">
        <v>53</v>
      </c>
      <c s="32" t="s">
        <v>8281</v>
      </c>
      <c s="33" t="s">
        <v>892</v>
      </c>
      <c s="34">
        <v>2</v>
      </c>
      <c s="35">
        <v>0</v>
      </c>
      <c s="36">
        <f>ROUND(ROUND(H272,2)*ROUND(G272,3),2)</f>
      </c>
      <c r="O272">
        <f>(I272*21)/100</f>
      </c>
      <c t="s">
        <v>28</v>
      </c>
    </row>
    <row r="273" spans="1:5" ht="12.75">
      <c r="A273" s="37" t="s">
        <v>56</v>
      </c>
      <c r="E273" s="38" t="s">
        <v>8281</v>
      </c>
    </row>
    <row r="274" spans="1:5" ht="12.75">
      <c r="A274" s="39" t="s">
        <v>57</v>
      </c>
      <c r="E274" s="40" t="s">
        <v>53</v>
      </c>
    </row>
    <row r="275" spans="1:5" ht="12.75">
      <c r="A275" t="s">
        <v>58</v>
      </c>
      <c r="E275" s="38" t="s">
        <v>53</v>
      </c>
    </row>
    <row r="276" spans="1:16" ht="25.5">
      <c r="A276" s="26" t="s">
        <v>51</v>
      </c>
      <c s="31" t="s">
        <v>725</v>
      </c>
      <c s="31" t="s">
        <v>7475</v>
      </c>
      <c s="26" t="s">
        <v>53</v>
      </c>
      <c s="32" t="s">
        <v>8280</v>
      </c>
      <c s="33" t="s">
        <v>892</v>
      </c>
      <c s="34">
        <v>2</v>
      </c>
      <c s="35">
        <v>0</v>
      </c>
      <c s="36">
        <f>ROUND(ROUND(H276,2)*ROUND(G276,3),2)</f>
      </c>
      <c r="O276">
        <f>(I276*21)/100</f>
      </c>
      <c t="s">
        <v>28</v>
      </c>
    </row>
    <row r="277" spans="1:5" ht="25.5">
      <c r="A277" s="37" t="s">
        <v>56</v>
      </c>
      <c r="E277" s="38" t="s">
        <v>8280</v>
      </c>
    </row>
    <row r="278" spans="1:5" ht="12.75">
      <c r="A278" s="39" t="s">
        <v>57</v>
      </c>
      <c r="E278" s="40" t="s">
        <v>53</v>
      </c>
    </row>
    <row r="279" spans="1:5" ht="12.75">
      <c r="A279" t="s">
        <v>58</v>
      </c>
      <c r="E279" s="38" t="s">
        <v>53</v>
      </c>
    </row>
    <row r="280" spans="1:16" ht="12.75">
      <c r="A280" s="26" t="s">
        <v>51</v>
      </c>
      <c s="31" t="s">
        <v>581</v>
      </c>
      <c s="31" t="s">
        <v>7477</v>
      </c>
      <c s="26" t="s">
        <v>53</v>
      </c>
      <c s="32" t="s">
        <v>8282</v>
      </c>
      <c s="33" t="s">
        <v>892</v>
      </c>
      <c s="34">
        <v>131</v>
      </c>
      <c s="35">
        <v>0</v>
      </c>
      <c s="36">
        <f>ROUND(ROUND(H280,2)*ROUND(G280,3),2)</f>
      </c>
      <c r="O280">
        <f>(I280*21)/100</f>
      </c>
      <c t="s">
        <v>28</v>
      </c>
    </row>
    <row r="281" spans="1:5" ht="12.75">
      <c r="A281" s="37" t="s">
        <v>56</v>
      </c>
      <c r="E281" s="38" t="s">
        <v>8282</v>
      </c>
    </row>
    <row r="282" spans="1:5" ht="12.75">
      <c r="A282" s="39" t="s">
        <v>57</v>
      </c>
      <c r="E282" s="40" t="s">
        <v>53</v>
      </c>
    </row>
    <row r="283" spans="1:5" ht="12.75">
      <c r="A283" t="s">
        <v>58</v>
      </c>
      <c r="E283" s="38" t="s">
        <v>53</v>
      </c>
    </row>
    <row r="284" spans="1:16" ht="12.75">
      <c r="A284" s="26" t="s">
        <v>51</v>
      </c>
      <c s="31" t="s">
        <v>585</v>
      </c>
      <c s="31" t="s">
        <v>7479</v>
      </c>
      <c s="26" t="s">
        <v>53</v>
      </c>
      <c s="32" t="s">
        <v>5979</v>
      </c>
      <c s="33" t="s">
        <v>892</v>
      </c>
      <c s="34">
        <v>3</v>
      </c>
      <c s="35">
        <v>0</v>
      </c>
      <c s="36">
        <f>ROUND(ROUND(H284,2)*ROUND(G284,3),2)</f>
      </c>
      <c r="O284">
        <f>(I284*21)/100</f>
      </c>
      <c t="s">
        <v>28</v>
      </c>
    </row>
    <row r="285" spans="1:5" ht="12.75">
      <c r="A285" s="37" t="s">
        <v>56</v>
      </c>
      <c r="E285" s="38" t="s">
        <v>5979</v>
      </c>
    </row>
    <row r="286" spans="1:5" ht="12.75">
      <c r="A286" s="39" t="s">
        <v>57</v>
      </c>
      <c r="E286" s="40" t="s">
        <v>53</v>
      </c>
    </row>
    <row r="287" spans="1:5" ht="12.75">
      <c r="A287" t="s">
        <v>58</v>
      </c>
      <c r="E287" s="38" t="s">
        <v>53</v>
      </c>
    </row>
    <row r="288" spans="1:16" ht="12.75">
      <c r="A288" s="26" t="s">
        <v>51</v>
      </c>
      <c s="31" t="s">
        <v>587</v>
      </c>
      <c s="31" t="s">
        <v>7481</v>
      </c>
      <c s="26" t="s">
        <v>53</v>
      </c>
      <c s="32" t="s">
        <v>8283</v>
      </c>
      <c s="33" t="s">
        <v>892</v>
      </c>
      <c s="34">
        <v>5</v>
      </c>
      <c s="35">
        <v>0</v>
      </c>
      <c s="36">
        <f>ROUND(ROUND(H288,2)*ROUND(G288,3),2)</f>
      </c>
      <c r="O288">
        <f>(I288*21)/100</f>
      </c>
      <c t="s">
        <v>28</v>
      </c>
    </row>
    <row r="289" spans="1:5" ht="12.75">
      <c r="A289" s="37" t="s">
        <v>56</v>
      </c>
      <c r="E289" s="38" t="s">
        <v>8283</v>
      </c>
    </row>
    <row r="290" spans="1:5" ht="12.75">
      <c r="A290" s="39" t="s">
        <v>57</v>
      </c>
      <c r="E290" s="40" t="s">
        <v>53</v>
      </c>
    </row>
    <row r="291" spans="1:5" ht="12.75">
      <c r="A291" t="s">
        <v>58</v>
      </c>
      <c r="E291" s="38" t="s">
        <v>53</v>
      </c>
    </row>
    <row r="292" spans="1:16" ht="25.5">
      <c r="A292" s="26" t="s">
        <v>51</v>
      </c>
      <c s="31" t="s">
        <v>589</v>
      </c>
      <c s="31" t="s">
        <v>7483</v>
      </c>
      <c s="26" t="s">
        <v>53</v>
      </c>
      <c s="32" t="s">
        <v>8284</v>
      </c>
      <c s="33" t="s">
        <v>892</v>
      </c>
      <c s="34">
        <v>10</v>
      </c>
      <c s="35">
        <v>0</v>
      </c>
      <c s="36">
        <f>ROUND(ROUND(H292,2)*ROUND(G292,3),2)</f>
      </c>
      <c r="O292">
        <f>(I292*21)/100</f>
      </c>
      <c t="s">
        <v>28</v>
      </c>
    </row>
    <row r="293" spans="1:5" ht="25.5">
      <c r="A293" s="37" t="s">
        <v>56</v>
      </c>
      <c r="E293" s="38" t="s">
        <v>8284</v>
      </c>
    </row>
    <row r="294" spans="1:5" ht="12.75">
      <c r="A294" s="39" t="s">
        <v>57</v>
      </c>
      <c r="E294" s="40" t="s">
        <v>53</v>
      </c>
    </row>
    <row r="295" spans="1:5" ht="12.75">
      <c r="A295" t="s">
        <v>58</v>
      </c>
      <c r="E295" s="38" t="s">
        <v>53</v>
      </c>
    </row>
    <row r="296" spans="1:16" ht="25.5">
      <c r="A296" s="26" t="s">
        <v>51</v>
      </c>
      <c s="31" t="s">
        <v>593</v>
      </c>
      <c s="31" t="s">
        <v>7485</v>
      </c>
      <c s="26" t="s">
        <v>53</v>
      </c>
      <c s="32" t="s">
        <v>8285</v>
      </c>
      <c s="33" t="s">
        <v>892</v>
      </c>
      <c s="34">
        <v>5</v>
      </c>
      <c s="35">
        <v>0</v>
      </c>
      <c s="36">
        <f>ROUND(ROUND(H296,2)*ROUND(G296,3),2)</f>
      </c>
      <c r="O296">
        <f>(I296*21)/100</f>
      </c>
      <c t="s">
        <v>28</v>
      </c>
    </row>
    <row r="297" spans="1:5" ht="25.5">
      <c r="A297" s="37" t="s">
        <v>56</v>
      </c>
      <c r="E297" s="38" t="s">
        <v>8285</v>
      </c>
    </row>
    <row r="298" spans="1:5" ht="12.75">
      <c r="A298" s="39" t="s">
        <v>57</v>
      </c>
      <c r="E298" s="40" t="s">
        <v>53</v>
      </c>
    </row>
    <row r="299" spans="1:5" ht="12.75">
      <c r="A299" t="s">
        <v>58</v>
      </c>
      <c r="E299" s="38" t="s">
        <v>53</v>
      </c>
    </row>
    <row r="300" spans="1:16" ht="25.5">
      <c r="A300" s="26" t="s">
        <v>51</v>
      </c>
      <c s="31" t="s">
        <v>729</v>
      </c>
      <c s="31" t="s">
        <v>7487</v>
      </c>
      <c s="26" t="s">
        <v>53</v>
      </c>
      <c s="32" t="s">
        <v>8286</v>
      </c>
      <c s="33" t="s">
        <v>892</v>
      </c>
      <c s="34">
        <v>5</v>
      </c>
      <c s="35">
        <v>0</v>
      </c>
      <c s="36">
        <f>ROUND(ROUND(H300,2)*ROUND(G300,3),2)</f>
      </c>
      <c r="O300">
        <f>(I300*21)/100</f>
      </c>
      <c t="s">
        <v>28</v>
      </c>
    </row>
    <row r="301" spans="1:5" ht="25.5">
      <c r="A301" s="37" t="s">
        <v>56</v>
      </c>
      <c r="E301" s="38" t="s">
        <v>8286</v>
      </c>
    </row>
    <row r="302" spans="1:5" ht="12.75">
      <c r="A302" s="39" t="s">
        <v>57</v>
      </c>
      <c r="E302" s="40" t="s">
        <v>53</v>
      </c>
    </row>
    <row r="303" spans="1:5" ht="12.75">
      <c r="A303" t="s">
        <v>58</v>
      </c>
      <c r="E303" s="38" t="s">
        <v>53</v>
      </c>
    </row>
    <row r="304" spans="1:16" ht="25.5">
      <c r="A304" s="26" t="s">
        <v>51</v>
      </c>
      <c s="31" t="s">
        <v>597</v>
      </c>
      <c s="31" t="s">
        <v>7489</v>
      </c>
      <c s="26" t="s">
        <v>53</v>
      </c>
      <c s="32" t="s">
        <v>8287</v>
      </c>
      <c s="33" t="s">
        <v>892</v>
      </c>
      <c s="34">
        <v>24</v>
      </c>
      <c s="35">
        <v>0</v>
      </c>
      <c s="36">
        <f>ROUND(ROUND(H304,2)*ROUND(G304,3),2)</f>
      </c>
      <c r="O304">
        <f>(I304*21)/100</f>
      </c>
      <c t="s">
        <v>28</v>
      </c>
    </row>
    <row r="305" spans="1:5" ht="25.5">
      <c r="A305" s="37" t="s">
        <v>56</v>
      </c>
      <c r="E305" s="38" t="s">
        <v>8287</v>
      </c>
    </row>
    <row r="306" spans="1:5" ht="12.75">
      <c r="A306" s="39" t="s">
        <v>57</v>
      </c>
      <c r="E306" s="40" t="s">
        <v>53</v>
      </c>
    </row>
    <row r="307" spans="1:5" ht="12.75">
      <c r="A307" t="s">
        <v>58</v>
      </c>
      <c r="E307" s="38" t="s">
        <v>53</v>
      </c>
    </row>
    <row r="308" spans="1:16" ht="25.5">
      <c r="A308" s="26" t="s">
        <v>51</v>
      </c>
      <c s="31" t="s">
        <v>599</v>
      </c>
      <c s="31" t="s">
        <v>7491</v>
      </c>
      <c s="26" t="s">
        <v>53</v>
      </c>
      <c s="32" t="s">
        <v>8288</v>
      </c>
      <c s="33" t="s">
        <v>892</v>
      </c>
      <c s="34">
        <v>6</v>
      </c>
      <c s="35">
        <v>0</v>
      </c>
      <c s="36">
        <f>ROUND(ROUND(H308,2)*ROUND(G308,3),2)</f>
      </c>
      <c r="O308">
        <f>(I308*21)/100</f>
      </c>
      <c t="s">
        <v>28</v>
      </c>
    </row>
    <row r="309" spans="1:5" ht="25.5">
      <c r="A309" s="37" t="s">
        <v>56</v>
      </c>
      <c r="E309" s="38" t="s">
        <v>8288</v>
      </c>
    </row>
    <row r="310" spans="1:5" ht="12.75">
      <c r="A310" s="39" t="s">
        <v>57</v>
      </c>
      <c r="E310" s="40" t="s">
        <v>53</v>
      </c>
    </row>
    <row r="311" spans="1:5" ht="12.75">
      <c r="A311" t="s">
        <v>58</v>
      </c>
      <c r="E311" s="38" t="s">
        <v>53</v>
      </c>
    </row>
    <row r="312" spans="1:16" ht="25.5">
      <c r="A312" s="26" t="s">
        <v>51</v>
      </c>
      <c s="31" t="s">
        <v>601</v>
      </c>
      <c s="31" t="s">
        <v>7493</v>
      </c>
      <c s="26" t="s">
        <v>53</v>
      </c>
      <c s="32" t="s">
        <v>8289</v>
      </c>
      <c s="33" t="s">
        <v>892</v>
      </c>
      <c s="34">
        <v>6</v>
      </c>
      <c s="35">
        <v>0</v>
      </c>
      <c s="36">
        <f>ROUND(ROUND(H312,2)*ROUND(G312,3),2)</f>
      </c>
      <c r="O312">
        <f>(I312*21)/100</f>
      </c>
      <c t="s">
        <v>28</v>
      </c>
    </row>
    <row r="313" spans="1:5" ht="25.5">
      <c r="A313" s="37" t="s">
        <v>56</v>
      </c>
      <c r="E313" s="38" t="s">
        <v>8289</v>
      </c>
    </row>
    <row r="314" spans="1:5" ht="12.75">
      <c r="A314" s="39" t="s">
        <v>57</v>
      </c>
      <c r="E314" s="40" t="s">
        <v>53</v>
      </c>
    </row>
    <row r="315" spans="1:5" ht="12.75">
      <c r="A315" t="s">
        <v>58</v>
      </c>
      <c r="E315" s="38" t="s">
        <v>53</v>
      </c>
    </row>
    <row r="316" spans="1:16" ht="12.75">
      <c r="A316" s="26" t="s">
        <v>51</v>
      </c>
      <c s="31" t="s">
        <v>603</v>
      </c>
      <c s="31" t="s">
        <v>7495</v>
      </c>
      <c s="26" t="s">
        <v>53</v>
      </c>
      <c s="32" t="s">
        <v>8290</v>
      </c>
      <c s="33" t="s">
        <v>892</v>
      </c>
      <c s="34">
        <v>1</v>
      </c>
      <c s="35">
        <v>0</v>
      </c>
      <c s="36">
        <f>ROUND(ROUND(H316,2)*ROUND(G316,3),2)</f>
      </c>
      <c r="O316">
        <f>(I316*21)/100</f>
      </c>
      <c t="s">
        <v>28</v>
      </c>
    </row>
    <row r="317" spans="1:5" ht="12.75">
      <c r="A317" s="37" t="s">
        <v>56</v>
      </c>
      <c r="E317" s="38" t="s">
        <v>8290</v>
      </c>
    </row>
    <row r="318" spans="1:5" ht="12.75">
      <c r="A318" s="39" t="s">
        <v>57</v>
      </c>
      <c r="E318" s="40" t="s">
        <v>53</v>
      </c>
    </row>
    <row r="319" spans="1:5" ht="12.75">
      <c r="A319" t="s">
        <v>58</v>
      </c>
      <c r="E319" s="38" t="s">
        <v>53</v>
      </c>
    </row>
    <row r="320" spans="1:16" ht="25.5">
      <c r="A320" s="26" t="s">
        <v>51</v>
      </c>
      <c s="31" t="s">
        <v>609</v>
      </c>
      <c s="31" t="s">
        <v>7497</v>
      </c>
      <c s="26" t="s">
        <v>53</v>
      </c>
      <c s="32" t="s">
        <v>8291</v>
      </c>
      <c s="33" t="s">
        <v>892</v>
      </c>
      <c s="34">
        <v>1</v>
      </c>
      <c s="35">
        <v>0</v>
      </c>
      <c s="36">
        <f>ROUND(ROUND(H320,2)*ROUND(G320,3),2)</f>
      </c>
      <c r="O320">
        <f>(I320*21)/100</f>
      </c>
      <c t="s">
        <v>28</v>
      </c>
    </row>
    <row r="321" spans="1:5" ht="25.5">
      <c r="A321" s="37" t="s">
        <v>56</v>
      </c>
      <c r="E321" s="38" t="s">
        <v>8291</v>
      </c>
    </row>
    <row r="322" spans="1:5" ht="12.75">
      <c r="A322" s="39" t="s">
        <v>57</v>
      </c>
      <c r="E322" s="40" t="s">
        <v>53</v>
      </c>
    </row>
    <row r="323" spans="1:5" ht="12.75">
      <c r="A323" t="s">
        <v>58</v>
      </c>
      <c r="E323" s="38" t="s">
        <v>53</v>
      </c>
    </row>
    <row r="324" spans="1:16" ht="12.75">
      <c r="A324" s="26" t="s">
        <v>51</v>
      </c>
      <c s="31" t="s">
        <v>611</v>
      </c>
      <c s="31" t="s">
        <v>7499</v>
      </c>
      <c s="26" t="s">
        <v>53</v>
      </c>
      <c s="32" t="s">
        <v>5998</v>
      </c>
      <c s="33" t="s">
        <v>892</v>
      </c>
      <c s="34">
        <v>2</v>
      </c>
      <c s="35">
        <v>0</v>
      </c>
      <c s="36">
        <f>ROUND(ROUND(H324,2)*ROUND(G324,3),2)</f>
      </c>
      <c r="O324">
        <f>(I324*21)/100</f>
      </c>
      <c t="s">
        <v>28</v>
      </c>
    </row>
    <row r="325" spans="1:5" ht="12.75">
      <c r="A325" s="37" t="s">
        <v>56</v>
      </c>
      <c r="E325" s="38" t="s">
        <v>5998</v>
      </c>
    </row>
    <row r="326" spans="1:5" ht="12.75">
      <c r="A326" s="39" t="s">
        <v>57</v>
      </c>
      <c r="E326" s="40" t="s">
        <v>53</v>
      </c>
    </row>
    <row r="327" spans="1:5" ht="12.75">
      <c r="A327" t="s">
        <v>58</v>
      </c>
      <c r="E327" s="38" t="s">
        <v>53</v>
      </c>
    </row>
    <row r="328" spans="1:18" ht="12.75" customHeight="1">
      <c r="A328" s="6" t="s">
        <v>48</v>
      </c>
      <c s="6"/>
      <c s="44" t="s">
        <v>5982</v>
      </c>
      <c s="6"/>
      <c s="29" t="s">
        <v>5983</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8292</v>
      </c>
      <c s="26" t="s">
        <v>53</v>
      </c>
      <c s="32" t="s">
        <v>8293</v>
      </c>
      <c s="33" t="s">
        <v>892</v>
      </c>
      <c s="34">
        <v>1000</v>
      </c>
      <c s="35">
        <v>0</v>
      </c>
      <c s="36">
        <f>ROUND(ROUND(H329,2)*ROUND(G329,3),2)</f>
      </c>
      <c r="O329">
        <f>(I329*21)/100</f>
      </c>
      <c t="s">
        <v>28</v>
      </c>
    </row>
    <row r="330" spans="1:5" ht="12.75">
      <c r="A330" s="37" t="s">
        <v>56</v>
      </c>
      <c r="E330" s="38" t="s">
        <v>8293</v>
      </c>
    </row>
    <row r="331" spans="1:5" ht="12.75">
      <c r="A331" s="39" t="s">
        <v>57</v>
      </c>
      <c r="E331" s="40" t="s">
        <v>53</v>
      </c>
    </row>
    <row r="332" spans="1:5" ht="12.75">
      <c r="A332" t="s">
        <v>58</v>
      </c>
      <c r="E332" s="38" t="s">
        <v>53</v>
      </c>
    </row>
    <row r="333" spans="1:16" ht="12.75">
      <c r="A333" s="26" t="s">
        <v>51</v>
      </c>
      <c s="31" t="s">
        <v>26</v>
      </c>
      <c s="31" t="s">
        <v>8294</v>
      </c>
      <c s="26" t="s">
        <v>53</v>
      </c>
      <c s="32" t="s">
        <v>8295</v>
      </c>
      <c s="33" t="s">
        <v>892</v>
      </c>
      <c s="34">
        <v>1000</v>
      </c>
      <c s="35">
        <v>0</v>
      </c>
      <c s="36">
        <f>ROUND(ROUND(H333,2)*ROUND(G333,3),2)</f>
      </c>
      <c r="O333">
        <f>(I333*21)/100</f>
      </c>
      <c t="s">
        <v>28</v>
      </c>
    </row>
    <row r="334" spans="1:5" ht="12.75">
      <c r="A334" s="37" t="s">
        <v>56</v>
      </c>
      <c r="E334" s="38" t="s">
        <v>8295</v>
      </c>
    </row>
    <row r="335" spans="1:5" ht="12.75">
      <c r="A335" s="39" t="s">
        <v>57</v>
      </c>
      <c r="E335" s="40" t="s">
        <v>53</v>
      </c>
    </row>
    <row r="336" spans="1:5" ht="12.75">
      <c r="A336" t="s">
        <v>58</v>
      </c>
      <c r="E336" s="38" t="s">
        <v>53</v>
      </c>
    </row>
    <row r="337" spans="1:16" ht="25.5">
      <c r="A337" s="26" t="s">
        <v>51</v>
      </c>
      <c s="31" t="s">
        <v>38</v>
      </c>
      <c s="31" t="s">
        <v>5984</v>
      </c>
      <c s="26" t="s">
        <v>53</v>
      </c>
      <c s="32" t="s">
        <v>5985</v>
      </c>
      <c s="33" t="s">
        <v>55</v>
      </c>
      <c s="34">
        <v>550</v>
      </c>
      <c s="35">
        <v>0</v>
      </c>
      <c s="36">
        <f>ROUND(ROUND(H337,2)*ROUND(G337,3),2)</f>
      </c>
      <c r="O337">
        <f>(I337*21)/100</f>
      </c>
      <c t="s">
        <v>28</v>
      </c>
    </row>
    <row r="338" spans="1:5" ht="25.5">
      <c r="A338" s="37" t="s">
        <v>56</v>
      </c>
      <c r="E338" s="38" t="s">
        <v>5985</v>
      </c>
    </row>
    <row r="339" spans="1:5" ht="12.75">
      <c r="A339" s="39" t="s">
        <v>57</v>
      </c>
      <c r="E339" s="40" t="s">
        <v>53</v>
      </c>
    </row>
    <row r="340" spans="1:5" ht="12.75">
      <c r="A340" t="s">
        <v>58</v>
      </c>
      <c r="E340" s="38" t="s">
        <v>53</v>
      </c>
    </row>
    <row r="341" spans="1:16" ht="25.5">
      <c r="A341" s="26" t="s">
        <v>51</v>
      </c>
      <c s="31" t="s">
        <v>40</v>
      </c>
      <c s="31" t="s">
        <v>5986</v>
      </c>
      <c s="26" t="s">
        <v>53</v>
      </c>
      <c s="32" t="s">
        <v>5987</v>
      </c>
      <c s="33" t="s">
        <v>55</v>
      </c>
      <c s="34">
        <v>600</v>
      </c>
      <c s="35">
        <v>0</v>
      </c>
      <c s="36">
        <f>ROUND(ROUND(H341,2)*ROUND(G341,3),2)</f>
      </c>
      <c r="O341">
        <f>(I341*21)/100</f>
      </c>
      <c t="s">
        <v>28</v>
      </c>
    </row>
    <row r="342" spans="1:5" ht="25.5">
      <c r="A342" s="37" t="s">
        <v>56</v>
      </c>
      <c r="E342" s="38" t="s">
        <v>5987</v>
      </c>
    </row>
    <row r="343" spans="1:5" ht="12.75">
      <c r="A343" s="39" t="s">
        <v>57</v>
      </c>
      <c r="E343" s="40" t="s">
        <v>53</v>
      </c>
    </row>
    <row r="344" spans="1:5" ht="12.75">
      <c r="A344" t="s">
        <v>58</v>
      </c>
      <c r="E344" s="38" t="s">
        <v>53</v>
      </c>
    </row>
    <row r="345" spans="1:16" ht="12.75">
      <c r="A345" s="26" t="s">
        <v>51</v>
      </c>
      <c s="31" t="s">
        <v>81</v>
      </c>
      <c s="31" t="s">
        <v>8296</v>
      </c>
      <c s="26" t="s">
        <v>53</v>
      </c>
      <c s="32" t="s">
        <v>8297</v>
      </c>
      <c s="33" t="s">
        <v>892</v>
      </c>
      <c s="34">
        <v>185</v>
      </c>
      <c s="35">
        <v>0</v>
      </c>
      <c s="36">
        <f>ROUND(ROUND(H345,2)*ROUND(G345,3),2)</f>
      </c>
      <c r="O345">
        <f>(I345*21)/100</f>
      </c>
      <c t="s">
        <v>28</v>
      </c>
    </row>
    <row r="346" spans="1:5" ht="12.75">
      <c r="A346" s="37" t="s">
        <v>56</v>
      </c>
      <c r="E346" s="38" t="s">
        <v>8297</v>
      </c>
    </row>
    <row r="347" spans="1:5" ht="12.75">
      <c r="A347" s="39" t="s">
        <v>57</v>
      </c>
      <c r="E347" s="40" t="s">
        <v>53</v>
      </c>
    </row>
    <row r="348" spans="1:5" ht="12.75">
      <c r="A348" t="s">
        <v>58</v>
      </c>
      <c r="E348" s="38" t="s">
        <v>53</v>
      </c>
    </row>
    <row r="349" spans="1:16" ht="12.75">
      <c r="A349" s="26" t="s">
        <v>51</v>
      </c>
      <c s="31" t="s">
        <v>85</v>
      </c>
      <c s="31" t="s">
        <v>8296</v>
      </c>
      <c s="26" t="s">
        <v>34</v>
      </c>
      <c s="32" t="s">
        <v>8297</v>
      </c>
      <c s="33" t="s">
        <v>892</v>
      </c>
      <c s="34">
        <v>56</v>
      </c>
      <c s="35">
        <v>0</v>
      </c>
      <c s="36">
        <f>ROUND(ROUND(H349,2)*ROUND(G349,3),2)</f>
      </c>
      <c r="O349">
        <f>(I349*21)/100</f>
      </c>
      <c t="s">
        <v>28</v>
      </c>
    </row>
    <row r="350" spans="1:5" ht="12.75">
      <c r="A350" s="37" t="s">
        <v>56</v>
      </c>
      <c r="E350" s="38" t="s">
        <v>8297</v>
      </c>
    </row>
    <row r="351" spans="1:5" ht="12.75">
      <c r="A351" s="39" t="s">
        <v>57</v>
      </c>
      <c r="E351" s="40" t="s">
        <v>53</v>
      </c>
    </row>
    <row r="352" spans="1:5" ht="12.75">
      <c r="A352" t="s">
        <v>58</v>
      </c>
      <c r="E352" s="38" t="s">
        <v>53</v>
      </c>
    </row>
    <row r="353" spans="1:16" ht="12.75">
      <c r="A353" s="26" t="s">
        <v>51</v>
      </c>
      <c s="31" t="s">
        <v>44</v>
      </c>
      <c s="31" t="s">
        <v>5990</v>
      </c>
      <c s="26" t="s">
        <v>53</v>
      </c>
      <c s="32" t="s">
        <v>5991</v>
      </c>
      <c s="33" t="s">
        <v>892</v>
      </c>
      <c s="34">
        <v>280</v>
      </c>
      <c s="35">
        <v>0</v>
      </c>
      <c s="36">
        <f>ROUND(ROUND(H353,2)*ROUND(G353,3),2)</f>
      </c>
      <c r="O353">
        <f>(I353*21)/100</f>
      </c>
      <c t="s">
        <v>28</v>
      </c>
    </row>
    <row r="354" spans="1:5" ht="12.75">
      <c r="A354" s="37" t="s">
        <v>56</v>
      </c>
      <c r="E354" s="38" t="s">
        <v>5991</v>
      </c>
    </row>
    <row r="355" spans="1:5" ht="12.75">
      <c r="A355" s="39" t="s">
        <v>57</v>
      </c>
      <c r="E355" s="40" t="s">
        <v>53</v>
      </c>
    </row>
    <row r="356" spans="1:5" ht="12.75">
      <c r="A356" t="s">
        <v>58</v>
      </c>
      <c r="E356" s="38" t="s">
        <v>53</v>
      </c>
    </row>
    <row r="357" spans="1:16" ht="25.5">
      <c r="A357" s="26" t="s">
        <v>51</v>
      </c>
      <c s="31" t="s">
        <v>510</v>
      </c>
      <c s="31" t="s">
        <v>8298</v>
      </c>
      <c s="26" t="s">
        <v>53</v>
      </c>
      <c s="32" t="s">
        <v>8299</v>
      </c>
      <c s="33" t="s">
        <v>55</v>
      </c>
      <c s="34">
        <v>7</v>
      </c>
      <c s="35">
        <v>0</v>
      </c>
      <c s="36">
        <f>ROUND(ROUND(H357,2)*ROUND(G357,3),2)</f>
      </c>
      <c r="O357">
        <f>(I357*21)/100</f>
      </c>
      <c t="s">
        <v>28</v>
      </c>
    </row>
    <row r="358" spans="1:5" ht="38.25">
      <c r="A358" s="37" t="s">
        <v>56</v>
      </c>
      <c r="E358" s="38" t="s">
        <v>8300</v>
      </c>
    </row>
    <row r="359" spans="1:5" ht="12.75">
      <c r="A359" s="39" t="s">
        <v>57</v>
      </c>
      <c r="E359" s="40" t="s">
        <v>53</v>
      </c>
    </row>
    <row r="360" spans="1:5" ht="12.75">
      <c r="A360" t="s">
        <v>58</v>
      </c>
      <c r="E360" s="38" t="s">
        <v>53</v>
      </c>
    </row>
    <row r="361" spans="1:16" ht="25.5">
      <c r="A361" s="26" t="s">
        <v>51</v>
      </c>
      <c s="31" t="s">
        <v>290</v>
      </c>
      <c s="31" t="s">
        <v>5994</v>
      </c>
      <c s="26" t="s">
        <v>53</v>
      </c>
      <c s="32" t="s">
        <v>5995</v>
      </c>
      <c s="33" t="s">
        <v>55</v>
      </c>
      <c s="34">
        <v>40</v>
      </c>
      <c s="35">
        <v>0</v>
      </c>
      <c s="36">
        <f>ROUND(ROUND(H361,2)*ROUND(G361,3),2)</f>
      </c>
      <c r="O361">
        <f>(I361*21)/100</f>
      </c>
      <c t="s">
        <v>28</v>
      </c>
    </row>
    <row r="362" spans="1:5" ht="25.5">
      <c r="A362" s="37" t="s">
        <v>56</v>
      </c>
      <c r="E362" s="38" t="s">
        <v>5995</v>
      </c>
    </row>
    <row r="363" spans="1:5" ht="12.75">
      <c r="A363" s="39" t="s">
        <v>57</v>
      </c>
      <c r="E363" s="40" t="s">
        <v>53</v>
      </c>
    </row>
    <row r="364" spans="1:5" ht="12.75">
      <c r="A364" t="s">
        <v>58</v>
      </c>
      <c r="E364" s="38" t="s">
        <v>53</v>
      </c>
    </row>
    <row r="365" spans="1:16" ht="25.5">
      <c r="A365" s="26" t="s">
        <v>51</v>
      </c>
      <c s="31" t="s">
        <v>366</v>
      </c>
      <c s="31" t="s">
        <v>8301</v>
      </c>
      <c s="26" t="s">
        <v>53</v>
      </c>
      <c s="32" t="s">
        <v>8302</v>
      </c>
      <c s="33" t="s">
        <v>55</v>
      </c>
      <c s="34">
        <v>130</v>
      </c>
      <c s="35">
        <v>0</v>
      </c>
      <c s="36">
        <f>ROUND(ROUND(H365,2)*ROUND(G365,3),2)</f>
      </c>
      <c r="O365">
        <f>(I365*21)/100</f>
      </c>
      <c t="s">
        <v>28</v>
      </c>
    </row>
    <row r="366" spans="1:5" ht="25.5">
      <c r="A366" s="37" t="s">
        <v>56</v>
      </c>
      <c r="E366" s="38" t="s">
        <v>8302</v>
      </c>
    </row>
    <row r="367" spans="1:5" ht="12.75">
      <c r="A367" s="39" t="s">
        <v>57</v>
      </c>
      <c r="E367" s="40" t="s">
        <v>53</v>
      </c>
    </row>
    <row r="368" spans="1:5" ht="12.75">
      <c r="A368" t="s">
        <v>58</v>
      </c>
      <c r="E368" s="38" t="s">
        <v>53</v>
      </c>
    </row>
    <row r="369" spans="1:16" ht="12.75">
      <c r="A369" s="26" t="s">
        <v>51</v>
      </c>
      <c s="31" t="s">
        <v>613</v>
      </c>
      <c s="31" t="s">
        <v>7501</v>
      </c>
      <c s="26" t="s">
        <v>53</v>
      </c>
      <c s="32" t="s">
        <v>8303</v>
      </c>
      <c s="33" t="s">
        <v>892</v>
      </c>
      <c s="34">
        <v>185</v>
      </c>
      <c s="35">
        <v>0</v>
      </c>
      <c s="36">
        <f>ROUND(ROUND(H369,2)*ROUND(G369,3),2)</f>
      </c>
      <c r="O369">
        <f>(I369*21)/100</f>
      </c>
      <c t="s">
        <v>28</v>
      </c>
    </row>
    <row r="370" spans="1:5" ht="12.75">
      <c r="A370" s="37" t="s">
        <v>56</v>
      </c>
      <c r="E370" s="38" t="s">
        <v>8303</v>
      </c>
    </row>
    <row r="371" spans="1:5" ht="12.75">
      <c r="A371" s="39" t="s">
        <v>57</v>
      </c>
      <c r="E371" s="40" t="s">
        <v>53</v>
      </c>
    </row>
    <row r="372" spans="1:5" ht="12.75">
      <c r="A372" t="s">
        <v>58</v>
      </c>
      <c r="E372" s="38" t="s">
        <v>53</v>
      </c>
    </row>
    <row r="373" spans="1:16" ht="12.75">
      <c r="A373" s="26" t="s">
        <v>51</v>
      </c>
      <c s="31" t="s">
        <v>615</v>
      </c>
      <c s="31" t="s">
        <v>7503</v>
      </c>
      <c s="26" t="s">
        <v>53</v>
      </c>
      <c s="32" t="s">
        <v>8304</v>
      </c>
      <c s="33" t="s">
        <v>892</v>
      </c>
      <c s="34">
        <v>56</v>
      </c>
      <c s="35">
        <v>0</v>
      </c>
      <c s="36">
        <f>ROUND(ROUND(H373,2)*ROUND(G373,3),2)</f>
      </c>
      <c r="O373">
        <f>(I373*21)/100</f>
      </c>
      <c t="s">
        <v>28</v>
      </c>
    </row>
    <row r="374" spans="1:5" ht="12.75">
      <c r="A374" s="37" t="s">
        <v>56</v>
      </c>
      <c r="E374" s="38" t="s">
        <v>8304</v>
      </c>
    </row>
    <row r="375" spans="1:5" ht="12.75">
      <c r="A375" s="39" t="s">
        <v>57</v>
      </c>
      <c r="E375" s="40" t="s">
        <v>53</v>
      </c>
    </row>
    <row r="376" spans="1:5" ht="12.75">
      <c r="A376" t="s">
        <v>58</v>
      </c>
      <c r="E376" s="38" t="s">
        <v>53</v>
      </c>
    </row>
    <row r="377" spans="1:16" ht="12.75">
      <c r="A377" s="26" t="s">
        <v>51</v>
      </c>
      <c s="31" t="s">
        <v>619</v>
      </c>
      <c s="31" t="s">
        <v>7505</v>
      </c>
      <c s="26" t="s">
        <v>53</v>
      </c>
      <c s="32" t="s">
        <v>6000</v>
      </c>
      <c s="33" t="s">
        <v>55</v>
      </c>
      <c s="34">
        <v>550</v>
      </c>
      <c s="35">
        <v>0</v>
      </c>
      <c s="36">
        <f>ROUND(ROUND(H377,2)*ROUND(G377,3),2)</f>
      </c>
      <c r="O377">
        <f>(I377*21)/100</f>
      </c>
      <c t="s">
        <v>28</v>
      </c>
    </row>
    <row r="378" spans="1:5" ht="12.75">
      <c r="A378" s="37" t="s">
        <v>56</v>
      </c>
      <c r="E378" s="38" t="s">
        <v>6000</v>
      </c>
    </row>
    <row r="379" spans="1:5" ht="12.75">
      <c r="A379" s="39" t="s">
        <v>57</v>
      </c>
      <c r="E379" s="40" t="s">
        <v>53</v>
      </c>
    </row>
    <row r="380" spans="1:5" ht="12.75">
      <c r="A380" t="s">
        <v>58</v>
      </c>
      <c r="E380" s="38" t="s">
        <v>53</v>
      </c>
    </row>
    <row r="381" spans="1:16" ht="12.75">
      <c r="A381" s="26" t="s">
        <v>51</v>
      </c>
      <c s="31" t="s">
        <v>623</v>
      </c>
      <c s="31" t="s">
        <v>7507</v>
      </c>
      <c s="26" t="s">
        <v>53</v>
      </c>
      <c s="32" t="s">
        <v>6001</v>
      </c>
      <c s="33" t="s">
        <v>55</v>
      </c>
      <c s="34">
        <v>600</v>
      </c>
      <c s="35">
        <v>0</v>
      </c>
      <c s="36">
        <f>ROUND(ROUND(H381,2)*ROUND(G381,3),2)</f>
      </c>
      <c r="O381">
        <f>(I381*21)/100</f>
      </c>
      <c t="s">
        <v>28</v>
      </c>
    </row>
    <row r="382" spans="1:5" ht="12.75">
      <c r="A382" s="37" t="s">
        <v>56</v>
      </c>
      <c r="E382" s="38" t="s">
        <v>6001</v>
      </c>
    </row>
    <row r="383" spans="1:5" ht="12.75">
      <c r="A383" s="39" t="s">
        <v>57</v>
      </c>
      <c r="E383" s="40" t="s">
        <v>53</v>
      </c>
    </row>
    <row r="384" spans="1:5" ht="12.75">
      <c r="A384" t="s">
        <v>58</v>
      </c>
      <c r="E384" s="38" t="s">
        <v>53</v>
      </c>
    </row>
    <row r="385" spans="1:16" ht="12.75">
      <c r="A385" s="26" t="s">
        <v>51</v>
      </c>
      <c s="31" t="s">
        <v>627</v>
      </c>
      <c s="31" t="s">
        <v>7509</v>
      </c>
      <c s="26" t="s">
        <v>53</v>
      </c>
      <c s="32" t="s">
        <v>6002</v>
      </c>
      <c s="33" t="s">
        <v>892</v>
      </c>
      <c s="34">
        <v>280</v>
      </c>
      <c s="35">
        <v>0</v>
      </c>
      <c s="36">
        <f>ROUND(ROUND(H385,2)*ROUND(G385,3),2)</f>
      </c>
      <c r="O385">
        <f>(I385*21)/100</f>
      </c>
      <c t="s">
        <v>28</v>
      </c>
    </row>
    <row r="386" spans="1:5" ht="12.75">
      <c r="A386" s="37" t="s">
        <v>56</v>
      </c>
      <c r="E386" s="38" t="s">
        <v>6002</v>
      </c>
    </row>
    <row r="387" spans="1:5" ht="12.75">
      <c r="A387" s="39" t="s">
        <v>57</v>
      </c>
      <c r="E387" s="40" t="s">
        <v>53</v>
      </c>
    </row>
    <row r="388" spans="1:5" ht="12.75">
      <c r="A388" t="s">
        <v>58</v>
      </c>
      <c r="E388" s="38" t="s">
        <v>53</v>
      </c>
    </row>
    <row r="389" spans="1:16" ht="12.75">
      <c r="A389" s="26" t="s">
        <v>51</v>
      </c>
      <c s="31" t="s">
        <v>631</v>
      </c>
      <c s="31" t="s">
        <v>7513</v>
      </c>
      <c s="26" t="s">
        <v>53</v>
      </c>
      <c s="32" t="s">
        <v>8305</v>
      </c>
      <c s="33" t="s">
        <v>55</v>
      </c>
      <c s="34">
        <v>130</v>
      </c>
      <c s="35">
        <v>0</v>
      </c>
      <c s="36">
        <f>ROUND(ROUND(H389,2)*ROUND(G389,3),2)</f>
      </c>
      <c r="O389">
        <f>(I389*21)/100</f>
      </c>
      <c t="s">
        <v>28</v>
      </c>
    </row>
    <row r="390" spans="1:5" ht="12.75">
      <c r="A390" s="37" t="s">
        <v>56</v>
      </c>
      <c r="E390" s="38" t="s">
        <v>8305</v>
      </c>
    </row>
    <row r="391" spans="1:5" ht="12.75">
      <c r="A391" s="39" t="s">
        <v>57</v>
      </c>
      <c r="E391" s="40" t="s">
        <v>53</v>
      </c>
    </row>
    <row r="392" spans="1:5" ht="12.75">
      <c r="A392" t="s">
        <v>58</v>
      </c>
      <c r="E392" s="38" t="s">
        <v>53</v>
      </c>
    </row>
    <row r="393" spans="1:16" ht="12.75">
      <c r="A393" s="26" t="s">
        <v>51</v>
      </c>
      <c s="31" t="s">
        <v>731</v>
      </c>
      <c s="31" t="s">
        <v>7515</v>
      </c>
      <c s="26" t="s">
        <v>53</v>
      </c>
      <c s="32" t="s">
        <v>8306</v>
      </c>
      <c s="33" t="s">
        <v>55</v>
      </c>
      <c s="34">
        <v>40</v>
      </c>
      <c s="35">
        <v>0</v>
      </c>
      <c s="36">
        <f>ROUND(ROUND(H393,2)*ROUND(G393,3),2)</f>
      </c>
      <c r="O393">
        <f>(I393*21)/100</f>
      </c>
      <c t="s">
        <v>28</v>
      </c>
    </row>
    <row r="394" spans="1:5" ht="12.75">
      <c r="A394" s="37" t="s">
        <v>56</v>
      </c>
      <c r="E394" s="38" t="s">
        <v>8306</v>
      </c>
    </row>
    <row r="395" spans="1:5" ht="12.75">
      <c r="A395" s="39" t="s">
        <v>57</v>
      </c>
      <c r="E395" s="40" t="s">
        <v>53</v>
      </c>
    </row>
    <row r="396" spans="1:5" ht="12.75">
      <c r="A396" t="s">
        <v>58</v>
      </c>
      <c r="E396" s="38" t="s">
        <v>53</v>
      </c>
    </row>
    <row r="397" spans="1:16" ht="12.75">
      <c r="A397" s="26" t="s">
        <v>51</v>
      </c>
      <c s="31" t="s">
        <v>6341</v>
      </c>
      <c s="31" t="s">
        <v>7517</v>
      </c>
      <c s="26" t="s">
        <v>53</v>
      </c>
      <c s="32" t="s">
        <v>8307</v>
      </c>
      <c s="33" t="s">
        <v>55</v>
      </c>
      <c s="34">
        <v>7</v>
      </c>
      <c s="35">
        <v>0</v>
      </c>
      <c s="36">
        <f>ROUND(ROUND(H397,2)*ROUND(G397,3),2)</f>
      </c>
      <c r="O397">
        <f>(I397*21)/100</f>
      </c>
      <c t="s">
        <v>28</v>
      </c>
    </row>
    <row r="398" spans="1:5" ht="12.75">
      <c r="A398" s="37" t="s">
        <v>56</v>
      </c>
      <c r="E398" s="38" t="s">
        <v>8307</v>
      </c>
    </row>
    <row r="399" spans="1:5" ht="12.75">
      <c r="A399" s="39" t="s">
        <v>57</v>
      </c>
      <c r="E399" s="40" t="s">
        <v>53</v>
      </c>
    </row>
    <row r="400" spans="1:5" ht="12.75">
      <c r="A400" t="s">
        <v>58</v>
      </c>
      <c r="E400" s="38" t="s">
        <v>53</v>
      </c>
    </row>
    <row r="401" spans="1:16" ht="12.75">
      <c r="A401" s="26" t="s">
        <v>51</v>
      </c>
      <c s="31" t="s">
        <v>770</v>
      </c>
      <c s="31" t="s">
        <v>7519</v>
      </c>
      <c s="26" t="s">
        <v>53</v>
      </c>
      <c s="32" t="s">
        <v>8308</v>
      </c>
      <c s="33" t="s">
        <v>55</v>
      </c>
      <c s="34">
        <v>30</v>
      </c>
      <c s="35">
        <v>0</v>
      </c>
      <c s="36">
        <f>ROUND(ROUND(H401,2)*ROUND(G401,3),2)</f>
      </c>
      <c r="O401">
        <f>(I401*21)/100</f>
      </c>
      <c t="s">
        <v>28</v>
      </c>
    </row>
    <row r="402" spans="1:5" ht="12.75">
      <c r="A402" s="37" t="s">
        <v>56</v>
      </c>
      <c r="E402" s="38" t="s">
        <v>8308</v>
      </c>
    </row>
    <row r="403" spans="1:5" ht="12.75">
      <c r="A403" s="39" t="s">
        <v>57</v>
      </c>
      <c r="E403" s="40" t="s">
        <v>53</v>
      </c>
    </row>
    <row r="404" spans="1:5" ht="12.75">
      <c r="A404" t="s">
        <v>58</v>
      </c>
      <c r="E404" s="38" t="s">
        <v>53</v>
      </c>
    </row>
    <row r="405" spans="1:16" ht="12.75">
      <c r="A405" s="26" t="s">
        <v>51</v>
      </c>
      <c s="31" t="s">
        <v>771</v>
      </c>
      <c s="31" t="s">
        <v>7521</v>
      </c>
      <c s="26" t="s">
        <v>53</v>
      </c>
      <c s="32" t="s">
        <v>8309</v>
      </c>
      <c s="33" t="s">
        <v>55</v>
      </c>
      <c s="34">
        <v>30</v>
      </c>
      <c s="35">
        <v>0</v>
      </c>
      <c s="36">
        <f>ROUND(ROUND(H405,2)*ROUND(G405,3),2)</f>
      </c>
      <c r="O405">
        <f>(I405*21)/100</f>
      </c>
      <c t="s">
        <v>28</v>
      </c>
    </row>
    <row r="406" spans="1:5" ht="12.75">
      <c r="A406" s="37" t="s">
        <v>56</v>
      </c>
      <c r="E406" s="38" t="s">
        <v>8309</v>
      </c>
    </row>
    <row r="407" spans="1:5" ht="12.75">
      <c r="A407" s="39" t="s">
        <v>57</v>
      </c>
      <c r="E407" s="40" t="s">
        <v>53</v>
      </c>
    </row>
    <row r="408" spans="1:5" ht="12.75">
      <c r="A408" t="s">
        <v>58</v>
      </c>
      <c r="E408" s="38" t="s">
        <v>53</v>
      </c>
    </row>
    <row r="409" spans="1:18" ht="12.75" customHeight="1">
      <c r="A409" s="6" t="s">
        <v>48</v>
      </c>
      <c s="6"/>
      <c s="44" t="s">
        <v>6003</v>
      </c>
      <c s="6"/>
      <c s="29" t="s">
        <v>6004</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6013</v>
      </c>
      <c s="26" t="s">
        <v>53</v>
      </c>
      <c s="32" t="s">
        <v>8310</v>
      </c>
      <c s="33" t="s">
        <v>55</v>
      </c>
      <c s="34">
        <v>80</v>
      </c>
      <c s="35">
        <v>0</v>
      </c>
      <c s="36">
        <f>ROUND(ROUND(H410,2)*ROUND(G410,3),2)</f>
      </c>
      <c r="O410">
        <f>(I410*21)/100</f>
      </c>
      <c t="s">
        <v>28</v>
      </c>
    </row>
    <row r="411" spans="1:5" ht="12.75">
      <c r="A411" s="37" t="s">
        <v>56</v>
      </c>
      <c r="E411" s="38" t="s">
        <v>8310</v>
      </c>
    </row>
    <row r="412" spans="1:5" ht="12.75">
      <c r="A412" s="39" t="s">
        <v>57</v>
      </c>
      <c r="E412" s="40" t="s">
        <v>53</v>
      </c>
    </row>
    <row r="413" spans="1:5" ht="12.75">
      <c r="A413" t="s">
        <v>58</v>
      </c>
      <c r="E413" s="38" t="s">
        <v>53</v>
      </c>
    </row>
    <row r="414" spans="1:16" ht="38.25">
      <c r="A414" s="26" t="s">
        <v>51</v>
      </c>
      <c s="31" t="s">
        <v>46</v>
      </c>
      <c s="31" t="s">
        <v>8311</v>
      </c>
      <c s="26" t="s">
        <v>53</v>
      </c>
      <c s="32" t="s">
        <v>8312</v>
      </c>
      <c s="33" t="s">
        <v>55</v>
      </c>
      <c s="34">
        <v>120</v>
      </c>
      <c s="35">
        <v>0</v>
      </c>
      <c s="36">
        <f>ROUND(ROUND(H414,2)*ROUND(G414,3),2)</f>
      </c>
      <c r="O414">
        <f>(I414*21)/100</f>
      </c>
      <c t="s">
        <v>28</v>
      </c>
    </row>
    <row r="415" spans="1:5" ht="38.25">
      <c r="A415" s="37" t="s">
        <v>56</v>
      </c>
      <c r="E415" s="38" t="s">
        <v>8313</v>
      </c>
    </row>
    <row r="416" spans="1:5" ht="12.75">
      <c r="A416" s="39" t="s">
        <v>57</v>
      </c>
      <c r="E416" s="40" t="s">
        <v>53</v>
      </c>
    </row>
    <row r="417" spans="1:5" ht="12.75">
      <c r="A417" t="s">
        <v>58</v>
      </c>
      <c r="E417" s="38" t="s">
        <v>53</v>
      </c>
    </row>
    <row r="418" spans="1:16" ht="12.75">
      <c r="A418" s="26" t="s">
        <v>51</v>
      </c>
      <c s="31" t="s">
        <v>95</v>
      </c>
      <c s="31" t="s">
        <v>8311</v>
      </c>
      <c s="26" t="s">
        <v>34</v>
      </c>
      <c s="32" t="s">
        <v>8314</v>
      </c>
      <c s="33" t="s">
        <v>55</v>
      </c>
      <c s="34">
        <v>105</v>
      </c>
      <c s="35">
        <v>0</v>
      </c>
      <c s="36">
        <f>ROUND(ROUND(H418,2)*ROUND(G418,3),2)</f>
      </c>
      <c r="O418">
        <f>(I418*21)/100</f>
      </c>
      <c t="s">
        <v>28</v>
      </c>
    </row>
    <row r="419" spans="1:5" ht="12.75">
      <c r="A419" s="37" t="s">
        <v>56</v>
      </c>
      <c r="E419" s="38" t="s">
        <v>8314</v>
      </c>
    </row>
    <row r="420" spans="1:5" ht="12.75">
      <c r="A420" s="39" t="s">
        <v>57</v>
      </c>
      <c r="E420" s="40" t="s">
        <v>53</v>
      </c>
    </row>
    <row r="421" spans="1:5" ht="12.75">
      <c r="A421" t="s">
        <v>58</v>
      </c>
      <c r="E421" s="38" t="s">
        <v>53</v>
      </c>
    </row>
    <row r="422" spans="1:16" ht="38.25">
      <c r="A422" s="26" t="s">
        <v>51</v>
      </c>
      <c s="31" t="s">
        <v>99</v>
      </c>
      <c s="31" t="s">
        <v>6015</v>
      </c>
      <c s="26" t="s">
        <v>53</v>
      </c>
      <c s="32" t="s">
        <v>6016</v>
      </c>
      <c s="33" t="s">
        <v>55</v>
      </c>
      <c s="34">
        <v>80</v>
      </c>
      <c s="35">
        <v>0</v>
      </c>
      <c s="36">
        <f>ROUND(ROUND(H422,2)*ROUND(G422,3),2)</f>
      </c>
      <c r="O422">
        <f>(I422*21)/100</f>
      </c>
      <c t="s">
        <v>28</v>
      </c>
    </row>
    <row r="423" spans="1:5" ht="38.25">
      <c r="A423" s="37" t="s">
        <v>56</v>
      </c>
      <c r="E423" s="38" t="s">
        <v>6017</v>
      </c>
    </row>
    <row r="424" spans="1:5" ht="12.75">
      <c r="A424" s="39" t="s">
        <v>57</v>
      </c>
      <c r="E424" s="40" t="s">
        <v>53</v>
      </c>
    </row>
    <row r="425" spans="1:5" ht="12.75">
      <c r="A425" t="s">
        <v>58</v>
      </c>
      <c r="E425" s="38" t="s">
        <v>53</v>
      </c>
    </row>
    <row r="426" spans="1:16" ht="25.5">
      <c r="A426" s="26" t="s">
        <v>51</v>
      </c>
      <c s="31" t="s">
        <v>103</v>
      </c>
      <c s="31" t="s">
        <v>8315</v>
      </c>
      <c s="26" t="s">
        <v>53</v>
      </c>
      <c s="32" t="s">
        <v>8316</v>
      </c>
      <c s="33" t="s">
        <v>55</v>
      </c>
      <c s="34">
        <v>144</v>
      </c>
      <c s="35">
        <v>0</v>
      </c>
      <c s="36">
        <f>ROUND(ROUND(H426,2)*ROUND(G426,3),2)</f>
      </c>
      <c r="O426">
        <f>(I426*21)/100</f>
      </c>
      <c t="s">
        <v>28</v>
      </c>
    </row>
    <row r="427" spans="1:5" ht="25.5">
      <c r="A427" s="37" t="s">
        <v>56</v>
      </c>
      <c r="E427" s="38" t="s">
        <v>8316</v>
      </c>
    </row>
    <row r="428" spans="1:5" ht="12.75">
      <c r="A428" s="39" t="s">
        <v>57</v>
      </c>
      <c r="E428" s="40" t="s">
        <v>53</v>
      </c>
    </row>
    <row r="429" spans="1:5" ht="12.75">
      <c r="A429" t="s">
        <v>58</v>
      </c>
      <c r="E429" s="38" t="s">
        <v>53</v>
      </c>
    </row>
    <row r="430" spans="1:16" ht="25.5">
      <c r="A430" s="26" t="s">
        <v>51</v>
      </c>
      <c s="31" t="s">
        <v>67</v>
      </c>
      <c s="31" t="s">
        <v>6020</v>
      </c>
      <c s="26" t="s">
        <v>53</v>
      </c>
      <c s="32" t="s">
        <v>6021</v>
      </c>
      <c s="33" t="s">
        <v>55</v>
      </c>
      <c s="34">
        <v>950</v>
      </c>
      <c s="35">
        <v>0</v>
      </c>
      <c s="36">
        <f>ROUND(ROUND(H430,2)*ROUND(G430,3),2)</f>
      </c>
      <c r="O430">
        <f>(I430*21)/100</f>
      </c>
      <c t="s">
        <v>28</v>
      </c>
    </row>
    <row r="431" spans="1:5" ht="25.5">
      <c r="A431" s="37" t="s">
        <v>56</v>
      </c>
      <c r="E431" s="38" t="s">
        <v>6021</v>
      </c>
    </row>
    <row r="432" spans="1:5" ht="12.75">
      <c r="A432" s="39" t="s">
        <v>57</v>
      </c>
      <c r="E432" s="40" t="s">
        <v>53</v>
      </c>
    </row>
    <row r="433" spans="1:5" ht="12.75">
      <c r="A433" t="s">
        <v>58</v>
      </c>
      <c r="E433" s="38" t="s">
        <v>53</v>
      </c>
    </row>
    <row r="434" spans="1:16" ht="12.75">
      <c r="A434" s="26" t="s">
        <v>51</v>
      </c>
      <c s="31" t="s">
        <v>294</v>
      </c>
      <c s="31" t="s">
        <v>6020</v>
      </c>
      <c s="26" t="s">
        <v>34</v>
      </c>
      <c s="32" t="s">
        <v>8317</v>
      </c>
      <c s="33" t="s">
        <v>55</v>
      </c>
      <c s="34">
        <v>800</v>
      </c>
      <c s="35">
        <v>0</v>
      </c>
      <c s="36">
        <f>ROUND(ROUND(H434,2)*ROUND(G434,3),2)</f>
      </c>
      <c r="O434">
        <f>(I434*21)/100</f>
      </c>
      <c t="s">
        <v>28</v>
      </c>
    </row>
    <row r="435" spans="1:5" ht="12.75">
      <c r="A435" s="37" t="s">
        <v>56</v>
      </c>
      <c r="E435" s="38" t="s">
        <v>8317</v>
      </c>
    </row>
    <row r="436" spans="1:5" ht="12.75">
      <c r="A436" s="39" t="s">
        <v>57</v>
      </c>
      <c r="E436" s="40" t="s">
        <v>53</v>
      </c>
    </row>
    <row r="437" spans="1:5" ht="12.75">
      <c r="A437" t="s">
        <v>58</v>
      </c>
      <c r="E437" s="38" t="s">
        <v>53</v>
      </c>
    </row>
    <row r="438" spans="1:16" ht="25.5">
      <c r="A438" s="26" t="s">
        <v>51</v>
      </c>
      <c s="31" t="s">
        <v>298</v>
      </c>
      <c s="31" t="s">
        <v>8318</v>
      </c>
      <c s="26" t="s">
        <v>53</v>
      </c>
      <c s="32" t="s">
        <v>8319</v>
      </c>
      <c s="33" t="s">
        <v>55</v>
      </c>
      <c s="34">
        <v>50</v>
      </c>
      <c s="35">
        <v>0</v>
      </c>
      <c s="36">
        <f>ROUND(ROUND(H438,2)*ROUND(G438,3),2)</f>
      </c>
      <c r="O438">
        <f>(I438*21)/100</f>
      </c>
      <c t="s">
        <v>28</v>
      </c>
    </row>
    <row r="439" spans="1:5" ht="25.5">
      <c r="A439" s="37" t="s">
        <v>56</v>
      </c>
      <c r="E439" s="38" t="s">
        <v>8319</v>
      </c>
    </row>
    <row r="440" spans="1:5" ht="12.75">
      <c r="A440" s="39" t="s">
        <v>57</v>
      </c>
      <c r="E440" s="40" t="s">
        <v>53</v>
      </c>
    </row>
    <row r="441" spans="1:5" ht="12.75">
      <c r="A441" t="s">
        <v>58</v>
      </c>
      <c r="E441" s="38" t="s">
        <v>53</v>
      </c>
    </row>
    <row r="442" spans="1:16" ht="25.5">
      <c r="A442" s="26" t="s">
        <v>51</v>
      </c>
      <c s="31" t="s">
        <v>150</v>
      </c>
      <c s="31" t="s">
        <v>8320</v>
      </c>
      <c s="26" t="s">
        <v>53</v>
      </c>
      <c s="32" t="s">
        <v>8321</v>
      </c>
      <c s="33" t="s">
        <v>55</v>
      </c>
      <c s="34">
        <v>125</v>
      </c>
      <c s="35">
        <v>0</v>
      </c>
      <c s="36">
        <f>ROUND(ROUND(H442,2)*ROUND(G442,3),2)</f>
      </c>
      <c r="O442">
        <f>(I442*21)/100</f>
      </c>
      <c t="s">
        <v>28</v>
      </c>
    </row>
    <row r="443" spans="1:5" ht="25.5">
      <c r="A443" s="37" t="s">
        <v>56</v>
      </c>
      <c r="E443" s="38" t="s">
        <v>8321</v>
      </c>
    </row>
    <row r="444" spans="1:5" ht="12.75">
      <c r="A444" s="39" t="s">
        <v>57</v>
      </c>
      <c r="E444" s="40" t="s">
        <v>53</v>
      </c>
    </row>
    <row r="445" spans="1:5" ht="12.75">
      <c r="A445" t="s">
        <v>58</v>
      </c>
      <c r="E445" s="38" t="s">
        <v>53</v>
      </c>
    </row>
    <row r="446" spans="1:16" ht="12.75">
      <c r="A446" s="26" t="s">
        <v>51</v>
      </c>
      <c s="31" t="s">
        <v>152</v>
      </c>
      <c s="31" t="s">
        <v>8320</v>
      </c>
      <c s="26" t="s">
        <v>34</v>
      </c>
      <c s="32" t="s">
        <v>8322</v>
      </c>
      <c s="33" t="s">
        <v>55</v>
      </c>
      <c s="34">
        <v>70</v>
      </c>
      <c s="35">
        <v>0</v>
      </c>
      <c s="36">
        <f>ROUND(ROUND(H446,2)*ROUND(G446,3),2)</f>
      </c>
      <c r="O446">
        <f>(I446*21)/100</f>
      </c>
      <c t="s">
        <v>28</v>
      </c>
    </row>
    <row r="447" spans="1:5" ht="12.75">
      <c r="A447" s="37" t="s">
        <v>56</v>
      </c>
      <c r="E447" s="38" t="s">
        <v>8322</v>
      </c>
    </row>
    <row r="448" spans="1:5" ht="12.75">
      <c r="A448" s="39" t="s">
        <v>57</v>
      </c>
      <c r="E448" s="40" t="s">
        <v>53</v>
      </c>
    </row>
    <row r="449" spans="1:5" ht="12.75">
      <c r="A449" t="s">
        <v>58</v>
      </c>
      <c r="E449" s="38" t="s">
        <v>53</v>
      </c>
    </row>
    <row r="450" spans="1:16" ht="25.5">
      <c r="A450" s="26" t="s">
        <v>51</v>
      </c>
      <c s="31" t="s">
        <v>154</v>
      </c>
      <c s="31" t="s">
        <v>6025</v>
      </c>
      <c s="26" t="s">
        <v>53</v>
      </c>
      <c s="32" t="s">
        <v>6026</v>
      </c>
      <c s="33" t="s">
        <v>55</v>
      </c>
      <c s="34">
        <v>300</v>
      </c>
      <c s="35">
        <v>0</v>
      </c>
      <c s="36">
        <f>ROUND(ROUND(H450,2)*ROUND(G450,3),2)</f>
      </c>
      <c r="O450">
        <f>(I450*21)/100</f>
      </c>
      <c t="s">
        <v>28</v>
      </c>
    </row>
    <row r="451" spans="1:5" ht="25.5">
      <c r="A451" s="37" t="s">
        <v>56</v>
      </c>
      <c r="E451" s="38" t="s">
        <v>6026</v>
      </c>
    </row>
    <row r="452" spans="1:5" ht="12.75">
      <c r="A452" s="39" t="s">
        <v>57</v>
      </c>
      <c r="E452" s="40" t="s">
        <v>53</v>
      </c>
    </row>
    <row r="453" spans="1:5" ht="12.75">
      <c r="A453" t="s">
        <v>58</v>
      </c>
      <c r="E453" s="38" t="s">
        <v>53</v>
      </c>
    </row>
    <row r="454" spans="1:16" ht="12.75">
      <c r="A454" s="26" t="s">
        <v>51</v>
      </c>
      <c s="31" t="s">
        <v>158</v>
      </c>
      <c s="31" t="s">
        <v>6025</v>
      </c>
      <c s="26" t="s">
        <v>34</v>
      </c>
      <c s="32" t="s">
        <v>8323</v>
      </c>
      <c s="33" t="s">
        <v>55</v>
      </c>
      <c s="34">
        <v>400</v>
      </c>
      <c s="35">
        <v>0</v>
      </c>
      <c s="36">
        <f>ROUND(ROUND(H454,2)*ROUND(G454,3),2)</f>
      </c>
      <c r="O454">
        <f>(I454*21)/100</f>
      </c>
      <c t="s">
        <v>28</v>
      </c>
    </row>
    <row r="455" spans="1:5" ht="12.75">
      <c r="A455" s="37" t="s">
        <v>56</v>
      </c>
      <c r="E455" s="38" t="s">
        <v>8323</v>
      </c>
    </row>
    <row r="456" spans="1:5" ht="12.75">
      <c r="A456" s="39" t="s">
        <v>57</v>
      </c>
      <c r="E456" s="40" t="s">
        <v>53</v>
      </c>
    </row>
    <row r="457" spans="1:5" ht="12.75">
      <c r="A457" t="s">
        <v>58</v>
      </c>
      <c r="E457" s="38" t="s">
        <v>53</v>
      </c>
    </row>
    <row r="458" spans="1:16" ht="25.5">
      <c r="A458" s="26" t="s">
        <v>51</v>
      </c>
      <c s="31" t="s">
        <v>162</v>
      </c>
      <c s="31" t="s">
        <v>8324</v>
      </c>
      <c s="26" t="s">
        <v>53</v>
      </c>
      <c s="32" t="s">
        <v>8325</v>
      </c>
      <c s="33" t="s">
        <v>55</v>
      </c>
      <c s="34">
        <v>220</v>
      </c>
      <c s="35">
        <v>0</v>
      </c>
      <c s="36">
        <f>ROUND(ROUND(H458,2)*ROUND(G458,3),2)</f>
      </c>
      <c r="O458">
        <f>(I458*21)/100</f>
      </c>
      <c t="s">
        <v>28</v>
      </c>
    </row>
    <row r="459" spans="1:5" ht="25.5">
      <c r="A459" s="37" t="s">
        <v>56</v>
      </c>
      <c r="E459" s="38" t="s">
        <v>8325</v>
      </c>
    </row>
    <row r="460" spans="1:5" ht="12.75">
      <c r="A460" s="39" t="s">
        <v>57</v>
      </c>
      <c r="E460" s="40" t="s">
        <v>53</v>
      </c>
    </row>
    <row r="461" spans="1:5" ht="12.75">
      <c r="A461" t="s">
        <v>58</v>
      </c>
      <c r="E461" s="38" t="s">
        <v>53</v>
      </c>
    </row>
    <row r="462" spans="1:16" ht="25.5">
      <c r="A462" s="26" t="s">
        <v>51</v>
      </c>
      <c s="31" t="s">
        <v>166</v>
      </c>
      <c s="31" t="s">
        <v>8326</v>
      </c>
      <c s="26" t="s">
        <v>53</v>
      </c>
      <c s="32" t="s">
        <v>8327</v>
      </c>
      <c s="33" t="s">
        <v>55</v>
      </c>
      <c s="34">
        <v>80</v>
      </c>
      <c s="35">
        <v>0</v>
      </c>
      <c s="36">
        <f>ROUND(ROUND(H462,2)*ROUND(G462,3),2)</f>
      </c>
      <c r="O462">
        <f>(I462*21)/100</f>
      </c>
      <c t="s">
        <v>28</v>
      </c>
    </row>
    <row r="463" spans="1:5" ht="25.5">
      <c r="A463" s="37" t="s">
        <v>56</v>
      </c>
      <c r="E463" s="38" t="s">
        <v>8327</v>
      </c>
    </row>
    <row r="464" spans="1:5" ht="12.75">
      <c r="A464" s="39" t="s">
        <v>57</v>
      </c>
      <c r="E464" s="40" t="s">
        <v>53</v>
      </c>
    </row>
    <row r="465" spans="1:5" ht="12.75">
      <c r="A465" t="s">
        <v>58</v>
      </c>
      <c r="E465" s="38" t="s">
        <v>53</v>
      </c>
    </row>
    <row r="466" spans="1:16" ht="12.75">
      <c r="A466" s="26" t="s">
        <v>51</v>
      </c>
      <c s="31" t="s">
        <v>170</v>
      </c>
      <c s="31" t="s">
        <v>8326</v>
      </c>
      <c s="26" t="s">
        <v>34</v>
      </c>
      <c s="32" t="s">
        <v>8328</v>
      </c>
      <c s="33" t="s">
        <v>55</v>
      </c>
      <c s="34">
        <v>30</v>
      </c>
      <c s="35">
        <v>0</v>
      </c>
      <c s="36">
        <f>ROUND(ROUND(H466,2)*ROUND(G466,3),2)</f>
      </c>
      <c r="O466">
        <f>(I466*21)/100</f>
      </c>
      <c t="s">
        <v>28</v>
      </c>
    </row>
    <row r="467" spans="1:5" ht="12.75">
      <c r="A467" s="37" t="s">
        <v>56</v>
      </c>
      <c r="E467" s="38" t="s">
        <v>8328</v>
      </c>
    </row>
    <row r="468" spans="1:5" ht="12.75">
      <c r="A468" s="39" t="s">
        <v>57</v>
      </c>
      <c r="E468" s="40" t="s">
        <v>53</v>
      </c>
    </row>
    <row r="469" spans="1:5" ht="12.75">
      <c r="A469" t="s">
        <v>58</v>
      </c>
      <c r="E469" s="38" t="s">
        <v>53</v>
      </c>
    </row>
    <row r="470" spans="1:16" ht="12.75">
      <c r="A470" s="26" t="s">
        <v>51</v>
      </c>
      <c s="31" t="s">
        <v>174</v>
      </c>
      <c s="31" t="s">
        <v>8326</v>
      </c>
      <c s="26" t="s">
        <v>28</v>
      </c>
      <c s="32" t="s">
        <v>8329</v>
      </c>
      <c s="33" t="s">
        <v>55</v>
      </c>
      <c s="34">
        <v>50</v>
      </c>
      <c s="35">
        <v>0</v>
      </c>
      <c s="36">
        <f>ROUND(ROUND(H470,2)*ROUND(G470,3),2)</f>
      </c>
      <c r="O470">
        <f>(I470*21)/100</f>
      </c>
      <c t="s">
        <v>28</v>
      </c>
    </row>
    <row r="471" spans="1:5" ht="12.75">
      <c r="A471" s="37" t="s">
        <v>56</v>
      </c>
      <c r="E471" s="38" t="s">
        <v>8329</v>
      </c>
    </row>
    <row r="472" spans="1:5" ht="12.75">
      <c r="A472" s="39" t="s">
        <v>57</v>
      </c>
      <c r="E472" s="40" t="s">
        <v>53</v>
      </c>
    </row>
    <row r="473" spans="1:5" ht="12.75">
      <c r="A473" t="s">
        <v>58</v>
      </c>
      <c r="E473" s="38" t="s">
        <v>53</v>
      </c>
    </row>
    <row r="474" spans="1:16" ht="12.75">
      <c r="A474" s="26" t="s">
        <v>51</v>
      </c>
      <c s="31" t="s">
        <v>178</v>
      </c>
      <c s="31" t="s">
        <v>8326</v>
      </c>
      <c s="26" t="s">
        <v>26</v>
      </c>
      <c s="32" t="s">
        <v>8330</v>
      </c>
      <c s="33" t="s">
        <v>55</v>
      </c>
      <c s="34">
        <v>280</v>
      </c>
      <c s="35">
        <v>0</v>
      </c>
      <c s="36">
        <f>ROUND(ROUND(H474,2)*ROUND(G474,3),2)</f>
      </c>
      <c r="O474">
        <f>(I474*21)/100</f>
      </c>
      <c t="s">
        <v>28</v>
      </c>
    </row>
    <row r="475" spans="1:5" ht="12.75">
      <c r="A475" s="37" t="s">
        <v>56</v>
      </c>
      <c r="E475" s="38" t="s">
        <v>8330</v>
      </c>
    </row>
    <row r="476" spans="1:5" ht="12.75">
      <c r="A476" s="39" t="s">
        <v>57</v>
      </c>
      <c r="E476" s="40" t="s">
        <v>53</v>
      </c>
    </row>
    <row r="477" spans="1:5" ht="12.75">
      <c r="A477" t="s">
        <v>58</v>
      </c>
      <c r="E477" s="38" t="s">
        <v>53</v>
      </c>
    </row>
    <row r="478" spans="1:16" ht="25.5">
      <c r="A478" s="26" t="s">
        <v>51</v>
      </c>
      <c s="31" t="s">
        <v>182</v>
      </c>
      <c s="31" t="s">
        <v>8331</v>
      </c>
      <c s="26" t="s">
        <v>53</v>
      </c>
      <c s="32" t="s">
        <v>8332</v>
      </c>
      <c s="33" t="s">
        <v>55</v>
      </c>
      <c s="34">
        <v>30</v>
      </c>
      <c s="35">
        <v>0</v>
      </c>
      <c s="36">
        <f>ROUND(ROUND(H478,2)*ROUND(G478,3),2)</f>
      </c>
      <c r="O478">
        <f>(I478*21)/100</f>
      </c>
      <c t="s">
        <v>28</v>
      </c>
    </row>
    <row r="479" spans="1:5" ht="25.5">
      <c r="A479" s="37" t="s">
        <v>56</v>
      </c>
      <c r="E479" s="38" t="s">
        <v>8332</v>
      </c>
    </row>
    <row r="480" spans="1:5" ht="12.75">
      <c r="A480" s="39" t="s">
        <v>57</v>
      </c>
      <c r="E480" s="40" t="s">
        <v>53</v>
      </c>
    </row>
    <row r="481" spans="1:5" ht="12.75">
      <c r="A481" t="s">
        <v>58</v>
      </c>
      <c r="E481" s="38" t="s">
        <v>53</v>
      </c>
    </row>
    <row r="482" spans="1:16" ht="25.5">
      <c r="A482" s="26" t="s">
        <v>51</v>
      </c>
      <c s="31" t="s">
        <v>186</v>
      </c>
      <c s="31" t="s">
        <v>8333</v>
      </c>
      <c s="26" t="s">
        <v>53</v>
      </c>
      <c s="32" t="s">
        <v>8334</v>
      </c>
      <c s="33" t="s">
        <v>55</v>
      </c>
      <c s="34">
        <v>550</v>
      </c>
      <c s="35">
        <v>0</v>
      </c>
      <c s="36">
        <f>ROUND(ROUND(H482,2)*ROUND(G482,3),2)</f>
      </c>
      <c r="O482">
        <f>(I482*21)/100</f>
      </c>
      <c t="s">
        <v>28</v>
      </c>
    </row>
    <row r="483" spans="1:5" ht="25.5">
      <c r="A483" s="37" t="s">
        <v>56</v>
      </c>
      <c r="E483" s="38" t="s">
        <v>8334</v>
      </c>
    </row>
    <row r="484" spans="1:5" ht="12.75">
      <c r="A484" s="39" t="s">
        <v>57</v>
      </c>
      <c r="E484" s="40" t="s">
        <v>53</v>
      </c>
    </row>
    <row r="485" spans="1:5" ht="12.75">
      <c r="A485" t="s">
        <v>58</v>
      </c>
      <c r="E485" s="38" t="s">
        <v>53</v>
      </c>
    </row>
    <row r="486" spans="1:16" ht="25.5">
      <c r="A486" s="26" t="s">
        <v>51</v>
      </c>
      <c s="31" t="s">
        <v>190</v>
      </c>
      <c s="31" t="s">
        <v>8335</v>
      </c>
      <c s="26" t="s">
        <v>53</v>
      </c>
      <c s="32" t="s">
        <v>8336</v>
      </c>
      <c s="33" t="s">
        <v>55</v>
      </c>
      <c s="34">
        <v>200</v>
      </c>
      <c s="35">
        <v>0</v>
      </c>
      <c s="36">
        <f>ROUND(ROUND(H486,2)*ROUND(G486,3),2)</f>
      </c>
      <c r="O486">
        <f>(I486*21)/100</f>
      </c>
      <c t="s">
        <v>28</v>
      </c>
    </row>
    <row r="487" spans="1:5" ht="25.5">
      <c r="A487" s="37" t="s">
        <v>56</v>
      </c>
      <c r="E487" s="38" t="s">
        <v>8336</v>
      </c>
    </row>
    <row r="488" spans="1:5" ht="12.75">
      <c r="A488" s="39" t="s">
        <v>57</v>
      </c>
      <c r="E488" s="40" t="s">
        <v>53</v>
      </c>
    </row>
    <row r="489" spans="1:5" ht="12.75">
      <c r="A489" t="s">
        <v>58</v>
      </c>
      <c r="E489" s="38" t="s">
        <v>53</v>
      </c>
    </row>
    <row r="490" spans="1:16" ht="25.5">
      <c r="A490" s="26" t="s">
        <v>51</v>
      </c>
      <c s="31" t="s">
        <v>194</v>
      </c>
      <c s="31" t="s">
        <v>8337</v>
      </c>
      <c s="26" t="s">
        <v>53</v>
      </c>
      <c s="32" t="s">
        <v>8338</v>
      </c>
      <c s="33" t="s">
        <v>55</v>
      </c>
      <c s="34">
        <v>520</v>
      </c>
      <c s="35">
        <v>0</v>
      </c>
      <c s="36">
        <f>ROUND(ROUND(H490,2)*ROUND(G490,3),2)</f>
      </c>
      <c r="O490">
        <f>(I490*21)/100</f>
      </c>
      <c t="s">
        <v>28</v>
      </c>
    </row>
    <row r="491" spans="1:5" ht="25.5">
      <c r="A491" s="37" t="s">
        <v>56</v>
      </c>
      <c r="E491" s="38" t="s">
        <v>8338</v>
      </c>
    </row>
    <row r="492" spans="1:5" ht="12.75">
      <c r="A492" s="39" t="s">
        <v>57</v>
      </c>
      <c r="E492" s="40" t="s">
        <v>53</v>
      </c>
    </row>
    <row r="493" spans="1:5" ht="12.75">
      <c r="A493" t="s">
        <v>58</v>
      </c>
      <c r="E493" s="38" t="s">
        <v>53</v>
      </c>
    </row>
    <row r="494" spans="1:16" ht="12.75">
      <c r="A494" s="26" t="s">
        <v>51</v>
      </c>
      <c s="31" t="s">
        <v>198</v>
      </c>
      <c s="31" t="s">
        <v>8337</v>
      </c>
      <c s="26" t="s">
        <v>34</v>
      </c>
      <c s="32" t="s">
        <v>8339</v>
      </c>
      <c s="33" t="s">
        <v>55</v>
      </c>
      <c s="34">
        <v>8</v>
      </c>
      <c s="35">
        <v>0</v>
      </c>
      <c s="36">
        <f>ROUND(ROUND(H494,2)*ROUND(G494,3),2)</f>
      </c>
      <c r="O494">
        <f>(I494*21)/100</f>
      </c>
      <c t="s">
        <v>28</v>
      </c>
    </row>
    <row r="495" spans="1:5" ht="12.75">
      <c r="A495" s="37" t="s">
        <v>56</v>
      </c>
      <c r="E495" s="38" t="s">
        <v>8339</v>
      </c>
    </row>
    <row r="496" spans="1:5" ht="12.75">
      <c r="A496" s="39" t="s">
        <v>57</v>
      </c>
      <c r="E496" s="40" t="s">
        <v>53</v>
      </c>
    </row>
    <row r="497" spans="1:5" ht="12.75">
      <c r="A497" t="s">
        <v>58</v>
      </c>
      <c r="E497" s="38" t="s">
        <v>53</v>
      </c>
    </row>
    <row r="498" spans="1:16" ht="25.5">
      <c r="A498" s="26" t="s">
        <v>51</v>
      </c>
      <c s="31" t="s">
        <v>302</v>
      </c>
      <c s="31" t="s">
        <v>8340</v>
      </c>
      <c s="26" t="s">
        <v>53</v>
      </c>
      <c s="32" t="s">
        <v>8341</v>
      </c>
      <c s="33" t="s">
        <v>55</v>
      </c>
      <c s="34">
        <v>280</v>
      </c>
      <c s="35">
        <v>0</v>
      </c>
      <c s="36">
        <f>ROUND(ROUND(H498,2)*ROUND(G498,3),2)</f>
      </c>
      <c r="O498">
        <f>(I498*21)/100</f>
      </c>
      <c t="s">
        <v>28</v>
      </c>
    </row>
    <row r="499" spans="1:5" ht="25.5">
      <c r="A499" s="37" t="s">
        <v>56</v>
      </c>
      <c r="E499" s="38" t="s">
        <v>8341</v>
      </c>
    </row>
    <row r="500" spans="1:5" ht="12.75">
      <c r="A500" s="39" t="s">
        <v>57</v>
      </c>
      <c r="E500" s="40" t="s">
        <v>53</v>
      </c>
    </row>
    <row r="501" spans="1:5" ht="12.75">
      <c r="A501" t="s">
        <v>58</v>
      </c>
      <c r="E501" s="38" t="s">
        <v>53</v>
      </c>
    </row>
    <row r="502" spans="1:16" ht="12.75">
      <c r="A502" s="26" t="s">
        <v>51</v>
      </c>
      <c s="31" t="s">
        <v>306</v>
      </c>
      <c s="31" t="s">
        <v>6032</v>
      </c>
      <c s="26" t="s">
        <v>53</v>
      </c>
      <c s="32" t="s">
        <v>6033</v>
      </c>
      <c s="33" t="s">
        <v>892</v>
      </c>
      <c s="34">
        <v>380</v>
      </c>
      <c s="35">
        <v>0</v>
      </c>
      <c s="36">
        <f>ROUND(ROUND(H502,2)*ROUND(G502,3),2)</f>
      </c>
      <c r="O502">
        <f>(I502*21)/100</f>
      </c>
      <c t="s">
        <v>28</v>
      </c>
    </row>
    <row r="503" spans="1:5" ht="12.75">
      <c r="A503" s="37" t="s">
        <v>56</v>
      </c>
      <c r="E503" s="38" t="s">
        <v>6033</v>
      </c>
    </row>
    <row r="504" spans="1:5" ht="12.75">
      <c r="A504" s="39" t="s">
        <v>57</v>
      </c>
      <c r="E504" s="40" t="s">
        <v>53</v>
      </c>
    </row>
    <row r="505" spans="1:5" ht="12.75">
      <c r="A505" t="s">
        <v>58</v>
      </c>
      <c r="E505" s="38" t="s">
        <v>53</v>
      </c>
    </row>
    <row r="506" spans="1:16" ht="12.75">
      <c r="A506" s="26" t="s">
        <v>51</v>
      </c>
      <c s="31" t="s">
        <v>310</v>
      </c>
      <c s="31" t="s">
        <v>6034</v>
      </c>
      <c s="26" t="s">
        <v>53</v>
      </c>
      <c s="32" t="s">
        <v>6035</v>
      </c>
      <c s="33" t="s">
        <v>892</v>
      </c>
      <c s="34">
        <v>101</v>
      </c>
      <c s="35">
        <v>0</v>
      </c>
      <c s="36">
        <f>ROUND(ROUND(H506,2)*ROUND(G506,3),2)</f>
      </c>
      <c r="O506">
        <f>(I506*21)/100</f>
      </c>
      <c t="s">
        <v>28</v>
      </c>
    </row>
    <row r="507" spans="1:5" ht="12.75">
      <c r="A507" s="37" t="s">
        <v>56</v>
      </c>
      <c r="E507" s="38" t="s">
        <v>6035</v>
      </c>
    </row>
    <row r="508" spans="1:5" ht="12.75">
      <c r="A508" s="39" t="s">
        <v>57</v>
      </c>
      <c r="E508" s="40" t="s">
        <v>53</v>
      </c>
    </row>
    <row r="509" spans="1:5" ht="12.75">
      <c r="A509" t="s">
        <v>58</v>
      </c>
      <c r="E509" s="38" t="s">
        <v>53</v>
      </c>
    </row>
    <row r="510" spans="1:16" ht="12.75">
      <c r="A510" s="26" t="s">
        <v>51</v>
      </c>
      <c s="31" t="s">
        <v>202</v>
      </c>
      <c s="31" t="s">
        <v>6036</v>
      </c>
      <c s="26" t="s">
        <v>53</v>
      </c>
      <c s="32" t="s">
        <v>6037</v>
      </c>
      <c s="33" t="s">
        <v>892</v>
      </c>
      <c s="34">
        <v>17</v>
      </c>
      <c s="35">
        <v>0</v>
      </c>
      <c s="36">
        <f>ROUND(ROUND(H510,2)*ROUND(G510,3),2)</f>
      </c>
      <c r="O510">
        <f>(I510*21)/100</f>
      </c>
      <c t="s">
        <v>28</v>
      </c>
    </row>
    <row r="511" spans="1:5" ht="12.75">
      <c r="A511" s="37" t="s">
        <v>56</v>
      </c>
      <c r="E511" s="38" t="s">
        <v>6037</v>
      </c>
    </row>
    <row r="512" spans="1:5" ht="12.75">
      <c r="A512" s="39" t="s">
        <v>57</v>
      </c>
      <c r="E512" s="40" t="s">
        <v>53</v>
      </c>
    </row>
    <row r="513" spans="1:5" ht="12.75">
      <c r="A513" t="s">
        <v>58</v>
      </c>
      <c r="E513" s="38" t="s">
        <v>53</v>
      </c>
    </row>
    <row r="514" spans="1:16" ht="12.75">
      <c r="A514" s="26" t="s">
        <v>51</v>
      </c>
      <c s="31" t="s">
        <v>206</v>
      </c>
      <c s="31" t="s">
        <v>8342</v>
      </c>
      <c s="26" t="s">
        <v>53</v>
      </c>
      <c s="32" t="s">
        <v>8343</v>
      </c>
      <c s="33" t="s">
        <v>892</v>
      </c>
      <c s="34">
        <v>4</v>
      </c>
      <c s="35">
        <v>0</v>
      </c>
      <c s="36">
        <f>ROUND(ROUND(H514,2)*ROUND(G514,3),2)</f>
      </c>
      <c r="O514">
        <f>(I514*21)/100</f>
      </c>
      <c t="s">
        <v>28</v>
      </c>
    </row>
    <row r="515" spans="1:5" ht="12.75">
      <c r="A515" s="37" t="s">
        <v>56</v>
      </c>
      <c r="E515" s="38" t="s">
        <v>8343</v>
      </c>
    </row>
    <row r="516" spans="1:5" ht="12.75">
      <c r="A516" s="39" t="s">
        <v>57</v>
      </c>
      <c r="E516" s="40" t="s">
        <v>53</v>
      </c>
    </row>
    <row r="517" spans="1:5" ht="12.75">
      <c r="A517" t="s">
        <v>58</v>
      </c>
      <c r="E517" s="38" t="s">
        <v>53</v>
      </c>
    </row>
    <row r="518" spans="1:16" ht="12.75">
      <c r="A518" s="26" t="s">
        <v>51</v>
      </c>
      <c s="31" t="s">
        <v>777</v>
      </c>
      <c s="31" t="s">
        <v>7523</v>
      </c>
      <c s="26" t="s">
        <v>53</v>
      </c>
      <c s="32" t="s">
        <v>8344</v>
      </c>
      <c s="33" t="s">
        <v>55</v>
      </c>
      <c s="34">
        <v>1250</v>
      </c>
      <c s="35">
        <v>0</v>
      </c>
      <c s="36">
        <f>ROUND(ROUND(H518,2)*ROUND(G518,3),2)</f>
      </c>
      <c r="O518">
        <f>(I518*21)/100</f>
      </c>
      <c t="s">
        <v>28</v>
      </c>
    </row>
    <row r="519" spans="1:5" ht="12.75">
      <c r="A519" s="37" t="s">
        <v>56</v>
      </c>
      <c r="E519" s="38" t="s">
        <v>8344</v>
      </c>
    </row>
    <row r="520" spans="1:5" ht="12.75">
      <c r="A520" s="39" t="s">
        <v>57</v>
      </c>
      <c r="E520" s="40" t="s">
        <v>53</v>
      </c>
    </row>
    <row r="521" spans="1:5" ht="12.75">
      <c r="A521" t="s">
        <v>58</v>
      </c>
      <c r="E521" s="38" t="s">
        <v>53</v>
      </c>
    </row>
    <row r="522" spans="1:16" ht="12.75">
      <c r="A522" s="26" t="s">
        <v>51</v>
      </c>
      <c s="31" t="s">
        <v>779</v>
      </c>
      <c s="31" t="s">
        <v>7527</v>
      </c>
      <c s="26" t="s">
        <v>53</v>
      </c>
      <c s="32" t="s">
        <v>8345</v>
      </c>
      <c s="33" t="s">
        <v>55</v>
      </c>
      <c s="34">
        <v>600</v>
      </c>
      <c s="35">
        <v>0</v>
      </c>
      <c s="36">
        <f>ROUND(ROUND(H522,2)*ROUND(G522,3),2)</f>
      </c>
      <c r="O522">
        <f>(I522*21)/100</f>
      </c>
      <c t="s">
        <v>28</v>
      </c>
    </row>
    <row r="523" spans="1:5" ht="12.75">
      <c r="A523" s="37" t="s">
        <v>56</v>
      </c>
      <c r="E523" s="38" t="s">
        <v>8345</v>
      </c>
    </row>
    <row r="524" spans="1:5" ht="12.75">
      <c r="A524" s="39" t="s">
        <v>57</v>
      </c>
      <c r="E524" s="40" t="s">
        <v>53</v>
      </c>
    </row>
    <row r="525" spans="1:5" ht="12.75">
      <c r="A525" t="s">
        <v>58</v>
      </c>
      <c r="E525" s="38" t="s">
        <v>53</v>
      </c>
    </row>
    <row r="526" spans="1:16" ht="12.75">
      <c r="A526" s="26" t="s">
        <v>51</v>
      </c>
      <c s="31" t="s">
        <v>783</v>
      </c>
      <c s="31" t="s">
        <v>7531</v>
      </c>
      <c s="26" t="s">
        <v>53</v>
      </c>
      <c s="32" t="s">
        <v>8346</v>
      </c>
      <c s="33" t="s">
        <v>55</v>
      </c>
      <c s="34">
        <v>1200</v>
      </c>
      <c s="35">
        <v>0</v>
      </c>
      <c s="36">
        <f>ROUND(ROUND(H526,2)*ROUND(G526,3),2)</f>
      </c>
      <c r="O526">
        <f>(I526*21)/100</f>
      </c>
      <c t="s">
        <v>28</v>
      </c>
    </row>
    <row r="527" spans="1:5" ht="12.75">
      <c r="A527" s="37" t="s">
        <v>56</v>
      </c>
      <c r="E527" s="38" t="s">
        <v>8346</v>
      </c>
    </row>
    <row r="528" spans="1:5" ht="12.75">
      <c r="A528" s="39" t="s">
        <v>57</v>
      </c>
      <c r="E528" s="40" t="s">
        <v>53</v>
      </c>
    </row>
    <row r="529" spans="1:5" ht="12.75">
      <c r="A529" t="s">
        <v>58</v>
      </c>
      <c r="E529" s="38" t="s">
        <v>53</v>
      </c>
    </row>
    <row r="530" spans="1:16" ht="12.75">
      <c r="A530" s="26" t="s">
        <v>51</v>
      </c>
      <c s="31" t="s">
        <v>785</v>
      </c>
      <c s="31" t="s">
        <v>7533</v>
      </c>
      <c s="26" t="s">
        <v>53</v>
      </c>
      <c s="32" t="s">
        <v>8347</v>
      </c>
      <c s="33" t="s">
        <v>55</v>
      </c>
      <c s="34">
        <v>300</v>
      </c>
      <c s="35">
        <v>0</v>
      </c>
      <c s="36">
        <f>ROUND(ROUND(H530,2)*ROUND(G530,3),2)</f>
      </c>
      <c r="O530">
        <f>(I530*21)/100</f>
      </c>
      <c t="s">
        <v>28</v>
      </c>
    </row>
    <row r="531" spans="1:5" ht="12.75">
      <c r="A531" s="37" t="s">
        <v>56</v>
      </c>
      <c r="E531" s="38" t="s">
        <v>8347</v>
      </c>
    </row>
    <row r="532" spans="1:5" ht="12.75">
      <c r="A532" s="39" t="s">
        <v>57</v>
      </c>
      <c r="E532" s="40" t="s">
        <v>53</v>
      </c>
    </row>
    <row r="533" spans="1:5" ht="12.75">
      <c r="A533" t="s">
        <v>58</v>
      </c>
      <c r="E533" s="38" t="s">
        <v>53</v>
      </c>
    </row>
    <row r="534" spans="1:16" ht="12.75">
      <c r="A534" s="26" t="s">
        <v>51</v>
      </c>
      <c s="31" t="s">
        <v>637</v>
      </c>
      <c s="31" t="s">
        <v>7535</v>
      </c>
      <c s="26" t="s">
        <v>53</v>
      </c>
      <c s="32" t="s">
        <v>8348</v>
      </c>
      <c s="33" t="s">
        <v>55</v>
      </c>
      <c s="34">
        <v>200</v>
      </c>
      <c s="35">
        <v>0</v>
      </c>
      <c s="36">
        <f>ROUND(ROUND(H534,2)*ROUND(G534,3),2)</f>
      </c>
      <c r="O534">
        <f>(I534*21)/100</f>
      </c>
      <c t="s">
        <v>28</v>
      </c>
    </row>
    <row r="535" spans="1:5" ht="12.75">
      <c r="A535" s="37" t="s">
        <v>56</v>
      </c>
      <c r="E535" s="38" t="s">
        <v>8348</v>
      </c>
    </row>
    <row r="536" spans="1:5" ht="12.75">
      <c r="A536" s="39" t="s">
        <v>57</v>
      </c>
      <c r="E536" s="40" t="s">
        <v>53</v>
      </c>
    </row>
    <row r="537" spans="1:5" ht="12.75">
      <c r="A537" t="s">
        <v>58</v>
      </c>
      <c r="E537" s="38" t="s">
        <v>53</v>
      </c>
    </row>
    <row r="538" spans="1:16" ht="12.75">
      <c r="A538" s="26" t="s">
        <v>51</v>
      </c>
      <c s="31" t="s">
        <v>737</v>
      </c>
      <c s="31" t="s">
        <v>7537</v>
      </c>
      <c s="26" t="s">
        <v>53</v>
      </c>
      <c s="32" t="s">
        <v>8349</v>
      </c>
      <c s="33" t="s">
        <v>55</v>
      </c>
      <c s="34">
        <v>125</v>
      </c>
      <c s="35">
        <v>0</v>
      </c>
      <c s="36">
        <f>ROUND(ROUND(H538,2)*ROUND(G538,3),2)</f>
      </c>
      <c r="O538">
        <f>(I538*21)/100</f>
      </c>
      <c t="s">
        <v>28</v>
      </c>
    </row>
    <row r="539" spans="1:5" ht="12.75">
      <c r="A539" s="37" t="s">
        <v>56</v>
      </c>
      <c r="E539" s="38" t="s">
        <v>8349</v>
      </c>
    </row>
    <row r="540" spans="1:5" ht="12.75">
      <c r="A540" s="39" t="s">
        <v>57</v>
      </c>
      <c r="E540" s="40" t="s">
        <v>53</v>
      </c>
    </row>
    <row r="541" spans="1:5" ht="12.75">
      <c r="A541" t="s">
        <v>58</v>
      </c>
      <c r="E541" s="38" t="s">
        <v>53</v>
      </c>
    </row>
    <row r="542" spans="1:16" ht="12.75">
      <c r="A542" s="26" t="s">
        <v>51</v>
      </c>
      <c s="31" t="s">
        <v>741</v>
      </c>
      <c s="31" t="s">
        <v>7413</v>
      </c>
      <c s="26" t="s">
        <v>53</v>
      </c>
      <c s="32" t="s">
        <v>8350</v>
      </c>
      <c s="33" t="s">
        <v>55</v>
      </c>
      <c s="34">
        <v>80</v>
      </c>
      <c s="35">
        <v>0</v>
      </c>
      <c s="36">
        <f>ROUND(ROUND(H542,2)*ROUND(G542,3),2)</f>
      </c>
      <c r="O542">
        <f>(I542*21)/100</f>
      </c>
      <c t="s">
        <v>28</v>
      </c>
    </row>
    <row r="543" spans="1:5" ht="12.75">
      <c r="A543" s="37" t="s">
        <v>56</v>
      </c>
      <c r="E543" s="38" t="s">
        <v>8350</v>
      </c>
    </row>
    <row r="544" spans="1:5" ht="12.75">
      <c r="A544" s="39" t="s">
        <v>57</v>
      </c>
      <c r="E544" s="40" t="s">
        <v>53</v>
      </c>
    </row>
    <row r="545" spans="1:5" ht="12.75">
      <c r="A545" t="s">
        <v>58</v>
      </c>
      <c r="E545" s="38" t="s">
        <v>53</v>
      </c>
    </row>
    <row r="546" spans="1:16" ht="12.75">
      <c r="A546" s="26" t="s">
        <v>51</v>
      </c>
      <c s="31" t="s">
        <v>765</v>
      </c>
      <c s="31" t="s">
        <v>7558</v>
      </c>
      <c s="26" t="s">
        <v>53</v>
      </c>
      <c s="32" t="s">
        <v>8351</v>
      </c>
      <c s="33" t="s">
        <v>55</v>
      </c>
      <c s="34">
        <v>350</v>
      </c>
      <c s="35">
        <v>0</v>
      </c>
      <c s="36">
        <f>ROUND(ROUND(H546,2)*ROUND(G546,3),2)</f>
      </c>
      <c r="O546">
        <f>(I546*21)/100</f>
      </c>
      <c t="s">
        <v>28</v>
      </c>
    </row>
    <row r="547" spans="1:5" ht="12.75">
      <c r="A547" s="37" t="s">
        <v>56</v>
      </c>
      <c r="E547" s="38" t="s">
        <v>8351</v>
      </c>
    </row>
    <row r="548" spans="1:5" ht="12.75">
      <c r="A548" s="39" t="s">
        <v>57</v>
      </c>
      <c r="E548" s="40" t="s">
        <v>53</v>
      </c>
    </row>
    <row r="549" spans="1:5" ht="12.75">
      <c r="A549" t="s">
        <v>58</v>
      </c>
      <c r="E549" s="38" t="s">
        <v>53</v>
      </c>
    </row>
    <row r="550" spans="1:16" ht="12.75">
      <c r="A550" s="26" t="s">
        <v>51</v>
      </c>
      <c s="31" t="s">
        <v>733</v>
      </c>
      <c s="31" t="s">
        <v>7560</v>
      </c>
      <c s="26" t="s">
        <v>53</v>
      </c>
      <c s="32" t="s">
        <v>8352</v>
      </c>
      <c s="33" t="s">
        <v>55</v>
      </c>
      <c s="34">
        <v>30</v>
      </c>
      <c s="35">
        <v>0</v>
      </c>
      <c s="36">
        <f>ROUND(ROUND(H550,2)*ROUND(G550,3),2)</f>
      </c>
      <c r="O550">
        <f>(I550*21)/100</f>
      </c>
      <c t="s">
        <v>28</v>
      </c>
    </row>
    <row r="551" spans="1:5" ht="12.75">
      <c r="A551" s="37" t="s">
        <v>56</v>
      </c>
      <c r="E551" s="38" t="s">
        <v>8352</v>
      </c>
    </row>
    <row r="552" spans="1:5" ht="12.75">
      <c r="A552" s="39" t="s">
        <v>57</v>
      </c>
      <c r="E552" s="40" t="s">
        <v>53</v>
      </c>
    </row>
    <row r="553" spans="1:5" ht="12.75">
      <c r="A553" t="s">
        <v>58</v>
      </c>
      <c r="E553" s="38" t="s">
        <v>53</v>
      </c>
    </row>
    <row r="554" spans="1:16" ht="12.75">
      <c r="A554" s="26" t="s">
        <v>51</v>
      </c>
      <c s="31" t="s">
        <v>749</v>
      </c>
      <c s="31" t="s">
        <v>7562</v>
      </c>
      <c s="26" t="s">
        <v>53</v>
      </c>
      <c s="32" t="s">
        <v>8353</v>
      </c>
      <c s="33" t="s">
        <v>892</v>
      </c>
      <c s="34">
        <v>4</v>
      </c>
      <c s="35">
        <v>0</v>
      </c>
      <c s="36">
        <f>ROUND(ROUND(H554,2)*ROUND(G554,3),2)</f>
      </c>
      <c r="O554">
        <f>(I554*21)/100</f>
      </c>
      <c t="s">
        <v>28</v>
      </c>
    </row>
    <row r="555" spans="1:5" ht="12.75">
      <c r="A555" s="37" t="s">
        <v>56</v>
      </c>
      <c r="E555" s="38" t="s">
        <v>8353</v>
      </c>
    </row>
    <row r="556" spans="1:5" ht="12.75">
      <c r="A556" s="39" t="s">
        <v>57</v>
      </c>
      <c r="E556" s="40" t="s">
        <v>53</v>
      </c>
    </row>
    <row r="557" spans="1:5" ht="12.75">
      <c r="A557" t="s">
        <v>58</v>
      </c>
      <c r="E557" s="38" t="s">
        <v>53</v>
      </c>
    </row>
    <row r="558" spans="1:16" ht="12.75">
      <c r="A558" s="26" t="s">
        <v>51</v>
      </c>
      <c s="31" t="s">
        <v>751</v>
      </c>
      <c s="31" t="s">
        <v>7564</v>
      </c>
      <c s="26" t="s">
        <v>53</v>
      </c>
      <c s="32" t="s">
        <v>8354</v>
      </c>
      <c s="33" t="s">
        <v>892</v>
      </c>
      <c s="34">
        <v>2</v>
      </c>
      <c s="35">
        <v>0</v>
      </c>
      <c s="36">
        <f>ROUND(ROUND(H558,2)*ROUND(G558,3),2)</f>
      </c>
      <c r="O558">
        <f>(I558*21)/100</f>
      </c>
      <c t="s">
        <v>28</v>
      </c>
    </row>
    <row r="559" spans="1:5" ht="12.75">
      <c r="A559" s="37" t="s">
        <v>56</v>
      </c>
      <c r="E559" s="38" t="s">
        <v>8354</v>
      </c>
    </row>
    <row r="560" spans="1:5" ht="12.75">
      <c r="A560" s="39" t="s">
        <v>57</v>
      </c>
      <c r="E560" s="40" t="s">
        <v>53</v>
      </c>
    </row>
    <row r="561" spans="1:5" ht="12.75">
      <c r="A561" t="s">
        <v>58</v>
      </c>
      <c r="E561" s="38" t="s">
        <v>53</v>
      </c>
    </row>
    <row r="562" spans="1:16" ht="12.75">
      <c r="A562" s="26" t="s">
        <v>51</v>
      </c>
      <c s="31" t="s">
        <v>753</v>
      </c>
      <c s="31" t="s">
        <v>7566</v>
      </c>
      <c s="26" t="s">
        <v>53</v>
      </c>
      <c s="32" t="s">
        <v>8355</v>
      </c>
      <c s="33" t="s">
        <v>114</v>
      </c>
      <c s="34">
        <v>26</v>
      </c>
      <c s="35">
        <v>0</v>
      </c>
      <c s="36">
        <f>ROUND(ROUND(H562,2)*ROUND(G562,3),2)</f>
      </c>
      <c r="O562">
        <f>(I562*21)/100</f>
      </c>
      <c t="s">
        <v>28</v>
      </c>
    </row>
    <row r="563" spans="1:5" ht="12.75">
      <c r="A563" s="37" t="s">
        <v>56</v>
      </c>
      <c r="E563" s="38" t="s">
        <v>8355</v>
      </c>
    </row>
    <row r="564" spans="1:5" ht="12.75">
      <c r="A564" s="39" t="s">
        <v>57</v>
      </c>
      <c r="E564" s="40" t="s">
        <v>53</v>
      </c>
    </row>
    <row r="565" spans="1:5" ht="12.75">
      <c r="A565" t="s">
        <v>58</v>
      </c>
      <c r="E565" s="38" t="s">
        <v>53</v>
      </c>
    </row>
    <row r="566" spans="1:16" ht="12.75">
      <c r="A566" s="26" t="s">
        <v>51</v>
      </c>
      <c s="31" t="s">
        <v>757</v>
      </c>
      <c s="31" t="s">
        <v>7568</v>
      </c>
      <c s="26" t="s">
        <v>53</v>
      </c>
      <c s="32" t="s">
        <v>8356</v>
      </c>
      <c s="33" t="s">
        <v>55</v>
      </c>
      <c s="34">
        <v>120</v>
      </c>
      <c s="35">
        <v>0</v>
      </c>
      <c s="36">
        <f>ROUND(ROUND(H566,2)*ROUND(G566,3),2)</f>
      </c>
      <c r="O566">
        <f>(I566*21)/100</f>
      </c>
      <c t="s">
        <v>28</v>
      </c>
    </row>
    <row r="567" spans="1:5" ht="12.75">
      <c r="A567" s="37" t="s">
        <v>56</v>
      </c>
      <c r="E567" s="38" t="s">
        <v>8356</v>
      </c>
    </row>
    <row r="568" spans="1:5" ht="12.75">
      <c r="A568" s="39" t="s">
        <v>57</v>
      </c>
      <c r="E568" s="40" t="s">
        <v>53</v>
      </c>
    </row>
    <row r="569" spans="1:5" ht="12.75">
      <c r="A569" t="s">
        <v>58</v>
      </c>
      <c r="E569" s="38" t="s">
        <v>53</v>
      </c>
    </row>
    <row r="570" spans="1:16" ht="12.75">
      <c r="A570" s="26" t="s">
        <v>51</v>
      </c>
      <c s="31" t="s">
        <v>761</v>
      </c>
      <c s="31" t="s">
        <v>7570</v>
      </c>
      <c s="26" t="s">
        <v>53</v>
      </c>
      <c s="32" t="s">
        <v>8357</v>
      </c>
      <c s="33" t="s">
        <v>55</v>
      </c>
      <c s="34">
        <v>105</v>
      </c>
      <c s="35">
        <v>0</v>
      </c>
      <c s="36">
        <f>ROUND(ROUND(H570,2)*ROUND(G570,3),2)</f>
      </c>
      <c r="O570">
        <f>(I570*21)/100</f>
      </c>
      <c t="s">
        <v>28</v>
      </c>
    </row>
    <row r="571" spans="1:5" ht="12.75">
      <c r="A571" s="37" t="s">
        <v>56</v>
      </c>
      <c r="E571" s="38" t="s">
        <v>8357</v>
      </c>
    </row>
    <row r="572" spans="1:5" ht="12.75">
      <c r="A572" s="39" t="s">
        <v>57</v>
      </c>
      <c r="E572" s="40" t="s">
        <v>53</v>
      </c>
    </row>
    <row r="573" spans="1:5" ht="12.75">
      <c r="A573" t="s">
        <v>58</v>
      </c>
      <c r="E573" s="38" t="s">
        <v>53</v>
      </c>
    </row>
    <row r="574" spans="1:16" ht="12.75">
      <c r="A574" s="26" t="s">
        <v>51</v>
      </c>
      <c s="31" t="s">
        <v>745</v>
      </c>
      <c s="31" t="s">
        <v>7572</v>
      </c>
      <c s="26" t="s">
        <v>53</v>
      </c>
      <c s="32" t="s">
        <v>8358</v>
      </c>
      <c s="33" t="s">
        <v>55</v>
      </c>
      <c s="34">
        <v>144</v>
      </c>
      <c s="35">
        <v>0</v>
      </c>
      <c s="36">
        <f>ROUND(ROUND(H574,2)*ROUND(G574,3),2)</f>
      </c>
      <c r="O574">
        <f>(I574*21)/100</f>
      </c>
      <c t="s">
        <v>28</v>
      </c>
    </row>
    <row r="575" spans="1:5" ht="12.75">
      <c r="A575" s="37" t="s">
        <v>56</v>
      </c>
      <c r="E575" s="38" t="s">
        <v>8358</v>
      </c>
    </row>
    <row r="576" spans="1:5" ht="12.75">
      <c r="A576" s="39" t="s">
        <v>57</v>
      </c>
      <c r="E576" s="40" t="s">
        <v>53</v>
      </c>
    </row>
    <row r="577" spans="1:5" ht="12.75">
      <c r="A577" t="s">
        <v>58</v>
      </c>
      <c r="E577" s="38" t="s">
        <v>53</v>
      </c>
    </row>
    <row r="578" spans="1:16" ht="12.75">
      <c r="A578" s="26" t="s">
        <v>51</v>
      </c>
      <c s="31" t="s">
        <v>6497</v>
      </c>
      <c s="31" t="s">
        <v>7574</v>
      </c>
      <c s="26" t="s">
        <v>53</v>
      </c>
      <c s="32" t="s">
        <v>8359</v>
      </c>
      <c s="33" t="s">
        <v>55</v>
      </c>
      <c s="34">
        <v>280</v>
      </c>
      <c s="35">
        <v>0</v>
      </c>
      <c s="36">
        <f>ROUND(ROUND(H578,2)*ROUND(G578,3),2)</f>
      </c>
      <c r="O578">
        <f>(I578*21)/100</f>
      </c>
      <c t="s">
        <v>28</v>
      </c>
    </row>
    <row r="579" spans="1:5" ht="12.75">
      <c r="A579" s="37" t="s">
        <v>56</v>
      </c>
      <c r="E579" s="38" t="s">
        <v>8359</v>
      </c>
    </row>
    <row r="580" spans="1:5" ht="12.75">
      <c r="A580" s="39" t="s">
        <v>57</v>
      </c>
      <c r="E580" s="40" t="s">
        <v>53</v>
      </c>
    </row>
    <row r="581" spans="1:5" ht="12.75">
      <c r="A581" t="s">
        <v>58</v>
      </c>
      <c r="E581" s="38" t="s">
        <v>53</v>
      </c>
    </row>
    <row r="582" spans="1:16" ht="12.75">
      <c r="A582" s="26" t="s">
        <v>51</v>
      </c>
      <c s="31" t="s">
        <v>6501</v>
      </c>
      <c s="31" t="s">
        <v>7576</v>
      </c>
      <c s="26" t="s">
        <v>53</v>
      </c>
      <c s="32" t="s">
        <v>8360</v>
      </c>
      <c s="33" t="s">
        <v>55</v>
      </c>
      <c s="34">
        <v>520</v>
      </c>
      <c s="35">
        <v>0</v>
      </c>
      <c s="36">
        <f>ROUND(ROUND(H582,2)*ROUND(G582,3),2)</f>
      </c>
      <c r="O582">
        <f>(I582*21)/100</f>
      </c>
      <c t="s">
        <v>28</v>
      </c>
    </row>
    <row r="583" spans="1:5" ht="12.75">
      <c r="A583" s="37" t="s">
        <v>56</v>
      </c>
      <c r="E583" s="38" t="s">
        <v>8360</v>
      </c>
    </row>
    <row r="584" spans="1:5" ht="12.75">
      <c r="A584" s="39" t="s">
        <v>57</v>
      </c>
      <c r="E584" s="40" t="s">
        <v>53</v>
      </c>
    </row>
    <row r="585" spans="1:5" ht="12.75">
      <c r="A585" t="s">
        <v>58</v>
      </c>
      <c r="E585" s="38" t="s">
        <v>53</v>
      </c>
    </row>
    <row r="586" spans="1:16" ht="12.75">
      <c r="A586" s="26" t="s">
        <v>51</v>
      </c>
      <c s="31" t="s">
        <v>6504</v>
      </c>
      <c s="31" t="s">
        <v>7578</v>
      </c>
      <c s="26" t="s">
        <v>53</v>
      </c>
      <c s="32" t="s">
        <v>8361</v>
      </c>
      <c s="33" t="s">
        <v>55</v>
      </c>
      <c s="34">
        <v>8</v>
      </c>
      <c s="35">
        <v>0</v>
      </c>
      <c s="36">
        <f>ROUND(ROUND(H586,2)*ROUND(G586,3),2)</f>
      </c>
      <c r="O586">
        <f>(I586*21)/100</f>
      </c>
      <c t="s">
        <v>28</v>
      </c>
    </row>
    <row r="587" spans="1:5" ht="12.75">
      <c r="A587" s="37" t="s">
        <v>56</v>
      </c>
      <c r="E587" s="38" t="s">
        <v>8361</v>
      </c>
    </row>
    <row r="588" spans="1:5" ht="12.75">
      <c r="A588" s="39" t="s">
        <v>57</v>
      </c>
      <c r="E588" s="40" t="s">
        <v>53</v>
      </c>
    </row>
    <row r="589" spans="1:5" ht="12.75">
      <c r="A589" t="s">
        <v>58</v>
      </c>
      <c r="E589" s="38" t="s">
        <v>53</v>
      </c>
    </row>
    <row r="590" spans="1:18" ht="12.75" customHeight="1">
      <c r="A590" s="6" t="s">
        <v>48</v>
      </c>
      <c s="6"/>
      <c s="44" t="s">
        <v>6030</v>
      </c>
      <c s="6"/>
      <c s="29" t="s">
        <v>8362</v>
      </c>
      <c s="6"/>
      <c s="6"/>
      <c s="6"/>
      <c s="46">
        <f>0+Q590</f>
      </c>
      <c r="O590">
        <f>0+R590</f>
      </c>
      <c r="Q590">
        <f>0+I591+I595+I599+I603+I607+I611+I615+I619+I623</f>
      </c>
      <c>
        <f>0+O591+O595+O599+O603+O607+O611+O615+O619+O623</f>
      </c>
    </row>
    <row r="591" spans="1:16" ht="12.75">
      <c r="A591" s="26" t="s">
        <v>51</v>
      </c>
      <c s="31" t="s">
        <v>6679</v>
      </c>
      <c s="31" t="s">
        <v>7580</v>
      </c>
      <c s="26" t="s">
        <v>53</v>
      </c>
      <c s="32" t="s">
        <v>8363</v>
      </c>
      <c s="33" t="s">
        <v>892</v>
      </c>
      <c s="34">
        <v>1</v>
      </c>
      <c s="35">
        <v>0</v>
      </c>
      <c s="36">
        <f>ROUND(ROUND(H591,2)*ROUND(G591,3),2)</f>
      </c>
      <c r="O591">
        <f>(I591*21)/100</f>
      </c>
      <c t="s">
        <v>28</v>
      </c>
    </row>
    <row r="592" spans="1:5" ht="12.75">
      <c r="A592" s="37" t="s">
        <v>56</v>
      </c>
      <c r="E592" s="38" t="s">
        <v>8363</v>
      </c>
    </row>
    <row r="593" spans="1:5" ht="12.75">
      <c r="A593" s="39" t="s">
        <v>57</v>
      </c>
      <c r="E593" s="40" t="s">
        <v>53</v>
      </c>
    </row>
    <row r="594" spans="1:5" ht="12.75">
      <c r="A594" t="s">
        <v>58</v>
      </c>
      <c r="E594" s="38" t="s">
        <v>53</v>
      </c>
    </row>
    <row r="595" spans="1:16" ht="12.75">
      <c r="A595" s="26" t="s">
        <v>51</v>
      </c>
      <c s="31" t="s">
        <v>6682</v>
      </c>
      <c s="31" t="s">
        <v>7582</v>
      </c>
      <c s="26" t="s">
        <v>53</v>
      </c>
      <c s="32" t="s">
        <v>8364</v>
      </c>
      <c s="33" t="s">
        <v>892</v>
      </c>
      <c s="34">
        <v>10</v>
      </c>
      <c s="35">
        <v>0</v>
      </c>
      <c s="36">
        <f>ROUND(ROUND(H595,2)*ROUND(G595,3),2)</f>
      </c>
      <c r="O595">
        <f>(I595*21)/100</f>
      </c>
      <c t="s">
        <v>28</v>
      </c>
    </row>
    <row r="596" spans="1:5" ht="12.75">
      <c r="A596" s="37" t="s">
        <v>56</v>
      </c>
      <c r="E596" s="38" t="s">
        <v>8364</v>
      </c>
    </row>
    <row r="597" spans="1:5" ht="12.75">
      <c r="A597" s="39" t="s">
        <v>57</v>
      </c>
      <c r="E597" s="40" t="s">
        <v>53</v>
      </c>
    </row>
    <row r="598" spans="1:5" ht="12.75">
      <c r="A598" t="s">
        <v>58</v>
      </c>
      <c r="E598" s="38" t="s">
        <v>53</v>
      </c>
    </row>
    <row r="599" spans="1:16" ht="12.75">
      <c r="A599" s="26" t="s">
        <v>51</v>
      </c>
      <c s="31" t="s">
        <v>6686</v>
      </c>
      <c s="31" t="s">
        <v>7584</v>
      </c>
      <c s="26" t="s">
        <v>53</v>
      </c>
      <c s="32" t="s">
        <v>8365</v>
      </c>
      <c s="33" t="s">
        <v>892</v>
      </c>
      <c s="34">
        <v>3</v>
      </c>
      <c s="35">
        <v>0</v>
      </c>
      <c s="36">
        <f>ROUND(ROUND(H599,2)*ROUND(G599,3),2)</f>
      </c>
      <c r="O599">
        <f>(I599*21)/100</f>
      </c>
      <c t="s">
        <v>28</v>
      </c>
    </row>
    <row r="600" spans="1:5" ht="12.75">
      <c r="A600" s="37" t="s">
        <v>56</v>
      </c>
      <c r="E600" s="38" t="s">
        <v>8365</v>
      </c>
    </row>
    <row r="601" spans="1:5" ht="12.75">
      <c r="A601" s="39" t="s">
        <v>57</v>
      </c>
      <c r="E601" s="40" t="s">
        <v>53</v>
      </c>
    </row>
    <row r="602" spans="1:5" ht="12.75">
      <c r="A602" t="s">
        <v>58</v>
      </c>
      <c r="E602" s="38" t="s">
        <v>53</v>
      </c>
    </row>
    <row r="603" spans="1:16" ht="12.75">
      <c r="A603" s="26" t="s">
        <v>51</v>
      </c>
      <c s="31" t="s">
        <v>6692</v>
      </c>
      <c s="31" t="s">
        <v>7586</v>
      </c>
      <c s="26" t="s">
        <v>53</v>
      </c>
      <c s="32" t="s">
        <v>8366</v>
      </c>
      <c s="33" t="s">
        <v>892</v>
      </c>
      <c s="34">
        <v>2</v>
      </c>
      <c s="35">
        <v>0</v>
      </c>
      <c s="36">
        <f>ROUND(ROUND(H603,2)*ROUND(G603,3),2)</f>
      </c>
      <c r="O603">
        <f>(I603*21)/100</f>
      </c>
      <c t="s">
        <v>28</v>
      </c>
    </row>
    <row r="604" spans="1:5" ht="12.75">
      <c r="A604" s="37" t="s">
        <v>56</v>
      </c>
      <c r="E604" s="38" t="s">
        <v>8366</v>
      </c>
    </row>
    <row r="605" spans="1:5" ht="12.75">
      <c r="A605" s="39" t="s">
        <v>57</v>
      </c>
      <c r="E605" s="40" t="s">
        <v>53</v>
      </c>
    </row>
    <row r="606" spans="1:5" ht="12.75">
      <c r="A606" t="s">
        <v>58</v>
      </c>
      <c r="E606" s="38" t="s">
        <v>53</v>
      </c>
    </row>
    <row r="607" spans="1:16" ht="12.75">
      <c r="A607" s="26" t="s">
        <v>51</v>
      </c>
      <c s="31" t="s">
        <v>6709</v>
      </c>
      <c s="31" t="s">
        <v>7588</v>
      </c>
      <c s="26" t="s">
        <v>53</v>
      </c>
      <c s="32" t="s">
        <v>8367</v>
      </c>
      <c s="33" t="s">
        <v>892</v>
      </c>
      <c s="34">
        <v>1</v>
      </c>
      <c s="35">
        <v>0</v>
      </c>
      <c s="36">
        <f>ROUND(ROUND(H607,2)*ROUND(G607,3),2)</f>
      </c>
      <c r="O607">
        <f>(I607*21)/100</f>
      </c>
      <c t="s">
        <v>28</v>
      </c>
    </row>
    <row r="608" spans="1:5" ht="12.75">
      <c r="A608" s="37" t="s">
        <v>56</v>
      </c>
      <c r="E608" s="38" t="s">
        <v>8367</v>
      </c>
    </row>
    <row r="609" spans="1:5" ht="12.75">
      <c r="A609" s="39" t="s">
        <v>57</v>
      </c>
      <c r="E609" s="40" t="s">
        <v>53</v>
      </c>
    </row>
    <row r="610" spans="1:5" ht="12.75">
      <c r="A610" t="s">
        <v>58</v>
      </c>
      <c r="E610" s="38" t="s">
        <v>53</v>
      </c>
    </row>
    <row r="611" spans="1:16" ht="12.75">
      <c r="A611" s="26" t="s">
        <v>51</v>
      </c>
      <c s="31" t="s">
        <v>6714</v>
      </c>
      <c s="31" t="s">
        <v>7591</v>
      </c>
      <c s="26" t="s">
        <v>53</v>
      </c>
      <c s="32" t="s">
        <v>8368</v>
      </c>
      <c s="33" t="s">
        <v>892</v>
      </c>
      <c s="34">
        <v>1</v>
      </c>
      <c s="35">
        <v>0</v>
      </c>
      <c s="36">
        <f>ROUND(ROUND(H611,2)*ROUND(G611,3),2)</f>
      </c>
      <c r="O611">
        <f>(I611*21)/100</f>
      </c>
      <c t="s">
        <v>28</v>
      </c>
    </row>
    <row r="612" spans="1:5" ht="12.75">
      <c r="A612" s="37" t="s">
        <v>56</v>
      </c>
      <c r="E612" s="38" t="s">
        <v>8368</v>
      </c>
    </row>
    <row r="613" spans="1:5" ht="12.75">
      <c r="A613" s="39" t="s">
        <v>57</v>
      </c>
      <c r="E613" s="40" t="s">
        <v>53</v>
      </c>
    </row>
    <row r="614" spans="1:5" ht="12.75">
      <c r="A614" t="s">
        <v>58</v>
      </c>
      <c r="E614" s="38" t="s">
        <v>53</v>
      </c>
    </row>
    <row r="615" spans="1:16" ht="12.75">
      <c r="A615" s="26" t="s">
        <v>51</v>
      </c>
      <c s="31" t="s">
        <v>6718</v>
      </c>
      <c s="31" t="s">
        <v>7593</v>
      </c>
      <c s="26" t="s">
        <v>53</v>
      </c>
      <c s="32" t="s">
        <v>8369</v>
      </c>
      <c s="33" t="s">
        <v>892</v>
      </c>
      <c s="34">
        <v>1</v>
      </c>
      <c s="35">
        <v>0</v>
      </c>
      <c s="36">
        <f>ROUND(ROUND(H615,2)*ROUND(G615,3),2)</f>
      </c>
      <c r="O615">
        <f>(I615*21)/100</f>
      </c>
      <c t="s">
        <v>28</v>
      </c>
    </row>
    <row r="616" spans="1:5" ht="12.75">
      <c r="A616" s="37" t="s">
        <v>56</v>
      </c>
      <c r="E616" s="38" t="s">
        <v>8369</v>
      </c>
    </row>
    <row r="617" spans="1:5" ht="12.75">
      <c r="A617" s="39" t="s">
        <v>57</v>
      </c>
      <c r="E617" s="40" t="s">
        <v>53</v>
      </c>
    </row>
    <row r="618" spans="1:5" ht="12.75">
      <c r="A618" t="s">
        <v>58</v>
      </c>
      <c r="E618" s="38" t="s">
        <v>53</v>
      </c>
    </row>
    <row r="619" spans="1:16" ht="12.75">
      <c r="A619" s="26" t="s">
        <v>51</v>
      </c>
      <c s="31" t="s">
        <v>6735</v>
      </c>
      <c s="31" t="s">
        <v>7595</v>
      </c>
      <c s="26" t="s">
        <v>53</v>
      </c>
      <c s="32" t="s">
        <v>8370</v>
      </c>
      <c s="33" t="s">
        <v>892</v>
      </c>
      <c s="34">
        <v>1</v>
      </c>
      <c s="35">
        <v>0</v>
      </c>
      <c s="36">
        <f>ROUND(ROUND(H619,2)*ROUND(G619,3),2)</f>
      </c>
      <c r="O619">
        <f>(I619*21)/100</f>
      </c>
      <c t="s">
        <v>28</v>
      </c>
    </row>
    <row r="620" spans="1:5" ht="12.75">
      <c r="A620" s="37" t="s">
        <v>56</v>
      </c>
      <c r="E620" s="38" t="s">
        <v>8370</v>
      </c>
    </row>
    <row r="621" spans="1:5" ht="12.75">
      <c r="A621" s="39" t="s">
        <v>57</v>
      </c>
      <c r="E621" s="40" t="s">
        <v>53</v>
      </c>
    </row>
    <row r="622" spans="1:5" ht="12.75">
      <c r="A622" t="s">
        <v>58</v>
      </c>
      <c r="E622" s="38" t="s">
        <v>53</v>
      </c>
    </row>
    <row r="623" spans="1:16" ht="12.75">
      <c r="A623" s="26" t="s">
        <v>51</v>
      </c>
      <c s="31" t="s">
        <v>6738</v>
      </c>
      <c s="31" t="s">
        <v>7597</v>
      </c>
      <c s="26" t="s">
        <v>53</v>
      </c>
      <c s="32" t="s">
        <v>8371</v>
      </c>
      <c s="33" t="s">
        <v>79</v>
      </c>
      <c s="34">
        <v>120</v>
      </c>
      <c s="35">
        <v>0</v>
      </c>
      <c s="36">
        <f>ROUND(ROUND(H623,2)*ROUND(G623,3),2)</f>
      </c>
      <c r="O623">
        <f>(I623*21)/100</f>
      </c>
      <c t="s">
        <v>28</v>
      </c>
    </row>
    <row r="624" spans="1:5" ht="12.75">
      <c r="A624" s="37" t="s">
        <v>56</v>
      </c>
      <c r="E624" s="38" t="s">
        <v>8371</v>
      </c>
    </row>
    <row r="625" spans="1:5" ht="12.75">
      <c r="A625" s="39" t="s">
        <v>57</v>
      </c>
      <c r="E625" s="40" t="s">
        <v>53</v>
      </c>
    </row>
    <row r="626" spans="1:5" ht="12.75">
      <c r="A626" t="s">
        <v>58</v>
      </c>
      <c r="E626" s="38" t="s">
        <v>53</v>
      </c>
    </row>
    <row r="627" spans="1:18" ht="12.75" customHeight="1">
      <c r="A627" s="6" t="s">
        <v>48</v>
      </c>
      <c s="6"/>
      <c s="44" t="s">
        <v>6044</v>
      </c>
      <c s="6"/>
      <c s="29" t="s">
        <v>8372</v>
      </c>
      <c s="6"/>
      <c s="6"/>
      <c s="6"/>
      <c s="46">
        <f>0+Q627</f>
      </c>
      <c r="O627">
        <f>0+R627</f>
      </c>
      <c r="Q627">
        <f>0+I628+I632+I636</f>
      </c>
      <c>
        <f>0+O628+O632+O636</f>
      </c>
    </row>
    <row r="628" spans="1:16" ht="12.75">
      <c r="A628" s="26" t="s">
        <v>51</v>
      </c>
      <c s="31" t="s">
        <v>6741</v>
      </c>
      <c s="31" t="s">
        <v>7599</v>
      </c>
      <c s="26" t="s">
        <v>53</v>
      </c>
      <c s="32" t="s">
        <v>8373</v>
      </c>
      <c s="33" t="s">
        <v>892</v>
      </c>
      <c s="34">
        <v>1</v>
      </c>
      <c s="35">
        <v>0</v>
      </c>
      <c s="36">
        <f>ROUND(ROUND(H628,2)*ROUND(G628,3),2)</f>
      </c>
      <c r="O628">
        <f>(I628*21)/100</f>
      </c>
      <c t="s">
        <v>28</v>
      </c>
    </row>
    <row r="629" spans="1:5" ht="12.75">
      <c r="A629" s="37" t="s">
        <v>56</v>
      </c>
      <c r="E629" s="38" t="s">
        <v>8373</v>
      </c>
    </row>
    <row r="630" spans="1:5" ht="12.75">
      <c r="A630" s="39" t="s">
        <v>57</v>
      </c>
      <c r="E630" s="40" t="s">
        <v>53</v>
      </c>
    </row>
    <row r="631" spans="1:5" ht="12.75">
      <c r="A631" t="s">
        <v>58</v>
      </c>
      <c r="E631" s="38" t="s">
        <v>53</v>
      </c>
    </row>
    <row r="632" spans="1:16" ht="12.75">
      <c r="A632" s="26" t="s">
        <v>51</v>
      </c>
      <c s="31" t="s">
        <v>6749</v>
      </c>
      <c s="31" t="s">
        <v>7603</v>
      </c>
      <c s="26" t="s">
        <v>53</v>
      </c>
      <c s="32" t="s">
        <v>8374</v>
      </c>
      <c s="33" t="s">
        <v>892</v>
      </c>
      <c s="34">
        <v>1</v>
      </c>
      <c s="35">
        <v>0</v>
      </c>
      <c s="36">
        <f>ROUND(ROUND(H632,2)*ROUND(G632,3),2)</f>
      </c>
      <c r="O632">
        <f>(I632*21)/100</f>
      </c>
      <c t="s">
        <v>28</v>
      </c>
    </row>
    <row r="633" spans="1:5" ht="12.75">
      <c r="A633" s="37" t="s">
        <v>56</v>
      </c>
      <c r="E633" s="38" t="s">
        <v>8374</v>
      </c>
    </row>
    <row r="634" spans="1:5" ht="12.75">
      <c r="A634" s="39" t="s">
        <v>57</v>
      </c>
      <c r="E634" s="40" t="s">
        <v>53</v>
      </c>
    </row>
    <row r="635" spans="1:5" ht="12.75">
      <c r="A635" t="s">
        <v>58</v>
      </c>
      <c r="E635" s="38" t="s">
        <v>53</v>
      </c>
    </row>
    <row r="636" spans="1:16" ht="12.75">
      <c r="A636" s="26" t="s">
        <v>51</v>
      </c>
      <c s="31" t="s">
        <v>6756</v>
      </c>
      <c s="31" t="s">
        <v>7605</v>
      </c>
      <c s="26" t="s">
        <v>53</v>
      </c>
      <c s="32" t="s">
        <v>8375</v>
      </c>
      <c s="33" t="s">
        <v>79</v>
      </c>
      <c s="34">
        <v>40</v>
      </c>
      <c s="35">
        <v>0</v>
      </c>
      <c s="36">
        <f>ROUND(ROUND(H636,2)*ROUND(G636,3),2)</f>
      </c>
      <c r="O636">
        <f>(I636*21)/100</f>
      </c>
      <c t="s">
        <v>28</v>
      </c>
    </row>
    <row r="637" spans="1:5" ht="12.75">
      <c r="A637" s="37" t="s">
        <v>56</v>
      </c>
      <c r="E637" s="38" t="s">
        <v>8375</v>
      </c>
    </row>
    <row r="638" spans="1:5" ht="12.75">
      <c r="A638" s="39" t="s">
        <v>57</v>
      </c>
      <c r="E638" s="40" t="s">
        <v>53</v>
      </c>
    </row>
    <row r="639" spans="1:5" ht="12.75">
      <c r="A639" t="s">
        <v>58</v>
      </c>
      <c r="E639" s="38" t="s">
        <v>53</v>
      </c>
    </row>
    <row r="640" spans="1:18" ht="12.75" customHeight="1">
      <c r="A640" s="6" t="s">
        <v>48</v>
      </c>
      <c s="6"/>
      <c s="44" t="s">
        <v>7630</v>
      </c>
      <c s="6"/>
      <c s="29" t="s">
        <v>6031</v>
      </c>
      <c s="6"/>
      <c s="6"/>
      <c s="6"/>
      <c s="46">
        <f>0+Q640</f>
      </c>
      <c r="O640">
        <f>0+R640</f>
      </c>
      <c r="Q640">
        <f>0+I641+I645+I649+I653+I657+I661+I665+I669+I673</f>
      </c>
      <c>
        <f>0+O641+O645+O649+O653+O657+O661+O665+O669+O673</f>
      </c>
    </row>
    <row r="641" spans="1:16" ht="12.75">
      <c r="A641" s="26" t="s">
        <v>51</v>
      </c>
      <c s="31" t="s">
        <v>210</v>
      </c>
      <c s="31" t="s">
        <v>6038</v>
      </c>
      <c s="26" t="s">
        <v>53</v>
      </c>
      <c s="32" t="s">
        <v>8376</v>
      </c>
      <c s="33" t="s">
        <v>892</v>
      </c>
      <c s="34">
        <v>1</v>
      </c>
      <c s="35">
        <v>0</v>
      </c>
      <c s="36">
        <f>ROUND(ROUND(H641,2)*ROUND(G641,3),2)</f>
      </c>
      <c r="O641">
        <f>(I641*21)/100</f>
      </c>
      <c t="s">
        <v>28</v>
      </c>
    </row>
    <row r="642" spans="1:5" ht="12.75">
      <c r="A642" s="37" t="s">
        <v>56</v>
      </c>
      <c r="E642" s="38" t="s">
        <v>8376</v>
      </c>
    </row>
    <row r="643" spans="1:5" ht="12.75">
      <c r="A643" s="39" t="s">
        <v>57</v>
      </c>
      <c r="E643" s="40" t="s">
        <v>53</v>
      </c>
    </row>
    <row r="644" spans="1:5" ht="12.75">
      <c r="A644" t="s">
        <v>58</v>
      </c>
      <c r="E644" s="38" t="s">
        <v>53</v>
      </c>
    </row>
    <row r="645" spans="1:16" ht="12.75">
      <c r="A645" s="26" t="s">
        <v>51</v>
      </c>
      <c s="31" t="s">
        <v>6758</v>
      </c>
      <c s="31" t="s">
        <v>7607</v>
      </c>
      <c s="26" t="s">
        <v>53</v>
      </c>
      <c s="32" t="s">
        <v>8377</v>
      </c>
      <c s="33" t="s">
        <v>892</v>
      </c>
      <c s="34">
        <v>1</v>
      </c>
      <c s="35">
        <v>0</v>
      </c>
      <c s="36">
        <f>ROUND(ROUND(H645,2)*ROUND(G645,3),2)</f>
      </c>
      <c r="O645">
        <f>(I645*21)/100</f>
      </c>
      <c t="s">
        <v>28</v>
      </c>
    </row>
    <row r="646" spans="1:5" ht="12.75">
      <c r="A646" s="37" t="s">
        <v>56</v>
      </c>
      <c r="E646" s="38" t="s">
        <v>8377</v>
      </c>
    </row>
    <row r="647" spans="1:5" ht="12.75">
      <c r="A647" s="39" t="s">
        <v>57</v>
      </c>
      <c r="E647" s="40" t="s">
        <v>53</v>
      </c>
    </row>
    <row r="648" spans="1:5" ht="12.75">
      <c r="A648" t="s">
        <v>58</v>
      </c>
      <c r="E648" s="38" t="s">
        <v>53</v>
      </c>
    </row>
    <row r="649" spans="1:16" ht="12.75">
      <c r="A649" s="26" t="s">
        <v>51</v>
      </c>
      <c s="31" t="s">
        <v>6761</v>
      </c>
      <c s="31" t="s">
        <v>7610</v>
      </c>
      <c s="26" t="s">
        <v>53</v>
      </c>
      <c s="32" t="s">
        <v>8378</v>
      </c>
      <c s="33" t="s">
        <v>892</v>
      </c>
      <c s="34">
        <v>1</v>
      </c>
      <c s="35">
        <v>0</v>
      </c>
      <c s="36">
        <f>ROUND(ROUND(H649,2)*ROUND(G649,3),2)</f>
      </c>
      <c r="O649">
        <f>(I649*21)/100</f>
      </c>
      <c t="s">
        <v>28</v>
      </c>
    </row>
    <row r="650" spans="1:5" ht="12.75">
      <c r="A650" s="37" t="s">
        <v>56</v>
      </c>
      <c r="E650" s="38" t="s">
        <v>8378</v>
      </c>
    </row>
    <row r="651" spans="1:5" ht="12.75">
      <c r="A651" s="39" t="s">
        <v>57</v>
      </c>
      <c r="E651" s="40" t="s">
        <v>53</v>
      </c>
    </row>
    <row r="652" spans="1:5" ht="12.75">
      <c r="A652" t="s">
        <v>58</v>
      </c>
      <c r="E652" s="38" t="s">
        <v>53</v>
      </c>
    </row>
    <row r="653" spans="1:16" ht="12.75">
      <c r="A653" s="26" t="s">
        <v>51</v>
      </c>
      <c s="31" t="s">
        <v>6764</v>
      </c>
      <c s="31" t="s">
        <v>7612</v>
      </c>
      <c s="26" t="s">
        <v>53</v>
      </c>
      <c s="32" t="s">
        <v>8379</v>
      </c>
      <c s="33" t="s">
        <v>892</v>
      </c>
      <c s="34">
        <v>3</v>
      </c>
      <c s="35">
        <v>0</v>
      </c>
      <c s="36">
        <f>ROUND(ROUND(H653,2)*ROUND(G653,3),2)</f>
      </c>
      <c r="O653">
        <f>(I653*21)/100</f>
      </c>
      <c t="s">
        <v>28</v>
      </c>
    </row>
    <row r="654" spans="1:5" ht="12.75">
      <c r="A654" s="37" t="s">
        <v>56</v>
      </c>
      <c r="E654" s="38" t="s">
        <v>8379</v>
      </c>
    </row>
    <row r="655" spans="1:5" ht="12.75">
      <c r="A655" s="39" t="s">
        <v>57</v>
      </c>
      <c r="E655" s="40" t="s">
        <v>53</v>
      </c>
    </row>
    <row r="656" spans="1:5" ht="12.75">
      <c r="A656" t="s">
        <v>58</v>
      </c>
      <c r="E656" s="38" t="s">
        <v>53</v>
      </c>
    </row>
    <row r="657" spans="1:16" ht="12.75">
      <c r="A657" s="26" t="s">
        <v>51</v>
      </c>
      <c s="31" t="s">
        <v>6768</v>
      </c>
      <c s="31" t="s">
        <v>7911</v>
      </c>
      <c s="26" t="s">
        <v>53</v>
      </c>
      <c s="32" t="s">
        <v>8380</v>
      </c>
      <c s="33" t="s">
        <v>892</v>
      </c>
      <c s="34">
        <v>1</v>
      </c>
      <c s="35">
        <v>0</v>
      </c>
      <c s="36">
        <f>ROUND(ROUND(H657,2)*ROUND(G657,3),2)</f>
      </c>
      <c r="O657">
        <f>(I657*21)/100</f>
      </c>
      <c t="s">
        <v>28</v>
      </c>
    </row>
    <row r="658" spans="1:5" ht="12.75">
      <c r="A658" s="37" t="s">
        <v>56</v>
      </c>
      <c r="E658" s="38" t="s">
        <v>8380</v>
      </c>
    </row>
    <row r="659" spans="1:5" ht="12.75">
      <c r="A659" s="39" t="s">
        <v>57</v>
      </c>
      <c r="E659" s="40" t="s">
        <v>53</v>
      </c>
    </row>
    <row r="660" spans="1:5" ht="12.75">
      <c r="A660" t="s">
        <v>58</v>
      </c>
      <c r="E660" s="38" t="s">
        <v>53</v>
      </c>
    </row>
    <row r="661" spans="1:16" ht="12.75">
      <c r="A661" s="26" t="s">
        <v>51</v>
      </c>
      <c s="31" t="s">
        <v>6771</v>
      </c>
      <c s="31" t="s">
        <v>8381</v>
      </c>
      <c s="26" t="s">
        <v>53</v>
      </c>
      <c s="32" t="s">
        <v>8382</v>
      </c>
      <c s="33" t="s">
        <v>892</v>
      </c>
      <c s="34">
        <v>9</v>
      </c>
      <c s="35">
        <v>0</v>
      </c>
      <c s="36">
        <f>ROUND(ROUND(H661,2)*ROUND(G661,3),2)</f>
      </c>
      <c r="O661">
        <f>(I661*21)/100</f>
      </c>
      <c t="s">
        <v>28</v>
      </c>
    </row>
    <row r="662" spans="1:5" ht="12.75">
      <c r="A662" s="37" t="s">
        <v>56</v>
      </c>
      <c r="E662" s="38" t="s">
        <v>8382</v>
      </c>
    </row>
    <row r="663" spans="1:5" ht="12.75">
      <c r="A663" s="39" t="s">
        <v>57</v>
      </c>
      <c r="E663" s="40" t="s">
        <v>53</v>
      </c>
    </row>
    <row r="664" spans="1:5" ht="12.75">
      <c r="A664" t="s">
        <v>58</v>
      </c>
      <c r="E664" s="38" t="s">
        <v>53</v>
      </c>
    </row>
    <row r="665" spans="1:16" ht="12.75">
      <c r="A665" s="26" t="s">
        <v>51</v>
      </c>
      <c s="31" t="s">
        <v>6792</v>
      </c>
      <c s="31" t="s">
        <v>8383</v>
      </c>
      <c s="26" t="s">
        <v>53</v>
      </c>
      <c s="32" t="s">
        <v>8384</v>
      </c>
      <c s="33" t="s">
        <v>892</v>
      </c>
      <c s="34">
        <v>1</v>
      </c>
      <c s="35">
        <v>0</v>
      </c>
      <c s="36">
        <f>ROUND(ROUND(H665,2)*ROUND(G665,3),2)</f>
      </c>
      <c r="O665">
        <f>(I665*21)/100</f>
      </c>
      <c t="s">
        <v>28</v>
      </c>
    </row>
    <row r="666" spans="1:5" ht="12.75">
      <c r="A666" s="37" t="s">
        <v>56</v>
      </c>
      <c r="E666" s="38" t="s">
        <v>8384</v>
      </c>
    </row>
    <row r="667" spans="1:5" ht="12.75">
      <c r="A667" s="39" t="s">
        <v>57</v>
      </c>
      <c r="E667" s="40" t="s">
        <v>53</v>
      </c>
    </row>
    <row r="668" spans="1:5" ht="12.75">
      <c r="A668" t="s">
        <v>58</v>
      </c>
      <c r="E668" s="38" t="s">
        <v>53</v>
      </c>
    </row>
    <row r="669" spans="1:16" ht="12.75">
      <c r="A669" s="26" t="s">
        <v>51</v>
      </c>
      <c s="31" t="s">
        <v>6796</v>
      </c>
      <c s="31" t="s">
        <v>8385</v>
      </c>
      <c s="26" t="s">
        <v>53</v>
      </c>
      <c s="32" t="s">
        <v>8386</v>
      </c>
      <c s="33" t="s">
        <v>892</v>
      </c>
      <c s="34">
        <v>1</v>
      </c>
      <c s="35">
        <v>0</v>
      </c>
      <c s="36">
        <f>ROUND(ROUND(H669,2)*ROUND(G669,3),2)</f>
      </c>
      <c r="O669">
        <f>(I669*21)/100</f>
      </c>
      <c t="s">
        <v>28</v>
      </c>
    </row>
    <row r="670" spans="1:5" ht="12.75">
      <c r="A670" s="37" t="s">
        <v>56</v>
      </c>
      <c r="E670" s="38" t="s">
        <v>8386</v>
      </c>
    </row>
    <row r="671" spans="1:5" ht="12.75">
      <c r="A671" s="39" t="s">
        <v>57</v>
      </c>
      <c r="E671" s="40" t="s">
        <v>53</v>
      </c>
    </row>
    <row r="672" spans="1:5" ht="12.75">
      <c r="A672" t="s">
        <v>58</v>
      </c>
      <c r="E672" s="38" t="s">
        <v>53</v>
      </c>
    </row>
    <row r="673" spans="1:16" ht="12.75">
      <c r="A673" s="26" t="s">
        <v>51</v>
      </c>
      <c s="31" t="s">
        <v>6799</v>
      </c>
      <c s="31" t="s">
        <v>8387</v>
      </c>
      <c s="26" t="s">
        <v>53</v>
      </c>
      <c s="32" t="s">
        <v>8388</v>
      </c>
      <c s="33" t="s">
        <v>892</v>
      </c>
      <c s="34">
        <v>1</v>
      </c>
      <c s="35">
        <v>0</v>
      </c>
      <c s="36">
        <f>ROUND(ROUND(H673,2)*ROUND(G673,3),2)</f>
      </c>
      <c r="O673">
        <f>(I673*21)/100</f>
      </c>
      <c t="s">
        <v>28</v>
      </c>
    </row>
    <row r="674" spans="1:5" ht="12.75">
      <c r="A674" s="37" t="s">
        <v>56</v>
      </c>
      <c r="E674" s="38" t="s">
        <v>8388</v>
      </c>
    </row>
    <row r="675" spans="1:5" ht="12.75">
      <c r="A675" s="39" t="s">
        <v>57</v>
      </c>
      <c r="E675" s="40" t="s">
        <v>53</v>
      </c>
    </row>
    <row r="676" spans="1:5" ht="12.75">
      <c r="A676" t="s">
        <v>58</v>
      </c>
      <c r="E676" s="38" t="s">
        <v>53</v>
      </c>
    </row>
    <row r="677" spans="1:18" ht="12.75" customHeight="1">
      <c r="A677" s="6" t="s">
        <v>48</v>
      </c>
      <c s="6"/>
      <c s="44" t="s">
        <v>7637</v>
      </c>
      <c s="6"/>
      <c s="29" t="s">
        <v>1912</v>
      </c>
      <c s="6"/>
      <c s="6"/>
      <c s="6"/>
      <c s="46">
        <f>0+Q677</f>
      </c>
      <c r="O677">
        <f>0+R677</f>
      </c>
      <c r="Q677">
        <f>0+I678+I682+I686+I690</f>
      </c>
      <c>
        <f>0+O678+O682+O686+O690</f>
      </c>
    </row>
    <row r="678" spans="1:16" ht="12.75">
      <c r="A678" s="26" t="s">
        <v>51</v>
      </c>
      <c s="31" t="s">
        <v>343</v>
      </c>
      <c s="31" t="s">
        <v>8389</v>
      </c>
      <c s="26" t="s">
        <v>53</v>
      </c>
      <c s="32" t="s">
        <v>6045</v>
      </c>
      <c s="33" t="s">
        <v>5602</v>
      </c>
      <c s="34">
        <v>1</v>
      </c>
      <c s="35">
        <v>0</v>
      </c>
      <c s="36">
        <f>ROUND(ROUND(H678,2)*ROUND(G678,3),2)</f>
      </c>
      <c r="O678">
        <f>(I678*21)/100</f>
      </c>
      <c t="s">
        <v>28</v>
      </c>
    </row>
    <row r="679" spans="1:5" ht="12.75">
      <c r="A679" s="37" t="s">
        <v>56</v>
      </c>
      <c r="E679" s="38" t="s">
        <v>6045</v>
      </c>
    </row>
    <row r="680" spans="1:5" ht="12.75">
      <c r="A680" s="39" t="s">
        <v>57</v>
      </c>
      <c r="E680" s="40" t="s">
        <v>53</v>
      </c>
    </row>
    <row r="681" spans="1:5" ht="12.75">
      <c r="A681" t="s">
        <v>58</v>
      </c>
      <c r="E681" s="38" t="s">
        <v>53</v>
      </c>
    </row>
    <row r="682" spans="1:16" ht="12.75">
      <c r="A682" s="26" t="s">
        <v>51</v>
      </c>
      <c s="31" t="s">
        <v>347</v>
      </c>
      <c s="31" t="s">
        <v>8390</v>
      </c>
      <c s="26" t="s">
        <v>53</v>
      </c>
      <c s="32" t="s">
        <v>5953</v>
      </c>
      <c s="33" t="s">
        <v>5602</v>
      </c>
      <c s="34">
        <v>1</v>
      </c>
      <c s="35">
        <v>0</v>
      </c>
      <c s="36">
        <f>ROUND(ROUND(H682,2)*ROUND(G682,3),2)</f>
      </c>
      <c r="O682">
        <f>(I682*21)/100</f>
      </c>
      <c t="s">
        <v>28</v>
      </c>
    </row>
    <row r="683" spans="1:5" ht="12.75">
      <c r="A683" s="37" t="s">
        <v>56</v>
      </c>
      <c r="E683" s="38" t="s">
        <v>5953</v>
      </c>
    </row>
    <row r="684" spans="1:5" ht="12.75">
      <c r="A684" s="39" t="s">
        <v>57</v>
      </c>
      <c r="E684" s="40" t="s">
        <v>53</v>
      </c>
    </row>
    <row r="685" spans="1:5" ht="12.75">
      <c r="A685" t="s">
        <v>58</v>
      </c>
      <c r="E685" s="38" t="s">
        <v>53</v>
      </c>
    </row>
    <row r="686" spans="1:16" ht="12.75">
      <c r="A686" s="26" t="s">
        <v>51</v>
      </c>
      <c s="31" t="s">
        <v>360</v>
      </c>
      <c s="31" t="s">
        <v>8391</v>
      </c>
      <c s="26" t="s">
        <v>53</v>
      </c>
      <c s="32" t="s">
        <v>6048</v>
      </c>
      <c s="33" t="s">
        <v>5602</v>
      </c>
      <c s="34">
        <v>1</v>
      </c>
      <c s="35">
        <v>0</v>
      </c>
      <c s="36">
        <f>ROUND(ROUND(H686,2)*ROUND(G686,3),2)</f>
      </c>
      <c r="O686">
        <f>(I686*21)/100</f>
      </c>
      <c t="s">
        <v>28</v>
      </c>
    </row>
    <row r="687" spans="1:5" ht="12.75">
      <c r="A687" s="37" t="s">
        <v>56</v>
      </c>
      <c r="E687" s="38" t="s">
        <v>6048</v>
      </c>
    </row>
    <row r="688" spans="1:5" ht="12.75">
      <c r="A688" s="39" t="s">
        <v>57</v>
      </c>
      <c r="E688" s="40" t="s">
        <v>53</v>
      </c>
    </row>
    <row r="689" spans="1:5" ht="12.75">
      <c r="A689" t="s">
        <v>58</v>
      </c>
      <c r="E689" s="38" t="s">
        <v>53</v>
      </c>
    </row>
    <row r="690" spans="1:16" ht="12.75">
      <c r="A690" s="26" t="s">
        <v>51</v>
      </c>
      <c s="31" t="s">
        <v>351</v>
      </c>
      <c s="31" t="s">
        <v>8392</v>
      </c>
      <c s="26" t="s">
        <v>53</v>
      </c>
      <c s="32" t="s">
        <v>6050</v>
      </c>
      <c s="33" t="s">
        <v>5602</v>
      </c>
      <c s="34">
        <v>1</v>
      </c>
      <c s="35">
        <v>0</v>
      </c>
      <c s="36">
        <f>ROUND(ROUND(H690,2)*ROUND(G690,3),2)</f>
      </c>
      <c r="O690">
        <f>(I690*21)/100</f>
      </c>
      <c t="s">
        <v>28</v>
      </c>
    </row>
    <row r="691" spans="1:5" ht="12.75">
      <c r="A691" s="37" t="s">
        <v>56</v>
      </c>
      <c r="E691" s="38" t="s">
        <v>6050</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8393</v>
      </c>
      <c s="41">
        <f>0+I10+I67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8393</v>
      </c>
      <c s="6"/>
      <c s="18" t="s">
        <v>8394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8396</v>
      </c>
      <c s="27"/>
      <c s="27"/>
      <c s="27"/>
      <c s="30">
        <f>0+Q10</f>
      </c>
      <c r="O10">
        <f>0+R10</f>
      </c>
      <c r="Q10">
        <f>0+I11+I15+I19+I23+I27+I31+I35+I39+I43+I47+I51+I55+I59+I63</f>
      </c>
      <c>
        <f>0+O11+O15+O19+O23+O27+O31+O35+O39+O43+O47+O51+O55+O59+O63</f>
      </c>
    </row>
    <row r="11" spans="1:16" ht="12.75">
      <c r="A11" s="26" t="s">
        <v>51</v>
      </c>
      <c s="31" t="s">
        <v>34</v>
      </c>
      <c s="31" t="s">
        <v>1070</v>
      </c>
      <c s="26" t="s">
        <v>53</v>
      </c>
      <c s="32" t="s">
        <v>8397</v>
      </c>
      <c s="33" t="s">
        <v>55</v>
      </c>
      <c s="34">
        <v>260</v>
      </c>
      <c s="35">
        <v>0</v>
      </c>
      <c s="36">
        <f>ROUND(ROUND(H11,2)*ROUND(G11,3),2)</f>
      </c>
      <c r="O11">
        <f>(I11*21)/100</f>
      </c>
      <c t="s">
        <v>28</v>
      </c>
    </row>
    <row r="12" spans="1:5" ht="12.75">
      <c r="A12" s="37" t="s">
        <v>56</v>
      </c>
      <c r="E12" s="38" t="s">
        <v>8397</v>
      </c>
    </row>
    <row r="13" spans="1:5" ht="12.75">
      <c r="A13" s="39" t="s">
        <v>57</v>
      </c>
      <c r="E13" s="40" t="s">
        <v>53</v>
      </c>
    </row>
    <row r="14" spans="1:5" ht="12.75">
      <c r="A14" t="s">
        <v>58</v>
      </c>
      <c r="E14" s="38" t="s">
        <v>53</v>
      </c>
    </row>
    <row r="15" spans="1:16" ht="12.75">
      <c r="A15" s="26" t="s">
        <v>51</v>
      </c>
      <c s="31" t="s">
        <v>26</v>
      </c>
      <c s="31" t="s">
        <v>5930</v>
      </c>
      <c s="26" t="s">
        <v>53</v>
      </c>
      <c s="32" t="s">
        <v>8398</v>
      </c>
      <c s="33" t="s">
        <v>892</v>
      </c>
      <c s="34">
        <v>28</v>
      </c>
      <c s="35">
        <v>0</v>
      </c>
      <c s="36">
        <f>ROUND(ROUND(H15,2)*ROUND(G15,3),2)</f>
      </c>
      <c r="O15">
        <f>(I15*21)/100</f>
      </c>
      <c t="s">
        <v>28</v>
      </c>
    </row>
    <row r="16" spans="1:5" ht="12.75">
      <c r="A16" s="37" t="s">
        <v>56</v>
      </c>
      <c r="E16" s="38" t="s">
        <v>8398</v>
      </c>
    </row>
    <row r="17" spans="1:5" ht="12.75">
      <c r="A17" s="39" t="s">
        <v>57</v>
      </c>
      <c r="E17" s="40" t="s">
        <v>53</v>
      </c>
    </row>
    <row r="18" spans="1:5" ht="12.75">
      <c r="A18" t="s">
        <v>58</v>
      </c>
      <c r="E18" s="38" t="s">
        <v>53</v>
      </c>
    </row>
    <row r="19" spans="1:16" ht="12.75">
      <c r="A19" s="26" t="s">
        <v>51</v>
      </c>
      <c s="31" t="s">
        <v>38</v>
      </c>
      <c s="31" t="s">
        <v>5669</v>
      </c>
      <c s="26" t="s">
        <v>53</v>
      </c>
      <c s="32" t="s">
        <v>8399</v>
      </c>
      <c s="33" t="s">
        <v>892</v>
      </c>
      <c s="34">
        <v>40</v>
      </c>
      <c s="35">
        <v>0</v>
      </c>
      <c s="36">
        <f>ROUND(ROUND(H19,2)*ROUND(G19,3),2)</f>
      </c>
      <c r="O19">
        <f>(I19*21)/100</f>
      </c>
      <c t="s">
        <v>28</v>
      </c>
    </row>
    <row r="20" spans="1:5" ht="12.75">
      <c r="A20" s="37" t="s">
        <v>56</v>
      </c>
      <c r="E20" s="38" t="s">
        <v>8399</v>
      </c>
    </row>
    <row r="21" spans="1:5" ht="12.75">
      <c r="A21" s="39" t="s">
        <v>57</v>
      </c>
      <c r="E21" s="40" t="s">
        <v>53</v>
      </c>
    </row>
    <row r="22" spans="1:5" ht="12.75">
      <c r="A22" t="s">
        <v>58</v>
      </c>
      <c r="E22" s="38" t="s">
        <v>53</v>
      </c>
    </row>
    <row r="23" spans="1:16" ht="12.75">
      <c r="A23" s="26" t="s">
        <v>51</v>
      </c>
      <c s="31" t="s">
        <v>40</v>
      </c>
      <c s="31" t="s">
        <v>5933</v>
      </c>
      <c s="26" t="s">
        <v>53</v>
      </c>
      <c s="32" t="s">
        <v>8400</v>
      </c>
      <c s="33" t="s">
        <v>892</v>
      </c>
      <c s="34">
        <v>8</v>
      </c>
      <c s="35">
        <v>0</v>
      </c>
      <c s="36">
        <f>ROUND(ROUND(H23,2)*ROUND(G23,3),2)</f>
      </c>
      <c r="O23">
        <f>(I23*21)/100</f>
      </c>
      <c t="s">
        <v>28</v>
      </c>
    </row>
    <row r="24" spans="1:5" ht="12.75">
      <c r="A24" s="37" t="s">
        <v>56</v>
      </c>
      <c r="E24" s="38" t="s">
        <v>8400</v>
      </c>
    </row>
    <row r="25" spans="1:5" ht="12.75">
      <c r="A25" s="39" t="s">
        <v>57</v>
      </c>
      <c r="E25" s="40" t="s">
        <v>53</v>
      </c>
    </row>
    <row r="26" spans="1:5" ht="12.75">
      <c r="A26" t="s">
        <v>58</v>
      </c>
      <c r="E26" s="38" t="s">
        <v>53</v>
      </c>
    </row>
    <row r="27" spans="1:16" ht="12.75">
      <c r="A27" s="26" t="s">
        <v>51</v>
      </c>
      <c s="31" t="s">
        <v>27</v>
      </c>
      <c s="31" t="s">
        <v>5935</v>
      </c>
      <c s="26" t="s">
        <v>53</v>
      </c>
      <c s="32" t="s">
        <v>8401</v>
      </c>
      <c s="33" t="s">
        <v>892</v>
      </c>
      <c s="34">
        <v>23</v>
      </c>
      <c s="35">
        <v>0</v>
      </c>
      <c s="36">
        <f>ROUND(ROUND(H27,2)*ROUND(G27,3),2)</f>
      </c>
      <c r="O27">
        <f>(I27*21)/100</f>
      </c>
      <c t="s">
        <v>28</v>
      </c>
    </row>
    <row r="28" spans="1:5" ht="12.75">
      <c r="A28" s="37" t="s">
        <v>56</v>
      </c>
      <c r="E28" s="38" t="s">
        <v>8401</v>
      </c>
    </row>
    <row r="29" spans="1:5" ht="12.75">
      <c r="A29" s="39" t="s">
        <v>57</v>
      </c>
      <c r="E29" s="40" t="s">
        <v>53</v>
      </c>
    </row>
    <row r="30" spans="1:5" ht="12.75">
      <c r="A30" t="s">
        <v>58</v>
      </c>
      <c r="E30" s="38" t="s">
        <v>53</v>
      </c>
    </row>
    <row r="31" spans="1:16" ht="12.75">
      <c r="A31" s="26" t="s">
        <v>51</v>
      </c>
      <c s="31" t="s">
        <v>81</v>
      </c>
      <c s="31" t="s">
        <v>5999</v>
      </c>
      <c s="26" t="s">
        <v>53</v>
      </c>
      <c s="32" t="s">
        <v>8402</v>
      </c>
      <c s="33" t="s">
        <v>892</v>
      </c>
      <c s="34">
        <v>14</v>
      </c>
      <c s="35">
        <v>0</v>
      </c>
      <c s="36">
        <f>ROUND(ROUND(H31,2)*ROUND(G31,3),2)</f>
      </c>
      <c r="O31">
        <f>(I31*21)/100</f>
      </c>
      <c t="s">
        <v>28</v>
      </c>
    </row>
    <row r="32" spans="1:5" ht="12.75">
      <c r="A32" s="37" t="s">
        <v>56</v>
      </c>
      <c r="E32" s="38" t="s">
        <v>8402</v>
      </c>
    </row>
    <row r="33" spans="1:5" ht="12.75">
      <c r="A33" s="39" t="s">
        <v>57</v>
      </c>
      <c r="E33" s="40" t="s">
        <v>53</v>
      </c>
    </row>
    <row r="34" spans="1:5" ht="12.75">
      <c r="A34" t="s">
        <v>58</v>
      </c>
      <c r="E34" s="38" t="s">
        <v>53</v>
      </c>
    </row>
    <row r="35" spans="1:16" ht="12.75">
      <c r="A35" s="26" t="s">
        <v>51</v>
      </c>
      <c s="31" t="s">
        <v>85</v>
      </c>
      <c s="31" t="s">
        <v>8403</v>
      </c>
      <c s="26" t="s">
        <v>53</v>
      </c>
      <c s="32" t="s">
        <v>8404</v>
      </c>
      <c s="33" t="s">
        <v>55</v>
      </c>
      <c s="34">
        <v>260</v>
      </c>
      <c s="35">
        <v>0</v>
      </c>
      <c s="36">
        <f>ROUND(ROUND(H35,2)*ROUND(G35,3),2)</f>
      </c>
      <c r="O35">
        <f>(I35*21)/100</f>
      </c>
      <c t="s">
        <v>28</v>
      </c>
    </row>
    <row r="36" spans="1:5" ht="12.75">
      <c r="A36" s="37" t="s">
        <v>56</v>
      </c>
      <c r="E36" s="38" t="s">
        <v>8404</v>
      </c>
    </row>
    <row r="37" spans="1:5" ht="12.75">
      <c r="A37" s="39" t="s">
        <v>57</v>
      </c>
      <c r="E37" s="40" t="s">
        <v>53</v>
      </c>
    </row>
    <row r="38" spans="1:5" ht="12.75">
      <c r="A38" t="s">
        <v>58</v>
      </c>
      <c r="E38" s="38" t="s">
        <v>53</v>
      </c>
    </row>
    <row r="39" spans="1:16" ht="12.75">
      <c r="A39" s="26" t="s">
        <v>51</v>
      </c>
      <c s="31" t="s">
        <v>44</v>
      </c>
      <c s="31" t="s">
        <v>8405</v>
      </c>
      <c s="26" t="s">
        <v>53</v>
      </c>
      <c s="32" t="s">
        <v>8406</v>
      </c>
      <c s="33" t="s">
        <v>892</v>
      </c>
      <c s="34">
        <v>40</v>
      </c>
      <c s="35">
        <v>0</v>
      </c>
      <c s="36">
        <f>ROUND(ROUND(H39,2)*ROUND(G39,3),2)</f>
      </c>
      <c r="O39">
        <f>(I39*21)/100</f>
      </c>
      <c t="s">
        <v>28</v>
      </c>
    </row>
    <row r="40" spans="1:5" ht="12.75">
      <c r="A40" s="37" t="s">
        <v>56</v>
      </c>
      <c r="E40" s="38" t="s">
        <v>8406</v>
      </c>
    </row>
    <row r="41" spans="1:5" ht="12.75">
      <c r="A41" s="39" t="s">
        <v>57</v>
      </c>
      <c r="E41" s="40" t="s">
        <v>53</v>
      </c>
    </row>
    <row r="42" spans="1:5" ht="12.75">
      <c r="A42" t="s">
        <v>58</v>
      </c>
      <c r="E42" s="38" t="s">
        <v>53</v>
      </c>
    </row>
    <row r="43" spans="1:16" ht="12.75">
      <c r="A43" s="26" t="s">
        <v>51</v>
      </c>
      <c s="31" t="s">
        <v>46</v>
      </c>
      <c s="31" t="s">
        <v>8405</v>
      </c>
      <c s="26" t="s">
        <v>34</v>
      </c>
      <c s="32" t="s">
        <v>8407</v>
      </c>
      <c s="33" t="s">
        <v>892</v>
      </c>
      <c s="34">
        <v>8</v>
      </c>
      <c s="35">
        <v>0</v>
      </c>
      <c s="36">
        <f>ROUND(ROUND(H43,2)*ROUND(G43,3),2)</f>
      </c>
      <c r="O43">
        <f>(I43*21)/100</f>
      </c>
      <c t="s">
        <v>28</v>
      </c>
    </row>
    <row r="44" spans="1:5" ht="12.75">
      <c r="A44" s="37" t="s">
        <v>56</v>
      </c>
      <c r="E44" s="38" t="s">
        <v>8407</v>
      </c>
    </row>
    <row r="45" spans="1:5" ht="12.75">
      <c r="A45" s="39" t="s">
        <v>57</v>
      </c>
      <c r="E45" s="40" t="s">
        <v>53</v>
      </c>
    </row>
    <row r="46" spans="1:5" ht="12.75">
      <c r="A46" t="s">
        <v>58</v>
      </c>
      <c r="E46" s="38" t="s">
        <v>53</v>
      </c>
    </row>
    <row r="47" spans="1:16" ht="12.75">
      <c r="A47" s="26" t="s">
        <v>51</v>
      </c>
      <c s="31" t="s">
        <v>95</v>
      </c>
      <c s="31" t="s">
        <v>8408</v>
      </c>
      <c s="26" t="s">
        <v>53</v>
      </c>
      <c s="32" t="s">
        <v>8409</v>
      </c>
      <c s="33" t="s">
        <v>892</v>
      </c>
      <c s="34">
        <v>28</v>
      </c>
      <c s="35">
        <v>0</v>
      </c>
      <c s="36">
        <f>ROUND(ROUND(H47,2)*ROUND(G47,3),2)</f>
      </c>
      <c r="O47">
        <f>(I47*21)/100</f>
      </c>
      <c t="s">
        <v>28</v>
      </c>
    </row>
    <row r="48" spans="1:5" ht="12.75">
      <c r="A48" s="37" t="s">
        <v>56</v>
      </c>
      <c r="E48" s="38" t="s">
        <v>8409</v>
      </c>
    </row>
    <row r="49" spans="1:5" ht="12.75">
      <c r="A49" s="39" t="s">
        <v>57</v>
      </c>
      <c r="E49" s="40" t="s">
        <v>53</v>
      </c>
    </row>
    <row r="50" spans="1:5" ht="12.75">
      <c r="A50" t="s">
        <v>58</v>
      </c>
      <c r="E50" s="38" t="s">
        <v>53</v>
      </c>
    </row>
    <row r="51" spans="1:16" ht="12.75">
      <c r="A51" s="26" t="s">
        <v>51</v>
      </c>
      <c s="31" t="s">
        <v>99</v>
      </c>
      <c s="31" t="s">
        <v>8408</v>
      </c>
      <c s="26" t="s">
        <v>34</v>
      </c>
      <c s="32" t="s">
        <v>8410</v>
      </c>
      <c s="33" t="s">
        <v>892</v>
      </c>
      <c s="34">
        <v>23</v>
      </c>
      <c s="35">
        <v>0</v>
      </c>
      <c s="36">
        <f>ROUND(ROUND(H51,2)*ROUND(G51,3),2)</f>
      </c>
      <c r="O51">
        <f>(I51*21)/100</f>
      </c>
      <c t="s">
        <v>28</v>
      </c>
    </row>
    <row r="52" spans="1:5" ht="12.75">
      <c r="A52" s="37" t="s">
        <v>56</v>
      </c>
      <c r="E52" s="38" t="s">
        <v>8410</v>
      </c>
    </row>
    <row r="53" spans="1:5" ht="12.75">
      <c r="A53" s="39" t="s">
        <v>57</v>
      </c>
      <c r="E53" s="40" t="s">
        <v>53</v>
      </c>
    </row>
    <row r="54" spans="1:5" ht="12.75">
      <c r="A54" t="s">
        <v>58</v>
      </c>
      <c r="E54" s="38" t="s">
        <v>53</v>
      </c>
    </row>
    <row r="55" spans="1:16" ht="12.75">
      <c r="A55" s="26" t="s">
        <v>51</v>
      </c>
      <c s="31" t="s">
        <v>103</v>
      </c>
      <c s="31" t="s">
        <v>8411</v>
      </c>
      <c s="26" t="s">
        <v>53</v>
      </c>
      <c s="32" t="s">
        <v>8412</v>
      </c>
      <c s="33" t="s">
        <v>892</v>
      </c>
      <c s="34">
        <v>14</v>
      </c>
      <c s="35">
        <v>0</v>
      </c>
      <c s="36">
        <f>ROUND(ROUND(H55,2)*ROUND(G55,3),2)</f>
      </c>
      <c r="O55">
        <f>(I55*21)/100</f>
      </c>
      <c t="s">
        <v>28</v>
      </c>
    </row>
    <row r="56" spans="1:5" ht="12.75">
      <c r="A56" s="37" t="s">
        <v>56</v>
      </c>
      <c r="E56" s="38" t="s">
        <v>8412</v>
      </c>
    </row>
    <row r="57" spans="1:5" ht="12.75">
      <c r="A57" s="39" t="s">
        <v>57</v>
      </c>
      <c r="E57" s="40" t="s">
        <v>53</v>
      </c>
    </row>
    <row r="58" spans="1:5" ht="12.75">
      <c r="A58" t="s">
        <v>58</v>
      </c>
      <c r="E58" s="38" t="s">
        <v>53</v>
      </c>
    </row>
    <row r="59" spans="1:16" ht="12.75">
      <c r="A59" s="26" t="s">
        <v>51</v>
      </c>
      <c s="31" t="s">
        <v>67</v>
      </c>
      <c s="31" t="s">
        <v>8411</v>
      </c>
      <c s="26" t="s">
        <v>34</v>
      </c>
      <c s="32" t="s">
        <v>8413</v>
      </c>
      <c s="33" t="s">
        <v>892</v>
      </c>
      <c s="34">
        <v>2</v>
      </c>
      <c s="35">
        <v>0</v>
      </c>
      <c s="36">
        <f>ROUND(ROUND(H59,2)*ROUND(G59,3),2)</f>
      </c>
      <c r="O59">
        <f>(I59*21)/100</f>
      </c>
      <c t="s">
        <v>28</v>
      </c>
    </row>
    <row r="60" spans="1:5" ht="12.75">
      <c r="A60" s="37" t="s">
        <v>56</v>
      </c>
      <c r="E60" s="38" t="s">
        <v>8413</v>
      </c>
    </row>
    <row r="61" spans="1:5" ht="12.75">
      <c r="A61" s="39" t="s">
        <v>57</v>
      </c>
      <c r="E61" s="40" t="s">
        <v>53</v>
      </c>
    </row>
    <row r="62" spans="1:5" ht="12.75">
      <c r="A62" t="s">
        <v>58</v>
      </c>
      <c r="E62" s="38" t="s">
        <v>53</v>
      </c>
    </row>
    <row r="63" spans="1:16" ht="12.75">
      <c r="A63" s="26" t="s">
        <v>51</v>
      </c>
      <c s="31" t="s">
        <v>294</v>
      </c>
      <c s="31" t="s">
        <v>5943</v>
      </c>
      <c s="26" t="s">
        <v>53</v>
      </c>
      <c s="32" t="s">
        <v>8414</v>
      </c>
      <c s="33" t="s">
        <v>892</v>
      </c>
      <c s="34">
        <v>2</v>
      </c>
      <c s="35">
        <v>0</v>
      </c>
      <c s="36">
        <f>ROUND(ROUND(H63,2)*ROUND(G63,3),2)</f>
      </c>
      <c r="O63">
        <f>(I63*21)/100</f>
      </c>
      <c t="s">
        <v>28</v>
      </c>
    </row>
    <row r="64" spans="1:5" ht="12.75">
      <c r="A64" s="37" t="s">
        <v>56</v>
      </c>
      <c r="E64" s="38" t="s">
        <v>8414</v>
      </c>
    </row>
    <row r="65" spans="1:5" ht="12.75">
      <c r="A65" s="39" t="s">
        <v>57</v>
      </c>
      <c r="E65" s="40" t="s">
        <v>53</v>
      </c>
    </row>
    <row r="66" spans="1:5" ht="12.75">
      <c r="A66" t="s">
        <v>58</v>
      </c>
      <c r="E66" s="38" t="s">
        <v>53</v>
      </c>
    </row>
    <row r="67" spans="1:18" ht="12.75" customHeight="1">
      <c r="A67" s="6" t="s">
        <v>48</v>
      </c>
      <c s="6"/>
      <c s="44" t="s">
        <v>5949</v>
      </c>
      <c s="6"/>
      <c s="29" t="s">
        <v>1912</v>
      </c>
      <c s="6"/>
      <c s="6"/>
      <c s="6"/>
      <c s="46">
        <f>0+Q67</f>
      </c>
      <c r="O67">
        <f>0+R67</f>
      </c>
      <c r="Q67">
        <f>0+I68+I72+I76</f>
      </c>
      <c>
        <f>0+O68+O72+O76</f>
      </c>
    </row>
    <row r="68" spans="1:16" ht="12.75">
      <c r="A68" s="26" t="s">
        <v>51</v>
      </c>
      <c s="31" t="s">
        <v>28</v>
      </c>
      <c s="31" t="s">
        <v>5952</v>
      </c>
      <c s="26" t="s">
        <v>53</v>
      </c>
      <c s="32" t="s">
        <v>6050</v>
      </c>
      <c s="33" t="s">
        <v>5602</v>
      </c>
      <c s="34">
        <v>1</v>
      </c>
      <c s="35">
        <v>0</v>
      </c>
      <c s="36">
        <f>ROUND(ROUND(H68,2)*ROUND(G68,3),2)</f>
      </c>
      <c r="O68">
        <f>(I68*21)/100</f>
      </c>
      <c t="s">
        <v>28</v>
      </c>
    </row>
    <row r="69" spans="1:5" ht="12.75">
      <c r="A69" s="37" t="s">
        <v>56</v>
      </c>
      <c r="E69" s="38" t="s">
        <v>6050</v>
      </c>
    </row>
    <row r="70" spans="1:5" ht="12.75">
      <c r="A70" s="39" t="s">
        <v>57</v>
      </c>
      <c r="E70" s="40" t="s">
        <v>53</v>
      </c>
    </row>
    <row r="71" spans="1:5" ht="12.75">
      <c r="A71" t="s">
        <v>58</v>
      </c>
      <c r="E71" s="38" t="s">
        <v>53</v>
      </c>
    </row>
    <row r="72" spans="1:16" ht="12.75">
      <c r="A72" s="26" t="s">
        <v>51</v>
      </c>
      <c s="31" t="s">
        <v>294</v>
      </c>
      <c s="31" t="s">
        <v>5943</v>
      </c>
      <c s="26" t="s">
        <v>53</v>
      </c>
      <c s="32" t="s">
        <v>5953</v>
      </c>
      <c s="33" t="s">
        <v>5602</v>
      </c>
      <c s="34">
        <v>1</v>
      </c>
      <c s="35">
        <v>0</v>
      </c>
      <c s="36">
        <f>ROUND(ROUND(H72,2)*ROUND(G72,3),2)</f>
      </c>
      <c r="O72">
        <f>(I72*21)/100</f>
      </c>
      <c t="s">
        <v>28</v>
      </c>
    </row>
    <row r="73" spans="1:5" ht="12.75">
      <c r="A73" s="37" t="s">
        <v>56</v>
      </c>
      <c r="E73" s="38" t="s">
        <v>5953</v>
      </c>
    </row>
    <row r="74" spans="1:5" ht="12.75">
      <c r="A74" s="39" t="s">
        <v>57</v>
      </c>
      <c r="E74" s="40" t="s">
        <v>53</v>
      </c>
    </row>
    <row r="75" spans="1:5" ht="12.75">
      <c r="A75" t="s">
        <v>58</v>
      </c>
      <c r="E75" s="38" t="s">
        <v>53</v>
      </c>
    </row>
    <row r="76" spans="1:16" ht="12.75">
      <c r="A76" s="26" t="s">
        <v>51</v>
      </c>
      <c s="31" t="s">
        <v>298</v>
      </c>
      <c s="31" t="s">
        <v>5947</v>
      </c>
      <c s="26" t="s">
        <v>53</v>
      </c>
      <c s="32" t="s">
        <v>6048</v>
      </c>
      <c s="33" t="s">
        <v>5602</v>
      </c>
      <c s="34">
        <v>1</v>
      </c>
      <c s="35">
        <v>0</v>
      </c>
      <c s="36">
        <f>ROUND(ROUND(H76,2)*ROUND(G76,3),2)</f>
      </c>
      <c r="O76">
        <f>(I76*21)/100</f>
      </c>
      <c t="s">
        <v>28</v>
      </c>
    </row>
    <row r="77" spans="1:5" ht="12.75">
      <c r="A77" s="37" t="s">
        <v>56</v>
      </c>
      <c r="E77" s="38" t="s">
        <v>6048</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8415</v>
      </c>
      <c s="41">
        <f>0+I10+I43</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8415</v>
      </c>
      <c s="6"/>
      <c s="18" t="s">
        <v>8416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8416</v>
      </c>
      <c s="27"/>
      <c s="27"/>
      <c s="27"/>
      <c s="30">
        <f>0+Q10</f>
      </c>
      <c r="O10">
        <f>0+R10</f>
      </c>
      <c r="Q10">
        <f>0+I11+I15+I19+I23+I27+I31+I35+I39</f>
      </c>
      <c>
        <f>0+O11+O15+O19+O23+O27+O31+O35+O39</f>
      </c>
    </row>
    <row r="11" spans="1:16" ht="12.75">
      <c r="A11" s="26" t="s">
        <v>51</v>
      </c>
      <c s="31" t="s">
        <v>34</v>
      </c>
      <c s="31" t="s">
        <v>1070</v>
      </c>
      <c s="26" t="s">
        <v>53</v>
      </c>
      <c s="32" t="s">
        <v>8418</v>
      </c>
      <c s="33" t="s">
        <v>2590</v>
      </c>
      <c s="34">
        <v>730</v>
      </c>
      <c s="35">
        <v>0</v>
      </c>
      <c s="36">
        <f>ROUND(ROUND(H11,2)*ROUND(G11,3),2)</f>
      </c>
      <c r="O11">
        <f>(I11*21)/100</f>
      </c>
      <c t="s">
        <v>28</v>
      </c>
    </row>
    <row r="12" spans="1:5" ht="12.75">
      <c r="A12" s="37" t="s">
        <v>56</v>
      </c>
      <c r="E12" s="38" t="s">
        <v>8418</v>
      </c>
    </row>
    <row r="13" spans="1:5" ht="12.75">
      <c r="A13" s="39" t="s">
        <v>57</v>
      </c>
      <c r="E13" s="40" t="s">
        <v>53</v>
      </c>
    </row>
    <row r="14" spans="1:5" ht="12.75">
      <c r="A14" t="s">
        <v>58</v>
      </c>
      <c r="E14" s="38" t="s">
        <v>53</v>
      </c>
    </row>
    <row r="15" spans="1:16" ht="12.75">
      <c r="A15" s="26" t="s">
        <v>51</v>
      </c>
      <c s="31" t="s">
        <v>28</v>
      </c>
      <c s="31" t="s">
        <v>5930</v>
      </c>
      <c s="26" t="s">
        <v>53</v>
      </c>
      <c s="32" t="s">
        <v>8419</v>
      </c>
      <c s="33" t="s">
        <v>2590</v>
      </c>
      <c s="34">
        <v>80</v>
      </c>
      <c s="35">
        <v>0</v>
      </c>
      <c s="36">
        <f>ROUND(ROUND(H15,2)*ROUND(G15,3),2)</f>
      </c>
      <c r="O15">
        <f>(I15*21)/100</f>
      </c>
      <c t="s">
        <v>28</v>
      </c>
    </row>
    <row r="16" spans="1:5" ht="12.75">
      <c r="A16" s="37" t="s">
        <v>56</v>
      </c>
      <c r="E16" s="38" t="s">
        <v>8419</v>
      </c>
    </row>
    <row r="17" spans="1:5" ht="12.75">
      <c r="A17" s="39" t="s">
        <v>57</v>
      </c>
      <c r="E17" s="40" t="s">
        <v>53</v>
      </c>
    </row>
    <row r="18" spans="1:5" ht="12.75">
      <c r="A18" t="s">
        <v>58</v>
      </c>
      <c r="E18" s="38" t="s">
        <v>53</v>
      </c>
    </row>
    <row r="19" spans="1:16" ht="12.75">
      <c r="A19" s="26" t="s">
        <v>51</v>
      </c>
      <c s="31" t="s">
        <v>26</v>
      </c>
      <c s="31" t="s">
        <v>8420</v>
      </c>
      <c s="26" t="s">
        <v>53</v>
      </c>
      <c s="32" t="s">
        <v>8421</v>
      </c>
      <c s="33" t="s">
        <v>2590</v>
      </c>
      <c s="34">
        <v>730</v>
      </c>
      <c s="35">
        <v>0</v>
      </c>
      <c s="36">
        <f>ROUND(ROUND(H19,2)*ROUND(G19,3),2)</f>
      </c>
      <c r="O19">
        <f>(I19*21)/100</f>
      </c>
      <c t="s">
        <v>28</v>
      </c>
    </row>
    <row r="20" spans="1:5" ht="12.75">
      <c r="A20" s="37" t="s">
        <v>56</v>
      </c>
      <c r="E20" s="38" t="s">
        <v>8421</v>
      </c>
    </row>
    <row r="21" spans="1:5" ht="12.75">
      <c r="A21" s="39" t="s">
        <v>57</v>
      </c>
      <c r="E21" s="40" t="s">
        <v>53</v>
      </c>
    </row>
    <row r="22" spans="1:5" ht="12.75">
      <c r="A22" t="s">
        <v>58</v>
      </c>
      <c r="E22" s="38" t="s">
        <v>53</v>
      </c>
    </row>
    <row r="23" spans="1:16" ht="12.75">
      <c r="A23" s="26" t="s">
        <v>51</v>
      </c>
      <c s="31" t="s">
        <v>38</v>
      </c>
      <c s="31" t="s">
        <v>8422</v>
      </c>
      <c s="26" t="s">
        <v>53</v>
      </c>
      <c s="32" t="s">
        <v>8423</v>
      </c>
      <c s="33" t="s">
        <v>55</v>
      </c>
      <c s="34">
        <v>80</v>
      </c>
      <c s="35">
        <v>0</v>
      </c>
      <c s="36">
        <f>ROUND(ROUND(H23,2)*ROUND(G23,3),2)</f>
      </c>
      <c r="O23">
        <f>(I23*21)/100</f>
      </c>
      <c t="s">
        <v>28</v>
      </c>
    </row>
    <row r="24" spans="1:5" ht="12.75">
      <c r="A24" s="37" t="s">
        <v>56</v>
      </c>
      <c r="E24" s="38" t="s">
        <v>8423</v>
      </c>
    </row>
    <row r="25" spans="1:5" ht="12.75">
      <c r="A25" s="39" t="s">
        <v>57</v>
      </c>
      <c r="E25" s="40" t="s">
        <v>53</v>
      </c>
    </row>
    <row r="26" spans="1:5" ht="12.75">
      <c r="A26" t="s">
        <v>58</v>
      </c>
      <c r="E26" s="38" t="s">
        <v>53</v>
      </c>
    </row>
    <row r="27" spans="1:16" ht="12.75">
      <c r="A27" s="26" t="s">
        <v>51</v>
      </c>
      <c s="31" t="s">
        <v>40</v>
      </c>
      <c s="31" t="s">
        <v>5669</v>
      </c>
      <c s="26" t="s">
        <v>53</v>
      </c>
      <c s="32" t="s">
        <v>8424</v>
      </c>
      <c s="33" t="s">
        <v>892</v>
      </c>
      <c s="34">
        <v>66</v>
      </c>
      <c s="35">
        <v>0</v>
      </c>
      <c s="36">
        <f>ROUND(ROUND(H27,2)*ROUND(G27,3),2)</f>
      </c>
      <c r="O27">
        <f>(I27*21)/100</f>
      </c>
      <c t="s">
        <v>28</v>
      </c>
    </row>
    <row r="28" spans="1:5" ht="12.75">
      <c r="A28" s="37" t="s">
        <v>56</v>
      </c>
      <c r="E28" s="38" t="s">
        <v>8424</v>
      </c>
    </row>
    <row r="29" spans="1:5" ht="12.75">
      <c r="A29" s="39" t="s">
        <v>57</v>
      </c>
      <c r="E29" s="40" t="s">
        <v>53</v>
      </c>
    </row>
    <row r="30" spans="1:5" ht="12.75">
      <c r="A30" t="s">
        <v>58</v>
      </c>
      <c r="E30" s="38" t="s">
        <v>53</v>
      </c>
    </row>
    <row r="31" spans="1:16" ht="12.75">
      <c r="A31" s="26" t="s">
        <v>51</v>
      </c>
      <c s="31" t="s">
        <v>27</v>
      </c>
      <c s="31" t="s">
        <v>5933</v>
      </c>
      <c s="26" t="s">
        <v>53</v>
      </c>
      <c s="32" t="s">
        <v>8425</v>
      </c>
      <c s="33" t="s">
        <v>892</v>
      </c>
      <c s="34">
        <v>130</v>
      </c>
      <c s="35">
        <v>0</v>
      </c>
      <c s="36">
        <f>ROUND(ROUND(H31,2)*ROUND(G31,3),2)</f>
      </c>
      <c r="O31">
        <f>(I31*21)/100</f>
      </c>
      <c t="s">
        <v>28</v>
      </c>
    </row>
    <row r="32" spans="1:5" ht="12.75">
      <c r="A32" s="37" t="s">
        <v>56</v>
      </c>
      <c r="E32" s="38" t="s">
        <v>8425</v>
      </c>
    </row>
    <row r="33" spans="1:5" ht="12.75">
      <c r="A33" s="39" t="s">
        <v>57</v>
      </c>
      <c r="E33" s="40" t="s">
        <v>53</v>
      </c>
    </row>
    <row r="34" spans="1:5" ht="12.75">
      <c r="A34" t="s">
        <v>58</v>
      </c>
      <c r="E34" s="38" t="s">
        <v>53</v>
      </c>
    </row>
    <row r="35" spans="1:16" ht="12.75">
      <c r="A35" s="26" t="s">
        <v>51</v>
      </c>
      <c s="31" t="s">
        <v>46</v>
      </c>
      <c s="31" t="s">
        <v>8408</v>
      </c>
      <c s="26" t="s">
        <v>53</v>
      </c>
      <c s="32" t="s">
        <v>8426</v>
      </c>
      <c s="33" t="s">
        <v>892</v>
      </c>
      <c s="34">
        <v>66</v>
      </c>
      <c s="35">
        <v>0</v>
      </c>
      <c s="36">
        <f>ROUND(ROUND(H35,2)*ROUND(G35,3),2)</f>
      </c>
      <c r="O35">
        <f>(I35*21)/100</f>
      </c>
      <c t="s">
        <v>28</v>
      </c>
    </row>
    <row r="36" spans="1:5" ht="12.75">
      <c r="A36" s="37" t="s">
        <v>56</v>
      </c>
      <c r="E36" s="38" t="s">
        <v>8426</v>
      </c>
    </row>
    <row r="37" spans="1:5" ht="12.75">
      <c r="A37" s="39" t="s">
        <v>57</v>
      </c>
      <c r="E37" s="40" t="s">
        <v>53</v>
      </c>
    </row>
    <row r="38" spans="1:5" ht="12.75">
      <c r="A38" t="s">
        <v>58</v>
      </c>
      <c r="E38" s="38" t="s">
        <v>53</v>
      </c>
    </row>
    <row r="39" spans="1:16" ht="12.75">
      <c r="A39" s="26" t="s">
        <v>51</v>
      </c>
      <c s="31" t="s">
        <v>95</v>
      </c>
      <c s="31" t="s">
        <v>8408</v>
      </c>
      <c s="26" t="s">
        <v>34</v>
      </c>
      <c s="32" t="s">
        <v>8426</v>
      </c>
      <c s="33" t="s">
        <v>892</v>
      </c>
      <c s="34">
        <v>130</v>
      </c>
      <c s="35">
        <v>0</v>
      </c>
      <c s="36">
        <f>ROUND(ROUND(H39,2)*ROUND(G39,3),2)</f>
      </c>
      <c r="O39">
        <f>(I39*21)/100</f>
      </c>
      <c t="s">
        <v>28</v>
      </c>
    </row>
    <row r="40" spans="1:5" ht="12.75">
      <c r="A40" s="37" t="s">
        <v>56</v>
      </c>
      <c r="E40" s="38" t="s">
        <v>8426</v>
      </c>
    </row>
    <row r="41" spans="1:5" ht="12.75">
      <c r="A41" s="39" t="s">
        <v>57</v>
      </c>
      <c r="E41" s="40" t="s">
        <v>53</v>
      </c>
    </row>
    <row r="42" spans="1:5" ht="12.75">
      <c r="A42" t="s">
        <v>58</v>
      </c>
      <c r="E42" s="38" t="s">
        <v>53</v>
      </c>
    </row>
    <row r="43" spans="1:18" ht="12.75" customHeight="1">
      <c r="A43" s="6" t="s">
        <v>48</v>
      </c>
      <c s="6"/>
      <c s="44" t="s">
        <v>5949</v>
      </c>
      <c s="6"/>
      <c s="29" t="s">
        <v>1912</v>
      </c>
      <c s="6"/>
      <c s="6"/>
      <c s="6"/>
      <c s="46">
        <f>0+Q43</f>
      </c>
      <c r="O43">
        <f>0+R43</f>
      </c>
      <c r="Q43">
        <f>0+I44+I48+I52</f>
      </c>
      <c>
        <f>0+O44+O48+O52</f>
      </c>
    </row>
    <row r="44" spans="1:16" ht="12.75">
      <c r="A44" s="26" t="s">
        <v>51</v>
      </c>
      <c s="31" t="s">
        <v>81</v>
      </c>
      <c s="31" t="s">
        <v>5935</v>
      </c>
      <c s="26" t="s">
        <v>53</v>
      </c>
      <c s="32" t="s">
        <v>5953</v>
      </c>
      <c s="33" t="s">
        <v>5602</v>
      </c>
      <c s="34">
        <v>1</v>
      </c>
      <c s="35">
        <v>0</v>
      </c>
      <c s="36">
        <f>ROUND(ROUND(H44,2)*ROUND(G44,3),2)</f>
      </c>
      <c r="O44">
        <f>(I44*21)/100</f>
      </c>
      <c t="s">
        <v>28</v>
      </c>
    </row>
    <row r="45" spans="1:5" ht="12.75">
      <c r="A45" s="37" t="s">
        <v>56</v>
      </c>
      <c r="E45" s="38" t="s">
        <v>5953</v>
      </c>
    </row>
    <row r="46" spans="1:5" ht="12.75">
      <c r="A46" s="39" t="s">
        <v>57</v>
      </c>
      <c r="E46" s="40" t="s">
        <v>53</v>
      </c>
    </row>
    <row r="47" spans="1:5" ht="12.75">
      <c r="A47" t="s">
        <v>58</v>
      </c>
      <c r="E47" s="38" t="s">
        <v>53</v>
      </c>
    </row>
    <row r="48" spans="1:16" ht="12.75">
      <c r="A48" s="26" t="s">
        <v>51</v>
      </c>
      <c s="31" t="s">
        <v>85</v>
      </c>
      <c s="31" t="s">
        <v>5937</v>
      </c>
      <c s="26" t="s">
        <v>53</v>
      </c>
      <c s="32" t="s">
        <v>6048</v>
      </c>
      <c s="33" t="s">
        <v>5602</v>
      </c>
      <c s="34">
        <v>1</v>
      </c>
      <c s="35">
        <v>0</v>
      </c>
      <c s="36">
        <f>ROUND(ROUND(H48,2)*ROUND(G48,3),2)</f>
      </c>
      <c r="O48">
        <f>(I48*21)/100</f>
      </c>
      <c t="s">
        <v>28</v>
      </c>
    </row>
    <row r="49" spans="1:5" ht="12.75">
      <c r="A49" s="37" t="s">
        <v>56</v>
      </c>
      <c r="E49" s="38" t="s">
        <v>6048</v>
      </c>
    </row>
    <row r="50" spans="1:5" ht="12.75">
      <c r="A50" s="39" t="s">
        <v>57</v>
      </c>
      <c r="E50" s="40" t="s">
        <v>53</v>
      </c>
    </row>
    <row r="51" spans="1:5" ht="12.75">
      <c r="A51" t="s">
        <v>58</v>
      </c>
      <c r="E51" s="38" t="s">
        <v>53</v>
      </c>
    </row>
    <row r="52" spans="1:16" ht="12.75">
      <c r="A52" s="26" t="s">
        <v>51</v>
      </c>
      <c s="31" t="s">
        <v>44</v>
      </c>
      <c s="31" t="s">
        <v>5999</v>
      </c>
      <c s="26" t="s">
        <v>53</v>
      </c>
      <c s="32" t="s">
        <v>6050</v>
      </c>
      <c s="33" t="s">
        <v>5602</v>
      </c>
      <c s="34">
        <v>1</v>
      </c>
      <c s="35">
        <v>0</v>
      </c>
      <c s="36">
        <f>ROUND(ROUND(H52,2)*ROUND(G52,3),2)</f>
      </c>
      <c r="O52">
        <f>(I52*21)/100</f>
      </c>
      <c t="s">
        <v>28</v>
      </c>
    </row>
    <row r="53" spans="1:5" ht="12.75">
      <c r="A53" s="37" t="s">
        <v>56</v>
      </c>
      <c r="E53" s="38" t="s">
        <v>6050</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8427</v>
      </c>
      <c s="41">
        <f>0+I10+I19+I172+I277</f>
      </c>
      <c r="O3" t="s">
        <v>23</v>
      </c>
      <c t="s">
        <v>28</v>
      </c>
    </row>
    <row r="4" spans="1:16" ht="15" customHeight="1">
      <c r="A4" t="s">
        <v>17</v>
      </c>
      <c s="12" t="s">
        <v>18</v>
      </c>
      <c s="13" t="s">
        <v>5590</v>
      </c>
      <c s="1"/>
      <c s="14" t="s">
        <v>5591</v>
      </c>
      <c s="1"/>
      <c s="1"/>
      <c s="11"/>
      <c s="11"/>
      <c r="O4" t="s">
        <v>24</v>
      </c>
      <c t="s">
        <v>28</v>
      </c>
    </row>
    <row r="5" spans="1:16" ht="12.75" customHeight="1">
      <c r="A5" t="s">
        <v>21</v>
      </c>
      <c s="12" t="s">
        <v>18</v>
      </c>
      <c s="13" t="s">
        <v>6053</v>
      </c>
      <c s="1"/>
      <c s="14" t="s">
        <v>6054</v>
      </c>
      <c s="1"/>
      <c s="1"/>
      <c s="1"/>
      <c s="1"/>
      <c r="O5" t="s">
        <v>25</v>
      </c>
      <c t="s">
        <v>28</v>
      </c>
    </row>
    <row r="6" spans="1:9" ht="12.75" customHeight="1">
      <c r="A6" t="s">
        <v>384</v>
      </c>
      <c s="16" t="s">
        <v>22</v>
      </c>
      <c s="17" t="s">
        <v>8427</v>
      </c>
      <c s="6"/>
      <c s="18" t="s">
        <v>8428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5923</v>
      </c>
      <c s="27"/>
      <c s="29" t="s">
        <v>8430</v>
      </c>
      <c s="27"/>
      <c s="27"/>
      <c s="27"/>
      <c s="30">
        <f>0+Q10</f>
      </c>
      <c r="O10">
        <f>0+R10</f>
      </c>
      <c r="Q10">
        <f>0+I11+I15</f>
      </c>
      <c>
        <f>0+O11+O15</f>
      </c>
    </row>
    <row r="11" spans="1:16" ht="12.75">
      <c r="A11" s="26" t="s">
        <v>51</v>
      </c>
      <c s="31" t="s">
        <v>178</v>
      </c>
      <c s="31" t="s">
        <v>100</v>
      </c>
      <c s="26" t="s">
        <v>53</v>
      </c>
      <c s="32" t="s">
        <v>8431</v>
      </c>
      <c s="33" t="s">
        <v>892</v>
      </c>
      <c s="34">
        <v>1</v>
      </c>
      <c s="35">
        <v>0</v>
      </c>
      <c s="36">
        <f>ROUND(ROUND(H11,2)*ROUND(G11,3),2)</f>
      </c>
      <c r="O11">
        <f>(I11*21)/100</f>
      </c>
      <c t="s">
        <v>28</v>
      </c>
    </row>
    <row r="12" spans="1:5" ht="12.75">
      <c r="A12" s="37" t="s">
        <v>56</v>
      </c>
      <c r="E12" s="38" t="s">
        <v>8431</v>
      </c>
    </row>
    <row r="13" spans="1:5" ht="12.75">
      <c r="A13" s="39" t="s">
        <v>57</v>
      </c>
      <c r="E13" s="40" t="s">
        <v>53</v>
      </c>
    </row>
    <row r="14" spans="1:5" ht="12.75">
      <c r="A14" t="s">
        <v>58</v>
      </c>
      <c r="E14" s="38" t="s">
        <v>53</v>
      </c>
    </row>
    <row r="15" spans="1:16" ht="12.75">
      <c r="A15" s="26" t="s">
        <v>51</v>
      </c>
      <c s="31" t="s">
        <v>182</v>
      </c>
      <c s="31" t="s">
        <v>7547</v>
      </c>
      <c s="26" t="s">
        <v>53</v>
      </c>
      <c s="32" t="s">
        <v>8432</v>
      </c>
      <c s="33" t="s">
        <v>892</v>
      </c>
      <c s="34">
        <v>1</v>
      </c>
      <c s="35">
        <v>0</v>
      </c>
      <c s="36">
        <f>ROUND(ROUND(H15,2)*ROUND(G15,3),2)</f>
      </c>
      <c r="O15">
        <f>(I15*21)/100</f>
      </c>
      <c t="s">
        <v>28</v>
      </c>
    </row>
    <row r="16" spans="1:5" ht="12.75">
      <c r="A16" s="37" t="s">
        <v>56</v>
      </c>
      <c r="E16" s="38" t="s">
        <v>8432</v>
      </c>
    </row>
    <row r="17" spans="1:5" ht="12.75">
      <c r="A17" s="39" t="s">
        <v>57</v>
      </c>
      <c r="E17" s="40" t="s">
        <v>53</v>
      </c>
    </row>
    <row r="18" spans="1:5" ht="12.75">
      <c r="A18" t="s">
        <v>58</v>
      </c>
      <c r="E18" s="38" t="s">
        <v>53</v>
      </c>
    </row>
    <row r="19" spans="1:18" ht="12.75" customHeight="1">
      <c r="A19" s="6" t="s">
        <v>48</v>
      </c>
      <c s="6"/>
      <c s="44" t="s">
        <v>5945</v>
      </c>
      <c s="6"/>
      <c s="29" t="s">
        <v>8433</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186</v>
      </c>
      <c s="31" t="s">
        <v>7549</v>
      </c>
      <c s="26" t="s">
        <v>53</v>
      </c>
      <c s="32" t="s">
        <v>8434</v>
      </c>
      <c s="33" t="s">
        <v>892</v>
      </c>
      <c s="34">
        <v>1</v>
      </c>
      <c s="35">
        <v>0</v>
      </c>
      <c s="36">
        <f>ROUND(ROUND(H20,2)*ROUND(G20,3),2)</f>
      </c>
      <c r="O20">
        <f>(I20*21)/100</f>
      </c>
      <c t="s">
        <v>28</v>
      </c>
    </row>
    <row r="21" spans="1:5" ht="12.75">
      <c r="A21" s="37" t="s">
        <v>56</v>
      </c>
      <c r="E21" s="38" t="s">
        <v>8434</v>
      </c>
    </row>
    <row r="22" spans="1:5" ht="12.75">
      <c r="A22" s="39" t="s">
        <v>57</v>
      </c>
      <c r="E22" s="40" t="s">
        <v>53</v>
      </c>
    </row>
    <row r="23" spans="1:5" ht="12.75">
      <c r="A23" t="s">
        <v>58</v>
      </c>
      <c r="E23" s="38" t="s">
        <v>53</v>
      </c>
    </row>
    <row r="24" spans="1:16" ht="12.75">
      <c r="A24" s="26" t="s">
        <v>51</v>
      </c>
      <c s="31" t="s">
        <v>190</v>
      </c>
      <c s="31" t="s">
        <v>7615</v>
      </c>
      <c s="26" t="s">
        <v>53</v>
      </c>
      <c s="32" t="s">
        <v>8435</v>
      </c>
      <c s="33" t="s">
        <v>892</v>
      </c>
      <c s="34">
        <v>41</v>
      </c>
      <c s="35">
        <v>0</v>
      </c>
      <c s="36">
        <f>ROUND(ROUND(H24,2)*ROUND(G24,3),2)</f>
      </c>
      <c r="O24">
        <f>(I24*21)/100</f>
      </c>
      <c t="s">
        <v>28</v>
      </c>
    </row>
    <row r="25" spans="1:5" ht="12.75">
      <c r="A25" s="37" t="s">
        <v>56</v>
      </c>
      <c r="E25" s="38" t="s">
        <v>8435</v>
      </c>
    </row>
    <row r="26" spans="1:5" ht="12.75">
      <c r="A26" s="39" t="s">
        <v>57</v>
      </c>
      <c r="E26" s="40" t="s">
        <v>53</v>
      </c>
    </row>
    <row r="27" spans="1:5" ht="12.75">
      <c r="A27" t="s">
        <v>58</v>
      </c>
      <c r="E27" s="38" t="s">
        <v>53</v>
      </c>
    </row>
    <row r="28" spans="1:16" ht="12.75">
      <c r="A28" s="26" t="s">
        <v>51</v>
      </c>
      <c s="31" t="s">
        <v>194</v>
      </c>
      <c s="31" t="s">
        <v>7617</v>
      </c>
      <c s="26" t="s">
        <v>53</v>
      </c>
      <c s="32" t="s">
        <v>8436</v>
      </c>
      <c s="33" t="s">
        <v>892</v>
      </c>
      <c s="34">
        <v>7</v>
      </c>
      <c s="35">
        <v>0</v>
      </c>
      <c s="36">
        <f>ROUND(ROUND(H28,2)*ROUND(G28,3),2)</f>
      </c>
      <c r="O28">
        <f>(I28*21)/100</f>
      </c>
      <c t="s">
        <v>28</v>
      </c>
    </row>
    <row r="29" spans="1:5" ht="12.75">
      <c r="A29" s="37" t="s">
        <v>56</v>
      </c>
      <c r="E29" s="38" t="s">
        <v>8436</v>
      </c>
    </row>
    <row r="30" spans="1:5" ht="12.75">
      <c r="A30" s="39" t="s">
        <v>57</v>
      </c>
      <c r="E30" s="40" t="s">
        <v>53</v>
      </c>
    </row>
    <row r="31" spans="1:5" ht="12.75">
      <c r="A31" t="s">
        <v>58</v>
      </c>
      <c r="E31" s="38" t="s">
        <v>53</v>
      </c>
    </row>
    <row r="32" spans="1:16" ht="12.75">
      <c r="A32" s="26" t="s">
        <v>51</v>
      </c>
      <c s="31" t="s">
        <v>198</v>
      </c>
      <c s="31" t="s">
        <v>7619</v>
      </c>
      <c s="26" t="s">
        <v>53</v>
      </c>
      <c s="32" t="s">
        <v>8437</v>
      </c>
      <c s="33" t="s">
        <v>892</v>
      </c>
      <c s="34">
        <v>3</v>
      </c>
      <c s="35">
        <v>0</v>
      </c>
      <c s="36">
        <f>ROUND(ROUND(H32,2)*ROUND(G32,3),2)</f>
      </c>
      <c r="O32">
        <f>(I32*21)/100</f>
      </c>
      <c t="s">
        <v>28</v>
      </c>
    </row>
    <row r="33" spans="1:5" ht="12.75">
      <c r="A33" s="37" t="s">
        <v>56</v>
      </c>
      <c r="E33" s="38" t="s">
        <v>8437</v>
      </c>
    </row>
    <row r="34" spans="1:5" ht="12.75">
      <c r="A34" s="39" t="s">
        <v>57</v>
      </c>
      <c r="E34" s="40" t="s">
        <v>53</v>
      </c>
    </row>
    <row r="35" spans="1:5" ht="12.75">
      <c r="A35" t="s">
        <v>58</v>
      </c>
      <c r="E35" s="38" t="s">
        <v>53</v>
      </c>
    </row>
    <row r="36" spans="1:16" ht="12.75">
      <c r="A36" s="26" t="s">
        <v>51</v>
      </c>
      <c s="31" t="s">
        <v>302</v>
      </c>
      <c s="31" t="s">
        <v>7622</v>
      </c>
      <c s="26" t="s">
        <v>53</v>
      </c>
      <c s="32" t="s">
        <v>8438</v>
      </c>
      <c s="33" t="s">
        <v>892</v>
      </c>
      <c s="34">
        <v>2</v>
      </c>
      <c s="35">
        <v>0</v>
      </c>
      <c s="36">
        <f>ROUND(ROUND(H36,2)*ROUND(G36,3),2)</f>
      </c>
      <c r="O36">
        <f>(I36*21)/100</f>
      </c>
      <c t="s">
        <v>28</v>
      </c>
    </row>
    <row r="37" spans="1:5" ht="12.75">
      <c r="A37" s="37" t="s">
        <v>56</v>
      </c>
      <c r="E37" s="38" t="s">
        <v>8438</v>
      </c>
    </row>
    <row r="38" spans="1:5" ht="12.75">
      <c r="A38" s="39" t="s">
        <v>57</v>
      </c>
      <c r="E38" s="40" t="s">
        <v>53</v>
      </c>
    </row>
    <row r="39" spans="1:5" ht="12.75">
      <c r="A39" t="s">
        <v>58</v>
      </c>
      <c r="E39" s="38" t="s">
        <v>53</v>
      </c>
    </row>
    <row r="40" spans="1:16" ht="12.75">
      <c r="A40" s="26" t="s">
        <v>51</v>
      </c>
      <c s="31" t="s">
        <v>306</v>
      </c>
      <c s="31" t="s">
        <v>7625</v>
      </c>
      <c s="26" t="s">
        <v>53</v>
      </c>
      <c s="32" t="s">
        <v>8439</v>
      </c>
      <c s="33" t="s">
        <v>892</v>
      </c>
      <c s="34">
        <v>1</v>
      </c>
      <c s="35">
        <v>0</v>
      </c>
      <c s="36">
        <f>ROUND(ROUND(H40,2)*ROUND(G40,3),2)</f>
      </c>
      <c r="O40">
        <f>(I40*21)/100</f>
      </c>
      <c t="s">
        <v>28</v>
      </c>
    </row>
    <row r="41" spans="1:5" ht="12.75">
      <c r="A41" s="37" t="s">
        <v>56</v>
      </c>
      <c r="E41" s="38" t="s">
        <v>8439</v>
      </c>
    </row>
    <row r="42" spans="1:5" ht="12.75">
      <c r="A42" s="39" t="s">
        <v>57</v>
      </c>
      <c r="E42" s="40" t="s">
        <v>53</v>
      </c>
    </row>
    <row r="43" spans="1:5" ht="12.75">
      <c r="A43" t="s">
        <v>58</v>
      </c>
      <c r="E43" s="38" t="s">
        <v>53</v>
      </c>
    </row>
    <row r="44" spans="1:16" ht="12.75">
      <c r="A44" s="26" t="s">
        <v>51</v>
      </c>
      <c s="31" t="s">
        <v>310</v>
      </c>
      <c s="31" t="s">
        <v>7627</v>
      </c>
      <c s="26" t="s">
        <v>53</v>
      </c>
      <c s="32" t="s">
        <v>8440</v>
      </c>
      <c s="33" t="s">
        <v>892</v>
      </c>
      <c s="34">
        <v>2</v>
      </c>
      <c s="35">
        <v>0</v>
      </c>
      <c s="36">
        <f>ROUND(ROUND(H44,2)*ROUND(G44,3),2)</f>
      </c>
      <c r="O44">
        <f>(I44*21)/100</f>
      </c>
      <c t="s">
        <v>28</v>
      </c>
    </row>
    <row r="45" spans="1:5" ht="12.75">
      <c r="A45" s="37" t="s">
        <v>56</v>
      </c>
      <c r="E45" s="38" t="s">
        <v>8440</v>
      </c>
    </row>
    <row r="46" spans="1:5" ht="12.75">
      <c r="A46" s="39" t="s">
        <v>57</v>
      </c>
      <c r="E46" s="40" t="s">
        <v>53</v>
      </c>
    </row>
    <row r="47" spans="1:5" ht="12.75">
      <c r="A47" t="s">
        <v>58</v>
      </c>
      <c r="E47" s="38" t="s">
        <v>53</v>
      </c>
    </row>
    <row r="48" spans="1:16" ht="12.75">
      <c r="A48" s="26" t="s">
        <v>51</v>
      </c>
      <c s="31" t="s">
        <v>202</v>
      </c>
      <c s="31" t="s">
        <v>5952</v>
      </c>
      <c s="26" t="s">
        <v>53</v>
      </c>
      <c s="32" t="s">
        <v>8441</v>
      </c>
      <c s="33" t="s">
        <v>892</v>
      </c>
      <c s="34">
        <v>1</v>
      </c>
      <c s="35">
        <v>0</v>
      </c>
      <c s="36">
        <f>ROUND(ROUND(H48,2)*ROUND(G48,3),2)</f>
      </c>
      <c r="O48">
        <f>(I48*21)/100</f>
      </c>
      <c t="s">
        <v>28</v>
      </c>
    </row>
    <row r="49" spans="1:5" ht="12.75">
      <c r="A49" s="37" t="s">
        <v>56</v>
      </c>
      <c r="E49" s="38" t="s">
        <v>8441</v>
      </c>
    </row>
    <row r="50" spans="1:5" ht="12.75">
      <c r="A50" s="39" t="s">
        <v>57</v>
      </c>
      <c r="E50" s="40" t="s">
        <v>53</v>
      </c>
    </row>
    <row r="51" spans="1:5" ht="12.75">
      <c r="A51" t="s">
        <v>58</v>
      </c>
      <c r="E51" s="38" t="s">
        <v>53</v>
      </c>
    </row>
    <row r="52" spans="1:16" ht="12.75">
      <c r="A52" s="26" t="s">
        <v>51</v>
      </c>
      <c s="31" t="s">
        <v>206</v>
      </c>
      <c s="31" t="s">
        <v>5954</v>
      </c>
      <c s="26" t="s">
        <v>53</v>
      </c>
      <c s="32" t="s">
        <v>8442</v>
      </c>
      <c s="33" t="s">
        <v>892</v>
      </c>
      <c s="34">
        <v>1</v>
      </c>
      <c s="35">
        <v>0</v>
      </c>
      <c s="36">
        <f>ROUND(ROUND(H52,2)*ROUND(G52,3),2)</f>
      </c>
      <c r="O52">
        <f>(I52*21)/100</f>
      </c>
      <c t="s">
        <v>28</v>
      </c>
    </row>
    <row r="53" spans="1:5" ht="12.75">
      <c r="A53" s="37" t="s">
        <v>56</v>
      </c>
      <c r="E53" s="38" t="s">
        <v>8442</v>
      </c>
    </row>
    <row r="54" spans="1:5" ht="12.75">
      <c r="A54" s="39" t="s">
        <v>57</v>
      </c>
      <c r="E54" s="40" t="s">
        <v>53</v>
      </c>
    </row>
    <row r="55" spans="1:5" ht="12.75">
      <c r="A55" t="s">
        <v>58</v>
      </c>
      <c r="E55" s="38" t="s">
        <v>53</v>
      </c>
    </row>
    <row r="56" spans="1:16" ht="12.75">
      <c r="A56" s="26" t="s">
        <v>51</v>
      </c>
      <c s="31" t="s">
        <v>210</v>
      </c>
      <c s="31" t="s">
        <v>5956</v>
      </c>
      <c s="26" t="s">
        <v>53</v>
      </c>
      <c s="32" t="s">
        <v>8443</v>
      </c>
      <c s="33" t="s">
        <v>892</v>
      </c>
      <c s="34">
        <v>1</v>
      </c>
      <c s="35">
        <v>0</v>
      </c>
      <c s="36">
        <f>ROUND(ROUND(H56,2)*ROUND(G56,3),2)</f>
      </c>
      <c r="O56">
        <f>(I56*21)/100</f>
      </c>
      <c t="s">
        <v>28</v>
      </c>
    </row>
    <row r="57" spans="1:5" ht="12.75">
      <c r="A57" s="37" t="s">
        <v>56</v>
      </c>
      <c r="E57" s="38" t="s">
        <v>8443</v>
      </c>
    </row>
    <row r="58" spans="1:5" ht="12.75">
      <c r="A58" s="39" t="s">
        <v>57</v>
      </c>
      <c r="E58" s="40" t="s">
        <v>53</v>
      </c>
    </row>
    <row r="59" spans="1:5" ht="12.75">
      <c r="A59" t="s">
        <v>58</v>
      </c>
      <c r="E59" s="38" t="s">
        <v>53</v>
      </c>
    </row>
    <row r="60" spans="1:16" ht="12.75">
      <c r="A60" s="26" t="s">
        <v>51</v>
      </c>
      <c s="31" t="s">
        <v>214</v>
      </c>
      <c s="31" t="s">
        <v>5958</v>
      </c>
      <c s="26" t="s">
        <v>53</v>
      </c>
      <c s="32" t="s">
        <v>8444</v>
      </c>
      <c s="33" t="s">
        <v>892</v>
      </c>
      <c s="34">
        <v>1</v>
      </c>
      <c s="35">
        <v>0</v>
      </c>
      <c s="36">
        <f>ROUND(ROUND(H60,2)*ROUND(G60,3),2)</f>
      </c>
      <c r="O60">
        <f>(I60*21)/100</f>
      </c>
      <c t="s">
        <v>28</v>
      </c>
    </row>
    <row r="61" spans="1:5" ht="12.75">
      <c r="A61" s="37" t="s">
        <v>56</v>
      </c>
      <c r="E61" s="38" t="s">
        <v>8444</v>
      </c>
    </row>
    <row r="62" spans="1:5" ht="12.75">
      <c r="A62" s="39" t="s">
        <v>57</v>
      </c>
      <c r="E62" s="40" t="s">
        <v>53</v>
      </c>
    </row>
    <row r="63" spans="1:5" ht="12.75">
      <c r="A63" t="s">
        <v>58</v>
      </c>
      <c r="E63" s="38" t="s">
        <v>53</v>
      </c>
    </row>
    <row r="64" spans="1:16" ht="12.75">
      <c r="A64" s="26" t="s">
        <v>51</v>
      </c>
      <c s="31" t="s">
        <v>218</v>
      </c>
      <c s="31" t="s">
        <v>5960</v>
      </c>
      <c s="26" t="s">
        <v>53</v>
      </c>
      <c s="32" t="s">
        <v>8445</v>
      </c>
      <c s="33" t="s">
        <v>892</v>
      </c>
      <c s="34">
        <v>1</v>
      </c>
      <c s="35">
        <v>0</v>
      </c>
      <c s="36">
        <f>ROUND(ROUND(H64,2)*ROUND(G64,3),2)</f>
      </c>
      <c r="O64">
        <f>(I64*21)/100</f>
      </c>
      <c t="s">
        <v>28</v>
      </c>
    </row>
    <row r="65" spans="1:5" ht="12.75">
      <c r="A65" s="37" t="s">
        <v>56</v>
      </c>
      <c r="E65" s="38" t="s">
        <v>8445</v>
      </c>
    </row>
    <row r="66" spans="1:5" ht="12.75">
      <c r="A66" s="39" t="s">
        <v>57</v>
      </c>
      <c r="E66" s="40" t="s">
        <v>53</v>
      </c>
    </row>
    <row r="67" spans="1:5" ht="12.75">
      <c r="A67" t="s">
        <v>58</v>
      </c>
      <c r="E67" s="38" t="s">
        <v>53</v>
      </c>
    </row>
    <row r="68" spans="1:16" ht="12.75">
      <c r="A68" s="26" t="s">
        <v>51</v>
      </c>
      <c s="31" t="s">
        <v>222</v>
      </c>
      <c s="31" t="s">
        <v>5962</v>
      </c>
      <c s="26" t="s">
        <v>53</v>
      </c>
      <c s="32" t="s">
        <v>8446</v>
      </c>
      <c s="33" t="s">
        <v>892</v>
      </c>
      <c s="34">
        <v>5</v>
      </c>
      <c s="35">
        <v>0</v>
      </c>
      <c s="36">
        <f>ROUND(ROUND(H68,2)*ROUND(G68,3),2)</f>
      </c>
      <c r="O68">
        <f>(I68*21)/100</f>
      </c>
      <c t="s">
        <v>28</v>
      </c>
    </row>
    <row r="69" spans="1:5" ht="12.75">
      <c r="A69" s="37" t="s">
        <v>56</v>
      </c>
      <c r="E69" s="38" t="s">
        <v>8446</v>
      </c>
    </row>
    <row r="70" spans="1:5" ht="12.75">
      <c r="A70" s="39" t="s">
        <v>57</v>
      </c>
      <c r="E70" s="40" t="s">
        <v>53</v>
      </c>
    </row>
    <row r="71" spans="1:5" ht="12.75">
      <c r="A71" t="s">
        <v>58</v>
      </c>
      <c r="E71" s="38" t="s">
        <v>53</v>
      </c>
    </row>
    <row r="72" spans="1:16" ht="25.5">
      <c r="A72" s="26" t="s">
        <v>51</v>
      </c>
      <c s="31" t="s">
        <v>314</v>
      </c>
      <c s="31" t="s">
        <v>6046</v>
      </c>
      <c s="26" t="s">
        <v>53</v>
      </c>
      <c s="32" t="s">
        <v>8447</v>
      </c>
      <c s="33" t="s">
        <v>892</v>
      </c>
      <c s="34">
        <v>6</v>
      </c>
      <c s="35">
        <v>0</v>
      </c>
      <c s="36">
        <f>ROUND(ROUND(H72,2)*ROUND(G72,3),2)</f>
      </c>
      <c r="O72">
        <f>(I72*21)/100</f>
      </c>
      <c t="s">
        <v>28</v>
      </c>
    </row>
    <row r="73" spans="1:5" ht="25.5">
      <c r="A73" s="37" t="s">
        <v>56</v>
      </c>
      <c r="E73" s="38" t="s">
        <v>8447</v>
      </c>
    </row>
    <row r="74" spans="1:5" ht="12.75">
      <c r="A74" s="39" t="s">
        <v>57</v>
      </c>
      <c r="E74" s="40" t="s">
        <v>53</v>
      </c>
    </row>
    <row r="75" spans="1:5" ht="12.75">
      <c r="A75" t="s">
        <v>58</v>
      </c>
      <c r="E75" s="38" t="s">
        <v>53</v>
      </c>
    </row>
    <row r="76" spans="1:16" ht="12.75">
      <c r="A76" s="26" t="s">
        <v>51</v>
      </c>
      <c s="31" t="s">
        <v>226</v>
      </c>
      <c s="31" t="s">
        <v>6047</v>
      </c>
      <c s="26" t="s">
        <v>53</v>
      </c>
      <c s="32" t="s">
        <v>8448</v>
      </c>
      <c s="33" t="s">
        <v>892</v>
      </c>
      <c s="34">
        <v>1</v>
      </c>
      <c s="35">
        <v>0</v>
      </c>
      <c s="36">
        <f>ROUND(ROUND(H76,2)*ROUND(G76,3),2)</f>
      </c>
      <c r="O76">
        <f>(I76*21)/100</f>
      </c>
      <c t="s">
        <v>28</v>
      </c>
    </row>
    <row r="77" spans="1:5" ht="12.75">
      <c r="A77" s="37" t="s">
        <v>56</v>
      </c>
      <c r="E77" s="38" t="s">
        <v>8448</v>
      </c>
    </row>
    <row r="78" spans="1:5" ht="12.75">
      <c r="A78" s="39" t="s">
        <v>57</v>
      </c>
      <c r="E78" s="40" t="s">
        <v>53</v>
      </c>
    </row>
    <row r="79" spans="1:5" ht="12.75">
      <c r="A79" t="s">
        <v>58</v>
      </c>
      <c r="E79" s="38" t="s">
        <v>53</v>
      </c>
    </row>
    <row r="80" spans="1:16" ht="12.75">
      <c r="A80" s="26" t="s">
        <v>51</v>
      </c>
      <c s="31" t="s">
        <v>230</v>
      </c>
      <c s="31" t="s">
        <v>6049</v>
      </c>
      <c s="26" t="s">
        <v>53</v>
      </c>
      <c s="32" t="s">
        <v>8449</v>
      </c>
      <c s="33" t="s">
        <v>892</v>
      </c>
      <c s="34">
        <v>1</v>
      </c>
      <c s="35">
        <v>0</v>
      </c>
      <c s="36">
        <f>ROUND(ROUND(H80,2)*ROUND(G80,3),2)</f>
      </c>
      <c r="O80">
        <f>(I80*21)/100</f>
      </c>
      <c t="s">
        <v>28</v>
      </c>
    </row>
    <row r="81" spans="1:5" ht="12.75">
      <c r="A81" s="37" t="s">
        <v>56</v>
      </c>
      <c r="E81" s="38" t="s">
        <v>8449</v>
      </c>
    </row>
    <row r="82" spans="1:5" ht="12.75">
      <c r="A82" s="39" t="s">
        <v>57</v>
      </c>
      <c r="E82" s="40" t="s">
        <v>53</v>
      </c>
    </row>
    <row r="83" spans="1:5" ht="12.75">
      <c r="A83" t="s">
        <v>58</v>
      </c>
      <c r="E83" s="38" t="s">
        <v>53</v>
      </c>
    </row>
    <row r="84" spans="1:16" ht="12.75">
      <c r="A84" s="26" t="s">
        <v>51</v>
      </c>
      <c s="31" t="s">
        <v>234</v>
      </c>
      <c s="31" t="s">
        <v>6051</v>
      </c>
      <c s="26" t="s">
        <v>53</v>
      </c>
      <c s="32" t="s">
        <v>8450</v>
      </c>
      <c s="33" t="s">
        <v>892</v>
      </c>
      <c s="34">
        <v>2</v>
      </c>
      <c s="35">
        <v>0</v>
      </c>
      <c s="36">
        <f>ROUND(ROUND(H84,2)*ROUND(G84,3),2)</f>
      </c>
      <c r="O84">
        <f>(I84*21)/100</f>
      </c>
      <c t="s">
        <v>28</v>
      </c>
    </row>
    <row r="85" spans="1:5" ht="12.75">
      <c r="A85" s="37" t="s">
        <v>56</v>
      </c>
      <c r="E85" s="38" t="s">
        <v>8450</v>
      </c>
    </row>
    <row r="86" spans="1:5" ht="12.75">
      <c r="A86" s="39" t="s">
        <v>57</v>
      </c>
      <c r="E86" s="40" t="s">
        <v>53</v>
      </c>
    </row>
    <row r="87" spans="1:5" ht="12.75">
      <c r="A87" t="s">
        <v>58</v>
      </c>
      <c r="E87" s="38" t="s">
        <v>53</v>
      </c>
    </row>
    <row r="88" spans="1:16" ht="12.75">
      <c r="A88" s="26" t="s">
        <v>51</v>
      </c>
      <c s="31" t="s">
        <v>238</v>
      </c>
      <c s="31" t="s">
        <v>7423</v>
      </c>
      <c s="26" t="s">
        <v>53</v>
      </c>
      <c s="32" t="s">
        <v>8451</v>
      </c>
      <c s="33" t="s">
        <v>892</v>
      </c>
      <c s="34">
        <v>3</v>
      </c>
      <c s="35">
        <v>0</v>
      </c>
      <c s="36">
        <f>ROUND(ROUND(H88,2)*ROUND(G88,3),2)</f>
      </c>
      <c r="O88">
        <f>(I88*21)/100</f>
      </c>
      <c t="s">
        <v>28</v>
      </c>
    </row>
    <row r="89" spans="1:5" ht="12.75">
      <c r="A89" s="37" t="s">
        <v>56</v>
      </c>
      <c r="E89" s="38" t="s">
        <v>8451</v>
      </c>
    </row>
    <row r="90" spans="1:5" ht="12.75">
      <c r="A90" s="39" t="s">
        <v>57</v>
      </c>
      <c r="E90" s="40" t="s">
        <v>53</v>
      </c>
    </row>
    <row r="91" spans="1:5" ht="12.75">
      <c r="A91" t="s">
        <v>58</v>
      </c>
      <c r="E91" s="38" t="s">
        <v>53</v>
      </c>
    </row>
    <row r="92" spans="1:16" ht="12.75">
      <c r="A92" s="26" t="s">
        <v>51</v>
      </c>
      <c s="31" t="s">
        <v>318</v>
      </c>
      <c s="31" t="s">
        <v>7427</v>
      </c>
      <c s="26" t="s">
        <v>53</v>
      </c>
      <c s="32" t="s">
        <v>8452</v>
      </c>
      <c s="33" t="s">
        <v>892</v>
      </c>
      <c s="34">
        <v>6</v>
      </c>
      <c s="35">
        <v>0</v>
      </c>
      <c s="36">
        <f>ROUND(ROUND(H92,2)*ROUND(G92,3),2)</f>
      </c>
      <c r="O92">
        <f>(I92*21)/100</f>
      </c>
      <c t="s">
        <v>28</v>
      </c>
    </row>
    <row r="93" spans="1:5" ht="12.75">
      <c r="A93" s="37" t="s">
        <v>56</v>
      </c>
      <c r="E93" s="38" t="s">
        <v>8452</v>
      </c>
    </row>
    <row r="94" spans="1:5" ht="12.75">
      <c r="A94" s="39" t="s">
        <v>57</v>
      </c>
      <c r="E94" s="40" t="s">
        <v>53</v>
      </c>
    </row>
    <row r="95" spans="1:5" ht="12.75">
      <c r="A95" t="s">
        <v>58</v>
      </c>
      <c r="E95" s="38" t="s">
        <v>53</v>
      </c>
    </row>
    <row r="96" spans="1:16" ht="12.75">
      <c r="A96" s="26" t="s">
        <v>51</v>
      </c>
      <c s="31" t="s">
        <v>242</v>
      </c>
      <c s="31" t="s">
        <v>7431</v>
      </c>
      <c s="26" t="s">
        <v>53</v>
      </c>
      <c s="32" t="s">
        <v>8453</v>
      </c>
      <c s="33" t="s">
        <v>892</v>
      </c>
      <c s="34">
        <v>6</v>
      </c>
      <c s="35">
        <v>0</v>
      </c>
      <c s="36">
        <f>ROUND(ROUND(H96,2)*ROUND(G96,3),2)</f>
      </c>
      <c r="O96">
        <f>(I96*21)/100</f>
      </c>
      <c t="s">
        <v>28</v>
      </c>
    </row>
    <row r="97" spans="1:5" ht="12.75">
      <c r="A97" s="37" t="s">
        <v>56</v>
      </c>
      <c r="E97" s="38" t="s">
        <v>8453</v>
      </c>
    </row>
    <row r="98" spans="1:5" ht="12.75">
      <c r="A98" s="39" t="s">
        <v>57</v>
      </c>
      <c r="E98" s="40" t="s">
        <v>53</v>
      </c>
    </row>
    <row r="99" spans="1:5" ht="12.75">
      <c r="A99" t="s">
        <v>58</v>
      </c>
      <c r="E99" s="38" t="s">
        <v>53</v>
      </c>
    </row>
    <row r="100" spans="1:16" ht="12.75">
      <c r="A100" s="26" t="s">
        <v>51</v>
      </c>
      <c s="31" t="s">
        <v>246</v>
      </c>
      <c s="31" t="s">
        <v>7433</v>
      </c>
      <c s="26" t="s">
        <v>53</v>
      </c>
      <c s="32" t="s">
        <v>8454</v>
      </c>
      <c s="33" t="s">
        <v>892</v>
      </c>
      <c s="34">
        <v>2</v>
      </c>
      <c s="35">
        <v>0</v>
      </c>
      <c s="36">
        <f>ROUND(ROUND(H100,2)*ROUND(G100,3),2)</f>
      </c>
      <c r="O100">
        <f>(I100*21)/100</f>
      </c>
      <c t="s">
        <v>28</v>
      </c>
    </row>
    <row r="101" spans="1:5" ht="12.75">
      <c r="A101" s="37" t="s">
        <v>56</v>
      </c>
      <c r="E101" s="38" t="s">
        <v>8454</v>
      </c>
    </row>
    <row r="102" spans="1:5" ht="12.75">
      <c r="A102" s="39" t="s">
        <v>57</v>
      </c>
      <c r="E102" s="40" t="s">
        <v>53</v>
      </c>
    </row>
    <row r="103" spans="1:5" ht="12.75">
      <c r="A103" t="s">
        <v>58</v>
      </c>
      <c r="E103" s="38" t="s">
        <v>53</v>
      </c>
    </row>
    <row r="104" spans="1:16" ht="12.75">
      <c r="A104" s="26" t="s">
        <v>51</v>
      </c>
      <c s="31" t="s">
        <v>250</v>
      </c>
      <c s="31" t="s">
        <v>7435</v>
      </c>
      <c s="26" t="s">
        <v>53</v>
      </c>
      <c s="32" t="s">
        <v>8455</v>
      </c>
      <c s="33" t="s">
        <v>892</v>
      </c>
      <c s="34">
        <v>2</v>
      </c>
      <c s="35">
        <v>0</v>
      </c>
      <c s="36">
        <f>ROUND(ROUND(H104,2)*ROUND(G104,3),2)</f>
      </c>
      <c r="O104">
        <f>(I104*21)/100</f>
      </c>
      <c t="s">
        <v>28</v>
      </c>
    </row>
    <row r="105" spans="1:5" ht="12.75">
      <c r="A105" s="37" t="s">
        <v>56</v>
      </c>
      <c r="E105" s="38" t="s">
        <v>8455</v>
      </c>
    </row>
    <row r="106" spans="1:5" ht="12.75">
      <c r="A106" s="39" t="s">
        <v>57</v>
      </c>
      <c r="E106" s="40" t="s">
        <v>53</v>
      </c>
    </row>
    <row r="107" spans="1:5" ht="12.75">
      <c r="A107" t="s">
        <v>58</v>
      </c>
      <c r="E107" s="38" t="s">
        <v>53</v>
      </c>
    </row>
    <row r="108" spans="1:16" ht="12.75">
      <c r="A108" s="26" t="s">
        <v>51</v>
      </c>
      <c s="31" t="s">
        <v>254</v>
      </c>
      <c s="31" t="s">
        <v>7437</v>
      </c>
      <c s="26" t="s">
        <v>53</v>
      </c>
      <c s="32" t="s">
        <v>8456</v>
      </c>
      <c s="33" t="s">
        <v>892</v>
      </c>
      <c s="34">
        <v>4</v>
      </c>
      <c s="35">
        <v>0</v>
      </c>
      <c s="36">
        <f>ROUND(ROUND(H108,2)*ROUND(G108,3),2)</f>
      </c>
      <c r="O108">
        <f>(I108*21)/100</f>
      </c>
      <c t="s">
        <v>28</v>
      </c>
    </row>
    <row r="109" spans="1:5" ht="12.75">
      <c r="A109" s="37" t="s">
        <v>56</v>
      </c>
      <c r="E109" s="38" t="s">
        <v>8456</v>
      </c>
    </row>
    <row r="110" spans="1:5" ht="12.75">
      <c r="A110" s="39" t="s">
        <v>57</v>
      </c>
      <c r="E110" s="40" t="s">
        <v>53</v>
      </c>
    </row>
    <row r="111" spans="1:5" ht="12.75">
      <c r="A111" t="s">
        <v>58</v>
      </c>
      <c r="E111" s="38" t="s">
        <v>53</v>
      </c>
    </row>
    <row r="112" spans="1:16" ht="12.75">
      <c r="A112" s="26" t="s">
        <v>51</v>
      </c>
      <c s="31" t="s">
        <v>322</v>
      </c>
      <c s="31" t="s">
        <v>7441</v>
      </c>
      <c s="26" t="s">
        <v>53</v>
      </c>
      <c s="32" t="s">
        <v>8457</v>
      </c>
      <c s="33" t="s">
        <v>892</v>
      </c>
      <c s="34">
        <v>1</v>
      </c>
      <c s="35">
        <v>0</v>
      </c>
      <c s="36">
        <f>ROUND(ROUND(H112,2)*ROUND(G112,3),2)</f>
      </c>
      <c r="O112">
        <f>(I112*21)/100</f>
      </c>
      <c t="s">
        <v>28</v>
      </c>
    </row>
    <row r="113" spans="1:5" ht="12.75">
      <c r="A113" s="37" t="s">
        <v>56</v>
      </c>
      <c r="E113" s="38" t="s">
        <v>8457</v>
      </c>
    </row>
    <row r="114" spans="1:5" ht="12.75">
      <c r="A114" s="39" t="s">
        <v>57</v>
      </c>
      <c r="E114" s="40" t="s">
        <v>53</v>
      </c>
    </row>
    <row r="115" spans="1:5" ht="12.75">
      <c r="A115" t="s">
        <v>58</v>
      </c>
      <c r="E115" s="38" t="s">
        <v>53</v>
      </c>
    </row>
    <row r="116" spans="1:16" ht="12.75">
      <c r="A116" s="26" t="s">
        <v>51</v>
      </c>
      <c s="31" t="s">
        <v>258</v>
      </c>
      <c s="31" t="s">
        <v>7443</v>
      </c>
      <c s="26" t="s">
        <v>53</v>
      </c>
      <c s="32" t="s">
        <v>8458</v>
      </c>
      <c s="33" t="s">
        <v>892</v>
      </c>
      <c s="34">
        <v>2</v>
      </c>
      <c s="35">
        <v>0</v>
      </c>
      <c s="36">
        <f>ROUND(ROUND(H116,2)*ROUND(G116,3),2)</f>
      </c>
      <c r="O116">
        <f>(I116*21)/100</f>
      </c>
      <c t="s">
        <v>28</v>
      </c>
    </row>
    <row r="117" spans="1:5" ht="12.75">
      <c r="A117" s="37" t="s">
        <v>56</v>
      </c>
      <c r="E117" s="38" t="s">
        <v>8458</v>
      </c>
    </row>
    <row r="118" spans="1:5" ht="12.75">
      <c r="A118" s="39" t="s">
        <v>57</v>
      </c>
      <c r="E118" s="40" t="s">
        <v>53</v>
      </c>
    </row>
    <row r="119" spans="1:5" ht="12.75">
      <c r="A119" t="s">
        <v>58</v>
      </c>
      <c r="E119" s="38" t="s">
        <v>53</v>
      </c>
    </row>
    <row r="120" spans="1:16" ht="12.75">
      <c r="A120" s="26" t="s">
        <v>51</v>
      </c>
      <c s="31" t="s">
        <v>262</v>
      </c>
      <c s="31" t="s">
        <v>7445</v>
      </c>
      <c s="26" t="s">
        <v>53</v>
      </c>
      <c s="32" t="s">
        <v>8459</v>
      </c>
      <c s="33" t="s">
        <v>892</v>
      </c>
      <c s="34">
        <v>1</v>
      </c>
      <c s="35">
        <v>0</v>
      </c>
      <c s="36">
        <f>ROUND(ROUND(H120,2)*ROUND(G120,3),2)</f>
      </c>
      <c r="O120">
        <f>(I120*21)/100</f>
      </c>
      <c t="s">
        <v>28</v>
      </c>
    </row>
    <row r="121" spans="1:5" ht="12.75">
      <c r="A121" s="37" t="s">
        <v>56</v>
      </c>
      <c r="E121" s="38" t="s">
        <v>8459</v>
      </c>
    </row>
    <row r="122" spans="1:5" ht="12.75">
      <c r="A122" s="39" t="s">
        <v>57</v>
      </c>
      <c r="E122" s="40" t="s">
        <v>53</v>
      </c>
    </row>
    <row r="123" spans="1:5" ht="12.75">
      <c r="A123" t="s">
        <v>58</v>
      </c>
      <c r="E123" s="38" t="s">
        <v>53</v>
      </c>
    </row>
    <row r="124" spans="1:16" ht="12.75">
      <c r="A124" s="26" t="s">
        <v>51</v>
      </c>
      <c s="31" t="s">
        <v>266</v>
      </c>
      <c s="31" t="s">
        <v>7449</v>
      </c>
      <c s="26" t="s">
        <v>53</v>
      </c>
      <c s="32" t="s">
        <v>8460</v>
      </c>
      <c s="33" t="s">
        <v>892</v>
      </c>
      <c s="34">
        <v>1</v>
      </c>
      <c s="35">
        <v>0</v>
      </c>
      <c s="36">
        <f>ROUND(ROUND(H124,2)*ROUND(G124,3),2)</f>
      </c>
      <c r="O124">
        <f>(I124*21)/100</f>
      </c>
      <c t="s">
        <v>28</v>
      </c>
    </row>
    <row r="125" spans="1:5" ht="12.75">
      <c r="A125" s="37" t="s">
        <v>56</v>
      </c>
      <c r="E125" s="38" t="s">
        <v>8460</v>
      </c>
    </row>
    <row r="126" spans="1:5" ht="12.75">
      <c r="A126" s="39" t="s">
        <v>57</v>
      </c>
      <c r="E126" s="40" t="s">
        <v>53</v>
      </c>
    </row>
    <row r="127" spans="1:5" ht="12.75">
      <c r="A127" t="s">
        <v>58</v>
      </c>
      <c r="E127" s="38" t="s">
        <v>53</v>
      </c>
    </row>
    <row r="128" spans="1:16" ht="12.75">
      <c r="A128" s="26" t="s">
        <v>51</v>
      </c>
      <c s="31" t="s">
        <v>270</v>
      </c>
      <c s="31" t="s">
        <v>7450</v>
      </c>
      <c s="26" t="s">
        <v>53</v>
      </c>
      <c s="32" t="s">
        <v>8461</v>
      </c>
      <c s="33" t="s">
        <v>892</v>
      </c>
      <c s="34">
        <v>6</v>
      </c>
      <c s="35">
        <v>0</v>
      </c>
      <c s="36">
        <f>ROUND(ROUND(H128,2)*ROUND(G128,3),2)</f>
      </c>
      <c r="O128">
        <f>(I128*21)/100</f>
      </c>
      <c t="s">
        <v>28</v>
      </c>
    </row>
    <row r="129" spans="1:5" ht="12.75">
      <c r="A129" s="37" t="s">
        <v>56</v>
      </c>
      <c r="E129" s="38" t="s">
        <v>8461</v>
      </c>
    </row>
    <row r="130" spans="1:5" ht="12.75">
      <c r="A130" s="39" t="s">
        <v>57</v>
      </c>
      <c r="E130" s="40" t="s">
        <v>53</v>
      </c>
    </row>
    <row r="131" spans="1:5" ht="12.75">
      <c r="A131" t="s">
        <v>58</v>
      </c>
      <c r="E131" s="38" t="s">
        <v>53</v>
      </c>
    </row>
    <row r="132" spans="1:16" ht="12.75">
      <c r="A132" s="26" t="s">
        <v>51</v>
      </c>
      <c s="31" t="s">
        <v>274</v>
      </c>
      <c s="31" t="s">
        <v>7457</v>
      </c>
      <c s="26" t="s">
        <v>53</v>
      </c>
      <c s="32" t="s">
        <v>8462</v>
      </c>
      <c s="33" t="s">
        <v>892</v>
      </c>
      <c s="34">
        <v>1</v>
      </c>
      <c s="35">
        <v>0</v>
      </c>
      <c s="36">
        <f>ROUND(ROUND(H132,2)*ROUND(G132,3),2)</f>
      </c>
      <c r="O132">
        <f>(I132*21)/100</f>
      </c>
      <c t="s">
        <v>28</v>
      </c>
    </row>
    <row r="133" spans="1:5" ht="12.75">
      <c r="A133" s="37" t="s">
        <v>56</v>
      </c>
      <c r="E133" s="38" t="s">
        <v>8462</v>
      </c>
    </row>
    <row r="134" spans="1:5" ht="12.75">
      <c r="A134" s="39" t="s">
        <v>57</v>
      </c>
      <c r="E134" s="40" t="s">
        <v>53</v>
      </c>
    </row>
    <row r="135" spans="1:5" ht="12.75">
      <c r="A135" t="s">
        <v>58</v>
      </c>
      <c r="E135" s="38" t="s">
        <v>53</v>
      </c>
    </row>
    <row r="136" spans="1:16" ht="12.75">
      <c r="A136" s="26" t="s">
        <v>51</v>
      </c>
      <c s="31" t="s">
        <v>276</v>
      </c>
      <c s="31" t="s">
        <v>7461</v>
      </c>
      <c s="26" t="s">
        <v>53</v>
      </c>
      <c s="32" t="s">
        <v>8463</v>
      </c>
      <c s="33" t="s">
        <v>892</v>
      </c>
      <c s="34">
        <v>1</v>
      </c>
      <c s="35">
        <v>0</v>
      </c>
      <c s="36">
        <f>ROUND(ROUND(H136,2)*ROUND(G136,3),2)</f>
      </c>
      <c r="O136">
        <f>(I136*21)/100</f>
      </c>
      <c t="s">
        <v>28</v>
      </c>
    </row>
    <row r="137" spans="1:5" ht="12.75">
      <c r="A137" s="37" t="s">
        <v>56</v>
      </c>
      <c r="E137" s="38" t="s">
        <v>8463</v>
      </c>
    </row>
    <row r="138" spans="1:5" ht="12.75">
      <c r="A138" s="39" t="s">
        <v>57</v>
      </c>
      <c r="E138" s="40" t="s">
        <v>53</v>
      </c>
    </row>
    <row r="139" spans="1:5" ht="12.75">
      <c r="A139" t="s">
        <v>58</v>
      </c>
      <c r="E139" s="38" t="s">
        <v>53</v>
      </c>
    </row>
    <row r="140" spans="1:16" ht="12.75">
      <c r="A140" s="26" t="s">
        <v>51</v>
      </c>
      <c s="31" t="s">
        <v>510</v>
      </c>
      <c s="31" t="s">
        <v>7467</v>
      </c>
      <c s="26" t="s">
        <v>53</v>
      </c>
      <c s="32" t="s">
        <v>8464</v>
      </c>
      <c s="33" t="s">
        <v>892</v>
      </c>
      <c s="34">
        <v>2</v>
      </c>
      <c s="35">
        <v>0</v>
      </c>
      <c s="36">
        <f>ROUND(ROUND(H140,2)*ROUND(G140,3),2)</f>
      </c>
      <c r="O140">
        <f>(I140*21)/100</f>
      </c>
      <c t="s">
        <v>28</v>
      </c>
    </row>
    <row r="141" spans="1:5" ht="12.75">
      <c r="A141" s="37" t="s">
        <v>56</v>
      </c>
      <c r="E141" s="38" t="s">
        <v>8464</v>
      </c>
    </row>
    <row r="142" spans="1:5" ht="12.75">
      <c r="A142" s="39" t="s">
        <v>57</v>
      </c>
      <c r="E142" s="40" t="s">
        <v>53</v>
      </c>
    </row>
    <row r="143" spans="1:5" ht="12.75">
      <c r="A143" t="s">
        <v>58</v>
      </c>
      <c r="E143" s="38" t="s">
        <v>53</v>
      </c>
    </row>
    <row r="144" spans="1:16" ht="12.75">
      <c r="A144" s="26" t="s">
        <v>51</v>
      </c>
      <c s="31" t="s">
        <v>290</v>
      </c>
      <c s="31" t="s">
        <v>7469</v>
      </c>
      <c s="26" t="s">
        <v>53</v>
      </c>
      <c s="32" t="s">
        <v>8465</v>
      </c>
      <c s="33" t="s">
        <v>892</v>
      </c>
      <c s="34">
        <v>1</v>
      </c>
      <c s="35">
        <v>0</v>
      </c>
      <c s="36">
        <f>ROUND(ROUND(H144,2)*ROUND(G144,3),2)</f>
      </c>
      <c r="O144">
        <f>(I144*21)/100</f>
      </c>
      <c t="s">
        <v>28</v>
      </c>
    </row>
    <row r="145" spans="1:5" ht="12.75">
      <c r="A145" s="37" t="s">
        <v>56</v>
      </c>
      <c r="E145" s="38" t="s">
        <v>8465</v>
      </c>
    </row>
    <row r="146" spans="1:5" ht="12.75">
      <c r="A146" s="39" t="s">
        <v>57</v>
      </c>
      <c r="E146" s="40" t="s">
        <v>53</v>
      </c>
    </row>
    <row r="147" spans="1:5" ht="12.75">
      <c r="A147" t="s">
        <v>58</v>
      </c>
      <c r="E147" s="38" t="s">
        <v>53</v>
      </c>
    </row>
    <row r="148" spans="1:16" ht="25.5">
      <c r="A148" s="26" t="s">
        <v>51</v>
      </c>
      <c s="31" t="s">
        <v>366</v>
      </c>
      <c s="31" t="s">
        <v>7471</v>
      </c>
      <c s="26" t="s">
        <v>53</v>
      </c>
      <c s="32" t="s">
        <v>8466</v>
      </c>
      <c s="33" t="s">
        <v>892</v>
      </c>
      <c s="34">
        <v>3</v>
      </c>
      <c s="35">
        <v>0</v>
      </c>
      <c s="36">
        <f>ROUND(ROUND(H148,2)*ROUND(G148,3),2)</f>
      </c>
      <c r="O148">
        <f>(I148*21)/100</f>
      </c>
      <c t="s">
        <v>28</v>
      </c>
    </row>
    <row r="149" spans="1:5" ht="25.5">
      <c r="A149" s="37" t="s">
        <v>56</v>
      </c>
      <c r="E149" s="38" t="s">
        <v>8466</v>
      </c>
    </row>
    <row r="150" spans="1:5" ht="12.75">
      <c r="A150" s="39" t="s">
        <v>57</v>
      </c>
      <c r="E150" s="40" t="s">
        <v>53</v>
      </c>
    </row>
    <row r="151" spans="1:5" ht="12.75">
      <c r="A151" t="s">
        <v>58</v>
      </c>
      <c r="E151" s="38" t="s">
        <v>53</v>
      </c>
    </row>
    <row r="152" spans="1:16" ht="25.5">
      <c r="A152" s="26" t="s">
        <v>51</v>
      </c>
      <c s="31" t="s">
        <v>371</v>
      </c>
      <c s="31" t="s">
        <v>7473</v>
      </c>
      <c s="26" t="s">
        <v>53</v>
      </c>
      <c s="32" t="s">
        <v>8467</v>
      </c>
      <c s="33" t="s">
        <v>892</v>
      </c>
      <c s="34">
        <v>2</v>
      </c>
      <c s="35">
        <v>0</v>
      </c>
      <c s="36">
        <f>ROUND(ROUND(H152,2)*ROUND(G152,3),2)</f>
      </c>
      <c r="O152">
        <f>(I152*21)/100</f>
      </c>
      <c t="s">
        <v>28</v>
      </c>
    </row>
    <row r="153" spans="1:5" ht="25.5">
      <c r="A153" s="37" t="s">
        <v>56</v>
      </c>
      <c r="E153" s="38" t="s">
        <v>8467</v>
      </c>
    </row>
    <row r="154" spans="1:5" ht="12.75">
      <c r="A154" s="39" t="s">
        <v>57</v>
      </c>
      <c r="E154" s="40" t="s">
        <v>53</v>
      </c>
    </row>
    <row r="155" spans="1:5" ht="12.75">
      <c r="A155" t="s">
        <v>58</v>
      </c>
      <c r="E155" s="38" t="s">
        <v>53</v>
      </c>
    </row>
    <row r="156" spans="1:16" ht="25.5">
      <c r="A156" s="26" t="s">
        <v>51</v>
      </c>
      <c s="31" t="s">
        <v>378</v>
      </c>
      <c s="31" t="s">
        <v>7475</v>
      </c>
      <c s="26" t="s">
        <v>53</v>
      </c>
      <c s="32" t="s">
        <v>8468</v>
      </c>
      <c s="33" t="s">
        <v>892</v>
      </c>
      <c s="34">
        <v>1</v>
      </c>
      <c s="35">
        <v>0</v>
      </c>
      <c s="36">
        <f>ROUND(ROUND(H156,2)*ROUND(G156,3),2)</f>
      </c>
      <c r="O156">
        <f>(I156*21)/100</f>
      </c>
      <c t="s">
        <v>28</v>
      </c>
    </row>
    <row r="157" spans="1:5" ht="25.5">
      <c r="A157" s="37" t="s">
        <v>56</v>
      </c>
      <c r="E157" s="38" t="s">
        <v>8468</v>
      </c>
    </row>
    <row r="158" spans="1:5" ht="12.75">
      <c r="A158" s="39" t="s">
        <v>57</v>
      </c>
      <c r="E158" s="40" t="s">
        <v>53</v>
      </c>
    </row>
    <row r="159" spans="1:5" ht="12.75">
      <c r="A159" t="s">
        <v>58</v>
      </c>
      <c r="E159" s="38" t="s">
        <v>53</v>
      </c>
    </row>
    <row r="160" spans="1:16" ht="12.75">
      <c r="A160" s="26" t="s">
        <v>51</v>
      </c>
      <c s="31" t="s">
        <v>343</v>
      </c>
      <c s="31" t="s">
        <v>7477</v>
      </c>
      <c s="26" t="s">
        <v>53</v>
      </c>
      <c s="32" t="s">
        <v>8469</v>
      </c>
      <c s="33" t="s">
        <v>892</v>
      </c>
      <c s="34">
        <v>1</v>
      </c>
      <c s="35">
        <v>0</v>
      </c>
      <c s="36">
        <f>ROUND(ROUND(H160,2)*ROUND(G160,3),2)</f>
      </c>
      <c r="O160">
        <f>(I160*21)/100</f>
      </c>
      <c t="s">
        <v>28</v>
      </c>
    </row>
    <row r="161" spans="1:5" ht="12.75">
      <c r="A161" s="37" t="s">
        <v>56</v>
      </c>
      <c r="E161" s="38" t="s">
        <v>8469</v>
      </c>
    </row>
    <row r="162" spans="1:5" ht="12.75">
      <c r="A162" s="39" t="s">
        <v>57</v>
      </c>
      <c r="E162" s="40" t="s">
        <v>53</v>
      </c>
    </row>
    <row r="163" spans="1:5" ht="12.75">
      <c r="A163" t="s">
        <v>58</v>
      </c>
      <c r="E163" s="38" t="s">
        <v>53</v>
      </c>
    </row>
    <row r="164" spans="1:16" ht="12.75">
      <c r="A164" s="26" t="s">
        <v>51</v>
      </c>
      <c s="31" t="s">
        <v>347</v>
      </c>
      <c s="31" t="s">
        <v>7479</v>
      </c>
      <c s="26" t="s">
        <v>53</v>
      </c>
      <c s="32" t="s">
        <v>8470</v>
      </c>
      <c s="33" t="s">
        <v>892</v>
      </c>
      <c s="34">
        <v>1</v>
      </c>
      <c s="35">
        <v>0</v>
      </c>
      <c s="36">
        <f>ROUND(ROUND(H164,2)*ROUND(G164,3),2)</f>
      </c>
      <c r="O164">
        <f>(I164*21)/100</f>
      </c>
      <c t="s">
        <v>28</v>
      </c>
    </row>
    <row r="165" spans="1:5" ht="12.75">
      <c r="A165" s="37" t="s">
        <v>56</v>
      </c>
      <c r="E165" s="38" t="s">
        <v>8470</v>
      </c>
    </row>
    <row r="166" spans="1:5" ht="12.75">
      <c r="A166" s="39" t="s">
        <v>57</v>
      </c>
      <c r="E166" s="40" t="s">
        <v>53</v>
      </c>
    </row>
    <row r="167" spans="1:5" ht="12.75">
      <c r="A167" t="s">
        <v>58</v>
      </c>
      <c r="E167" s="38" t="s">
        <v>53</v>
      </c>
    </row>
    <row r="168" spans="1:16" ht="12.75">
      <c r="A168" s="26" t="s">
        <v>51</v>
      </c>
      <c s="31" t="s">
        <v>360</v>
      </c>
      <c s="31" t="s">
        <v>7481</v>
      </c>
      <c s="26" t="s">
        <v>53</v>
      </c>
      <c s="32" t="s">
        <v>8471</v>
      </c>
      <c s="33" t="s">
        <v>892</v>
      </c>
      <c s="34">
        <v>1</v>
      </c>
      <c s="35">
        <v>0</v>
      </c>
      <c s="36">
        <f>ROUND(ROUND(H168,2)*ROUND(G168,3),2)</f>
      </c>
      <c r="O168">
        <f>(I168*21)/100</f>
      </c>
      <c t="s">
        <v>28</v>
      </c>
    </row>
    <row r="169" spans="1:5" ht="12.75">
      <c r="A169" s="37" t="s">
        <v>56</v>
      </c>
      <c r="E169" s="38" t="s">
        <v>8471</v>
      </c>
    </row>
    <row r="170" spans="1:5" ht="12.75">
      <c r="A170" s="39" t="s">
        <v>57</v>
      </c>
      <c r="E170" s="40" t="s">
        <v>53</v>
      </c>
    </row>
    <row r="171" spans="1:5" ht="12.75">
      <c r="A171" t="s">
        <v>58</v>
      </c>
      <c r="E171" s="38" t="s">
        <v>53</v>
      </c>
    </row>
    <row r="172" spans="1:18" ht="12.75" customHeight="1">
      <c r="A172" s="6" t="s">
        <v>48</v>
      </c>
      <c s="6"/>
      <c s="44" t="s">
        <v>5949</v>
      </c>
      <c s="6"/>
      <c s="29" t="s">
        <v>8472</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8473</v>
      </c>
      <c s="26" t="s">
        <v>53</v>
      </c>
      <c s="32" t="s">
        <v>8474</v>
      </c>
      <c s="33" t="s">
        <v>55</v>
      </c>
      <c s="34">
        <v>462</v>
      </c>
      <c s="35">
        <v>0</v>
      </c>
      <c s="36">
        <f>ROUND(ROUND(H173,2)*ROUND(G173,3),2)</f>
      </c>
      <c r="O173">
        <f>(I173*21)/100</f>
      </c>
      <c t="s">
        <v>28</v>
      </c>
    </row>
    <row r="174" spans="1:5" ht="12.75">
      <c r="A174" s="37" t="s">
        <v>56</v>
      </c>
      <c r="E174" s="38" t="s">
        <v>8474</v>
      </c>
    </row>
    <row r="175" spans="1:5" ht="12.75">
      <c r="A175" s="39" t="s">
        <v>57</v>
      </c>
      <c r="E175" s="40" t="s">
        <v>53</v>
      </c>
    </row>
    <row r="176" spans="1:5" ht="12.75">
      <c r="A176" t="s">
        <v>58</v>
      </c>
      <c r="E176" s="38" t="s">
        <v>53</v>
      </c>
    </row>
    <row r="177" spans="1:16" ht="12.75">
      <c r="A177" s="26" t="s">
        <v>51</v>
      </c>
      <c s="31" t="s">
        <v>28</v>
      </c>
      <c s="31" t="s">
        <v>8475</v>
      </c>
      <c s="26" t="s">
        <v>53</v>
      </c>
      <c s="32" t="s">
        <v>8476</v>
      </c>
      <c s="33" t="s">
        <v>55</v>
      </c>
      <c s="34">
        <v>28</v>
      </c>
      <c s="35">
        <v>0</v>
      </c>
      <c s="36">
        <f>ROUND(ROUND(H177,2)*ROUND(G177,3),2)</f>
      </c>
      <c r="O177">
        <f>(I177*21)/100</f>
      </c>
      <c t="s">
        <v>28</v>
      </c>
    </row>
    <row r="178" spans="1:5" ht="12.75">
      <c r="A178" s="37" t="s">
        <v>56</v>
      </c>
      <c r="E178" s="38" t="s">
        <v>8476</v>
      </c>
    </row>
    <row r="179" spans="1:5" ht="12.75">
      <c r="A179" s="39" t="s">
        <v>57</v>
      </c>
      <c r="E179" s="40" t="s">
        <v>53</v>
      </c>
    </row>
    <row r="180" spans="1:5" ht="12.75">
      <c r="A180" t="s">
        <v>58</v>
      </c>
      <c r="E180" s="38" t="s">
        <v>53</v>
      </c>
    </row>
    <row r="181" spans="1:16" ht="12.75">
      <c r="A181" s="26" t="s">
        <v>51</v>
      </c>
      <c s="31" t="s">
        <v>26</v>
      </c>
      <c s="31" t="s">
        <v>8477</v>
      </c>
      <c s="26" t="s">
        <v>53</v>
      </c>
      <c s="32" t="s">
        <v>8478</v>
      </c>
      <c s="33" t="s">
        <v>55</v>
      </c>
      <c s="34">
        <v>60</v>
      </c>
      <c s="35">
        <v>0</v>
      </c>
      <c s="36">
        <f>ROUND(ROUND(H181,2)*ROUND(G181,3),2)</f>
      </c>
      <c r="O181">
        <f>(I181*21)/100</f>
      </c>
      <c t="s">
        <v>28</v>
      </c>
    </row>
    <row r="182" spans="1:5" ht="12.75">
      <c r="A182" s="37" t="s">
        <v>56</v>
      </c>
      <c r="E182" s="38" t="s">
        <v>8478</v>
      </c>
    </row>
    <row r="183" spans="1:5" ht="12.75">
      <c r="A183" s="39" t="s">
        <v>57</v>
      </c>
      <c r="E183" s="40" t="s">
        <v>53</v>
      </c>
    </row>
    <row r="184" spans="1:5" ht="12.75">
      <c r="A184" t="s">
        <v>58</v>
      </c>
      <c r="E184" s="38" t="s">
        <v>53</v>
      </c>
    </row>
    <row r="185" spans="1:16" ht="12.75">
      <c r="A185" s="26" t="s">
        <v>51</v>
      </c>
      <c s="31" t="s">
        <v>38</v>
      </c>
      <c s="31" t="s">
        <v>8479</v>
      </c>
      <c s="26" t="s">
        <v>53</v>
      </c>
      <c s="32" t="s">
        <v>8480</v>
      </c>
      <c s="33" t="s">
        <v>55</v>
      </c>
      <c s="34">
        <v>21</v>
      </c>
      <c s="35">
        <v>0</v>
      </c>
      <c s="36">
        <f>ROUND(ROUND(H185,2)*ROUND(G185,3),2)</f>
      </c>
      <c r="O185">
        <f>(I185*21)/100</f>
      </c>
      <c t="s">
        <v>28</v>
      </c>
    </row>
    <row r="186" spans="1:5" ht="12.75">
      <c r="A186" s="37" t="s">
        <v>56</v>
      </c>
      <c r="E186" s="38" t="s">
        <v>8480</v>
      </c>
    </row>
    <row r="187" spans="1:5" ht="12.75">
      <c r="A187" s="39" t="s">
        <v>57</v>
      </c>
      <c r="E187" s="40" t="s">
        <v>53</v>
      </c>
    </row>
    <row r="188" spans="1:5" ht="12.75">
      <c r="A188" t="s">
        <v>58</v>
      </c>
      <c r="E188" s="38" t="s">
        <v>53</v>
      </c>
    </row>
    <row r="189" spans="1:16" ht="12.75">
      <c r="A189" s="26" t="s">
        <v>51</v>
      </c>
      <c s="31" t="s">
        <v>40</v>
      </c>
      <c s="31" t="s">
        <v>8481</v>
      </c>
      <c s="26" t="s">
        <v>53</v>
      </c>
      <c s="32" t="s">
        <v>8482</v>
      </c>
      <c s="33" t="s">
        <v>55</v>
      </c>
      <c s="34">
        <v>6</v>
      </c>
      <c s="35">
        <v>0</v>
      </c>
      <c s="36">
        <f>ROUND(ROUND(H189,2)*ROUND(G189,3),2)</f>
      </c>
      <c r="O189">
        <f>(I189*21)/100</f>
      </c>
      <c t="s">
        <v>28</v>
      </c>
    </row>
    <row r="190" spans="1:5" ht="12.75">
      <c r="A190" s="37" t="s">
        <v>56</v>
      </c>
      <c r="E190" s="38" t="s">
        <v>8482</v>
      </c>
    </row>
    <row r="191" spans="1:5" ht="12.75">
      <c r="A191" s="39" t="s">
        <v>57</v>
      </c>
      <c r="E191" s="40" t="s">
        <v>53</v>
      </c>
    </row>
    <row r="192" spans="1:5" ht="12.75">
      <c r="A192" t="s">
        <v>58</v>
      </c>
      <c r="E192" s="38" t="s">
        <v>53</v>
      </c>
    </row>
    <row r="193" spans="1:16" ht="12.75">
      <c r="A193" s="26" t="s">
        <v>51</v>
      </c>
      <c s="31" t="s">
        <v>27</v>
      </c>
      <c s="31" t="s">
        <v>8483</v>
      </c>
      <c s="26" t="s">
        <v>53</v>
      </c>
      <c s="32" t="s">
        <v>8484</v>
      </c>
      <c s="33" t="s">
        <v>55</v>
      </c>
      <c s="34">
        <v>282</v>
      </c>
      <c s="35">
        <v>0</v>
      </c>
      <c s="36">
        <f>ROUND(ROUND(H193,2)*ROUND(G193,3),2)</f>
      </c>
      <c r="O193">
        <f>(I193*21)/100</f>
      </c>
      <c t="s">
        <v>28</v>
      </c>
    </row>
    <row r="194" spans="1:5" ht="12.75">
      <c r="A194" s="37" t="s">
        <v>56</v>
      </c>
      <c r="E194" s="38" t="s">
        <v>8484</v>
      </c>
    </row>
    <row r="195" spans="1:5" ht="12.75">
      <c r="A195" s="39" t="s">
        <v>57</v>
      </c>
      <c r="E195" s="40" t="s">
        <v>53</v>
      </c>
    </row>
    <row r="196" spans="1:5" ht="12.75">
      <c r="A196" t="s">
        <v>58</v>
      </c>
      <c r="E196" s="38" t="s">
        <v>53</v>
      </c>
    </row>
    <row r="197" spans="1:16" ht="12.75">
      <c r="A197" s="26" t="s">
        <v>51</v>
      </c>
      <c s="31" t="s">
        <v>81</v>
      </c>
      <c s="31" t="s">
        <v>8485</v>
      </c>
      <c s="26" t="s">
        <v>53</v>
      </c>
      <c s="32" t="s">
        <v>8486</v>
      </c>
      <c s="33" t="s">
        <v>55</v>
      </c>
      <c s="34">
        <v>23</v>
      </c>
      <c s="35">
        <v>0</v>
      </c>
      <c s="36">
        <f>ROUND(ROUND(H197,2)*ROUND(G197,3),2)</f>
      </c>
      <c r="O197">
        <f>(I197*21)/100</f>
      </c>
      <c t="s">
        <v>28</v>
      </c>
    </row>
    <row r="198" spans="1:5" ht="12.75">
      <c r="A198" s="37" t="s">
        <v>56</v>
      </c>
      <c r="E198" s="38" t="s">
        <v>8486</v>
      </c>
    </row>
    <row r="199" spans="1:5" ht="12.75">
      <c r="A199" s="39" t="s">
        <v>57</v>
      </c>
      <c r="E199" s="40" t="s">
        <v>53</v>
      </c>
    </row>
    <row r="200" spans="1:5" ht="12.75">
      <c r="A200" t="s">
        <v>58</v>
      </c>
      <c r="E200" s="38" t="s">
        <v>53</v>
      </c>
    </row>
    <row r="201" spans="1:16" ht="12.75">
      <c r="A201" s="26" t="s">
        <v>51</v>
      </c>
      <c s="31" t="s">
        <v>85</v>
      </c>
      <c s="31" t="s">
        <v>8487</v>
      </c>
      <c s="26" t="s">
        <v>53</v>
      </c>
      <c s="32" t="s">
        <v>8488</v>
      </c>
      <c s="33" t="s">
        <v>55</v>
      </c>
      <c s="34">
        <v>8</v>
      </c>
      <c s="35">
        <v>0</v>
      </c>
      <c s="36">
        <f>ROUND(ROUND(H201,2)*ROUND(G201,3),2)</f>
      </c>
      <c r="O201">
        <f>(I201*21)/100</f>
      </c>
      <c t="s">
        <v>28</v>
      </c>
    </row>
    <row r="202" spans="1:5" ht="12.75">
      <c r="A202" s="37" t="s">
        <v>56</v>
      </c>
      <c r="E202" s="38" t="s">
        <v>8488</v>
      </c>
    </row>
    <row r="203" spans="1:5" ht="12.75">
      <c r="A203" s="39" t="s">
        <v>57</v>
      </c>
      <c r="E203" s="40" t="s">
        <v>53</v>
      </c>
    </row>
    <row r="204" spans="1:5" ht="12.75">
      <c r="A204" t="s">
        <v>58</v>
      </c>
      <c r="E204" s="38" t="s">
        <v>53</v>
      </c>
    </row>
    <row r="205" spans="1:16" ht="12.75">
      <c r="A205" s="26" t="s">
        <v>51</v>
      </c>
      <c s="31" t="s">
        <v>44</v>
      </c>
      <c s="31" t="s">
        <v>8489</v>
      </c>
      <c s="26" t="s">
        <v>53</v>
      </c>
      <c s="32" t="s">
        <v>8490</v>
      </c>
      <c s="33" t="s">
        <v>55</v>
      </c>
      <c s="34">
        <v>23</v>
      </c>
      <c s="35">
        <v>0</v>
      </c>
      <c s="36">
        <f>ROUND(ROUND(H205,2)*ROUND(G205,3),2)</f>
      </c>
      <c r="O205">
        <f>(I205*21)/100</f>
      </c>
      <c t="s">
        <v>28</v>
      </c>
    </row>
    <row r="206" spans="1:5" ht="12.75">
      <c r="A206" s="37" t="s">
        <v>56</v>
      </c>
      <c r="E206" s="38" t="s">
        <v>8490</v>
      </c>
    </row>
    <row r="207" spans="1:5" ht="12.75">
      <c r="A207" s="39" t="s">
        <v>57</v>
      </c>
      <c r="E207" s="40" t="s">
        <v>53</v>
      </c>
    </row>
    <row r="208" spans="1:5" ht="12.75">
      <c r="A208" t="s">
        <v>58</v>
      </c>
      <c r="E208" s="38" t="s">
        <v>53</v>
      </c>
    </row>
    <row r="209" spans="1:16" ht="12.75">
      <c r="A209" s="26" t="s">
        <v>51</v>
      </c>
      <c s="31" t="s">
        <v>46</v>
      </c>
      <c s="31" t="s">
        <v>8491</v>
      </c>
      <c s="26" t="s">
        <v>53</v>
      </c>
      <c s="32" t="s">
        <v>8492</v>
      </c>
      <c s="33" t="s">
        <v>55</v>
      </c>
      <c s="34">
        <v>8</v>
      </c>
      <c s="35">
        <v>0</v>
      </c>
      <c s="36">
        <f>ROUND(ROUND(H209,2)*ROUND(G209,3),2)</f>
      </c>
      <c r="O209">
        <f>(I209*21)/100</f>
      </c>
      <c t="s">
        <v>28</v>
      </c>
    </row>
    <row r="210" spans="1:5" ht="12.75">
      <c r="A210" s="37" t="s">
        <v>56</v>
      </c>
      <c r="E210" s="38" t="s">
        <v>8492</v>
      </c>
    </row>
    <row r="211" spans="1:5" ht="12.75">
      <c r="A211" s="39" t="s">
        <v>57</v>
      </c>
      <c r="E211" s="40" t="s">
        <v>53</v>
      </c>
    </row>
    <row r="212" spans="1:5" ht="12.75">
      <c r="A212" t="s">
        <v>58</v>
      </c>
      <c r="E212" s="38" t="s">
        <v>53</v>
      </c>
    </row>
    <row r="213" spans="1:16" ht="25.5">
      <c r="A213" s="26" t="s">
        <v>51</v>
      </c>
      <c s="31" t="s">
        <v>95</v>
      </c>
      <c s="31" t="s">
        <v>8493</v>
      </c>
      <c s="26" t="s">
        <v>53</v>
      </c>
      <c s="32" t="s">
        <v>6021</v>
      </c>
      <c s="33" t="s">
        <v>55</v>
      </c>
      <c s="34">
        <v>28.5</v>
      </c>
      <c s="35">
        <v>0</v>
      </c>
      <c s="36">
        <f>ROUND(ROUND(H213,2)*ROUND(G213,3),2)</f>
      </c>
      <c r="O213">
        <f>(I213*21)/100</f>
      </c>
      <c t="s">
        <v>28</v>
      </c>
    </row>
    <row r="214" spans="1:5" ht="25.5">
      <c r="A214" s="37" t="s">
        <v>56</v>
      </c>
      <c r="E214" s="38" t="s">
        <v>6021</v>
      </c>
    </row>
    <row r="215" spans="1:5" ht="12.75">
      <c r="A215" s="39" t="s">
        <v>57</v>
      </c>
      <c r="E215" s="40" t="s">
        <v>53</v>
      </c>
    </row>
    <row r="216" spans="1:5" ht="12.75">
      <c r="A216" t="s">
        <v>58</v>
      </c>
      <c r="E216" s="38" t="s">
        <v>53</v>
      </c>
    </row>
    <row r="217" spans="1:16" ht="25.5">
      <c r="A217" s="26" t="s">
        <v>51</v>
      </c>
      <c s="31" t="s">
        <v>99</v>
      </c>
      <c s="31" t="s">
        <v>8494</v>
      </c>
      <c s="26" t="s">
        <v>53</v>
      </c>
      <c s="32" t="s">
        <v>8319</v>
      </c>
      <c s="33" t="s">
        <v>55</v>
      </c>
      <c s="34">
        <v>6</v>
      </c>
      <c s="35">
        <v>0</v>
      </c>
      <c s="36">
        <f>ROUND(ROUND(H217,2)*ROUND(G217,3),2)</f>
      </c>
      <c r="O217">
        <f>(I217*21)/100</f>
      </c>
      <c t="s">
        <v>28</v>
      </c>
    </row>
    <row r="218" spans="1:5" ht="25.5">
      <c r="A218" s="37" t="s">
        <v>56</v>
      </c>
      <c r="E218" s="38" t="s">
        <v>8319</v>
      </c>
    </row>
    <row r="219" spans="1:5" ht="12.75">
      <c r="A219" s="39" t="s">
        <v>57</v>
      </c>
      <c r="E219" s="40" t="s">
        <v>53</v>
      </c>
    </row>
    <row r="220" spans="1:5" ht="12.75">
      <c r="A220" t="s">
        <v>58</v>
      </c>
      <c r="E220" s="38" t="s">
        <v>53</v>
      </c>
    </row>
    <row r="221" spans="1:16" ht="25.5">
      <c r="A221" s="26" t="s">
        <v>51</v>
      </c>
      <c s="31" t="s">
        <v>103</v>
      </c>
      <c s="31" t="s">
        <v>8495</v>
      </c>
      <c s="26" t="s">
        <v>53</v>
      </c>
      <c s="32" t="s">
        <v>6026</v>
      </c>
      <c s="33" t="s">
        <v>55</v>
      </c>
      <c s="34">
        <v>529.5</v>
      </c>
      <c s="35">
        <v>0</v>
      </c>
      <c s="36">
        <f>ROUND(ROUND(H221,2)*ROUND(G221,3),2)</f>
      </c>
      <c r="O221">
        <f>(I221*21)/100</f>
      </c>
      <c t="s">
        <v>28</v>
      </c>
    </row>
    <row r="222" spans="1:5" ht="25.5">
      <c r="A222" s="37" t="s">
        <v>56</v>
      </c>
      <c r="E222" s="38" t="s">
        <v>6026</v>
      </c>
    </row>
    <row r="223" spans="1:5" ht="12.75">
      <c r="A223" s="39" t="s">
        <v>57</v>
      </c>
      <c r="E223" s="40" t="s">
        <v>53</v>
      </c>
    </row>
    <row r="224" spans="1:5" ht="12.75">
      <c r="A224" t="s">
        <v>58</v>
      </c>
      <c r="E224" s="38" t="s">
        <v>53</v>
      </c>
    </row>
    <row r="225" spans="1:16" ht="25.5">
      <c r="A225" s="26" t="s">
        <v>51</v>
      </c>
      <c s="31" t="s">
        <v>67</v>
      </c>
      <c s="31" t="s">
        <v>8335</v>
      </c>
      <c s="26" t="s">
        <v>53</v>
      </c>
      <c s="32" t="s">
        <v>8336</v>
      </c>
      <c s="33" t="s">
        <v>55</v>
      </c>
      <c s="34">
        <v>81</v>
      </c>
      <c s="35">
        <v>0</v>
      </c>
      <c s="36">
        <f>ROUND(ROUND(H225,2)*ROUND(G225,3),2)</f>
      </c>
      <c r="O225">
        <f>(I225*21)/100</f>
      </c>
      <c t="s">
        <v>28</v>
      </c>
    </row>
    <row r="226" spans="1:5" ht="25.5">
      <c r="A226" s="37" t="s">
        <v>56</v>
      </c>
      <c r="E226" s="38" t="s">
        <v>8336</v>
      </c>
    </row>
    <row r="227" spans="1:5" ht="12.75">
      <c r="A227" s="39" t="s">
        <v>57</v>
      </c>
      <c r="E227" s="40" t="s">
        <v>53</v>
      </c>
    </row>
    <row r="228" spans="1:5" ht="12.75">
      <c r="A228" t="s">
        <v>58</v>
      </c>
      <c r="E228" s="38" t="s">
        <v>53</v>
      </c>
    </row>
    <row r="229" spans="1:16" ht="25.5">
      <c r="A229" s="26" t="s">
        <v>51</v>
      </c>
      <c s="31" t="s">
        <v>294</v>
      </c>
      <c s="31" t="s">
        <v>8496</v>
      </c>
      <c s="26" t="s">
        <v>53</v>
      </c>
      <c s="32" t="s">
        <v>8497</v>
      </c>
      <c s="33" t="s">
        <v>55</v>
      </c>
      <c s="34">
        <v>282</v>
      </c>
      <c s="35">
        <v>0</v>
      </c>
      <c s="36">
        <f>ROUND(ROUND(H229,2)*ROUND(G229,3),2)</f>
      </c>
      <c r="O229">
        <f>(I229*21)/100</f>
      </c>
      <c t="s">
        <v>28</v>
      </c>
    </row>
    <row r="230" spans="1:5" ht="25.5">
      <c r="A230" s="37" t="s">
        <v>56</v>
      </c>
      <c r="E230" s="38" t="s">
        <v>8497</v>
      </c>
    </row>
    <row r="231" spans="1:5" ht="12.75">
      <c r="A231" s="39" t="s">
        <v>57</v>
      </c>
      <c r="E231" s="40" t="s">
        <v>53</v>
      </c>
    </row>
    <row r="232" spans="1:5" ht="12.75">
      <c r="A232" t="s">
        <v>58</v>
      </c>
      <c r="E232" s="38" t="s">
        <v>53</v>
      </c>
    </row>
    <row r="233" spans="1:16" ht="12.75">
      <c r="A233" s="26" t="s">
        <v>51</v>
      </c>
      <c s="31" t="s">
        <v>298</v>
      </c>
      <c s="31" t="s">
        <v>8498</v>
      </c>
      <c s="26" t="s">
        <v>53</v>
      </c>
      <c s="32" t="s">
        <v>8499</v>
      </c>
      <c s="33" t="s">
        <v>55</v>
      </c>
      <c s="34">
        <v>23</v>
      </c>
      <c s="35">
        <v>0</v>
      </c>
      <c s="36">
        <f>ROUND(ROUND(H233,2)*ROUND(G233,3),2)</f>
      </c>
      <c r="O233">
        <f>(I233*21)/100</f>
      </c>
      <c t="s">
        <v>28</v>
      </c>
    </row>
    <row r="234" spans="1:5" ht="12.75">
      <c r="A234" s="37" t="s">
        <v>56</v>
      </c>
      <c r="E234" s="38" t="s">
        <v>8499</v>
      </c>
    </row>
    <row r="235" spans="1:5" ht="12.75">
      <c r="A235" s="39" t="s">
        <v>57</v>
      </c>
      <c r="E235" s="40" t="s">
        <v>53</v>
      </c>
    </row>
    <row r="236" spans="1:5" ht="12.75">
      <c r="A236" t="s">
        <v>58</v>
      </c>
      <c r="E236" s="38" t="s">
        <v>53</v>
      </c>
    </row>
    <row r="237" spans="1:16" ht="12.75">
      <c r="A237" s="26" t="s">
        <v>51</v>
      </c>
      <c s="31" t="s">
        <v>150</v>
      </c>
      <c s="31" t="s">
        <v>8500</v>
      </c>
      <c s="26" t="s">
        <v>53</v>
      </c>
      <c s="32" t="s">
        <v>8501</v>
      </c>
      <c s="33" t="s">
        <v>55</v>
      </c>
      <c s="34">
        <v>8</v>
      </c>
      <c s="35">
        <v>0</v>
      </c>
      <c s="36">
        <f>ROUND(ROUND(H237,2)*ROUND(G237,3),2)</f>
      </c>
      <c r="O237">
        <f>(I237*21)/100</f>
      </c>
      <c t="s">
        <v>28</v>
      </c>
    </row>
    <row r="238" spans="1:5" ht="12.75">
      <c r="A238" s="37" t="s">
        <v>56</v>
      </c>
      <c r="E238" s="38" t="s">
        <v>8501</v>
      </c>
    </row>
    <row r="239" spans="1:5" ht="12.75">
      <c r="A239" s="39" t="s">
        <v>57</v>
      </c>
      <c r="E239" s="40" t="s">
        <v>53</v>
      </c>
    </row>
    <row r="240" spans="1:5" ht="12.75">
      <c r="A240" t="s">
        <v>58</v>
      </c>
      <c r="E240" s="38" t="s">
        <v>53</v>
      </c>
    </row>
    <row r="241" spans="1:16" ht="12.75">
      <c r="A241" s="26" t="s">
        <v>51</v>
      </c>
      <c s="31" t="s">
        <v>152</v>
      </c>
      <c s="31" t="s">
        <v>8502</v>
      </c>
      <c s="26" t="s">
        <v>53</v>
      </c>
      <c s="32" t="s">
        <v>8503</v>
      </c>
      <c s="33" t="s">
        <v>55</v>
      </c>
      <c s="34">
        <v>2818</v>
      </c>
      <c s="35">
        <v>0</v>
      </c>
      <c s="36">
        <f>ROUND(ROUND(H241,2)*ROUND(G241,3),2)</f>
      </c>
      <c r="O241">
        <f>(I241*21)/100</f>
      </c>
      <c t="s">
        <v>28</v>
      </c>
    </row>
    <row r="242" spans="1:5" ht="12.75">
      <c r="A242" s="37" t="s">
        <v>56</v>
      </c>
      <c r="E242" s="38" t="s">
        <v>8503</v>
      </c>
    </row>
    <row r="243" spans="1:5" ht="12.75">
      <c r="A243" s="39" t="s">
        <v>57</v>
      </c>
      <c r="E243" s="40" t="s">
        <v>53</v>
      </c>
    </row>
    <row r="244" spans="1:5" ht="12.75">
      <c r="A244" t="s">
        <v>58</v>
      </c>
      <c r="E244" s="38" t="s">
        <v>53</v>
      </c>
    </row>
    <row r="245" spans="1:16" ht="12.75">
      <c r="A245" s="26" t="s">
        <v>51</v>
      </c>
      <c s="31" t="s">
        <v>154</v>
      </c>
      <c s="31" t="s">
        <v>8504</v>
      </c>
      <c s="26" t="s">
        <v>53</v>
      </c>
      <c s="32" t="s">
        <v>7794</v>
      </c>
      <c s="33" t="s">
        <v>65</v>
      </c>
      <c s="34">
        <v>5</v>
      </c>
      <c s="35">
        <v>0</v>
      </c>
      <c s="36">
        <f>ROUND(ROUND(H245,2)*ROUND(G245,3),2)</f>
      </c>
      <c r="O245">
        <f>(I245*21)/100</f>
      </c>
      <c t="s">
        <v>28</v>
      </c>
    </row>
    <row r="246" spans="1:5" ht="12.75">
      <c r="A246" s="37" t="s">
        <v>56</v>
      </c>
      <c r="E246" s="38" t="s">
        <v>7794</v>
      </c>
    </row>
    <row r="247" spans="1:5" ht="12.75">
      <c r="A247" s="39" t="s">
        <v>57</v>
      </c>
      <c r="E247" s="40" t="s">
        <v>53</v>
      </c>
    </row>
    <row r="248" spans="1:5" ht="12.75">
      <c r="A248" t="s">
        <v>58</v>
      </c>
      <c r="E248" s="38" t="s">
        <v>53</v>
      </c>
    </row>
    <row r="249" spans="1:16" ht="12.75">
      <c r="A249" s="26" t="s">
        <v>51</v>
      </c>
      <c s="31" t="s">
        <v>278</v>
      </c>
      <c s="31" t="s">
        <v>8505</v>
      </c>
      <c s="26" t="s">
        <v>53</v>
      </c>
      <c s="32" t="s">
        <v>8506</v>
      </c>
      <c s="33" t="s">
        <v>55</v>
      </c>
      <c s="34">
        <v>68</v>
      </c>
      <c s="35">
        <v>0</v>
      </c>
      <c s="36">
        <f>ROUND(ROUND(H249,2)*ROUND(G249,3),2)</f>
      </c>
      <c r="O249">
        <f>(I249*21)/100</f>
      </c>
      <c t="s">
        <v>28</v>
      </c>
    </row>
    <row r="250" spans="1:5" ht="12.75">
      <c r="A250" s="37" t="s">
        <v>56</v>
      </c>
      <c r="E250" s="38" t="s">
        <v>8506</v>
      </c>
    </row>
    <row r="251" spans="1:5" ht="12.75">
      <c r="A251" s="39" t="s">
        <v>57</v>
      </c>
      <c r="E251" s="40" t="s">
        <v>53</v>
      </c>
    </row>
    <row r="252" spans="1:5" ht="12.75">
      <c r="A252" t="s">
        <v>58</v>
      </c>
      <c r="E252" s="38" t="s">
        <v>53</v>
      </c>
    </row>
    <row r="253" spans="1:16" ht="12.75">
      <c r="A253" s="26" t="s">
        <v>51</v>
      </c>
      <c s="31" t="s">
        <v>282</v>
      </c>
      <c s="31" t="s">
        <v>8507</v>
      </c>
      <c s="26" t="s">
        <v>53</v>
      </c>
      <c s="32" t="s">
        <v>8508</v>
      </c>
      <c s="33" t="s">
        <v>55</v>
      </c>
      <c s="34">
        <v>1001</v>
      </c>
      <c s="35">
        <v>0</v>
      </c>
      <c s="36">
        <f>ROUND(ROUND(H253,2)*ROUND(G253,3),2)</f>
      </c>
      <c r="O253">
        <f>(I253*21)/100</f>
      </c>
      <c t="s">
        <v>28</v>
      </c>
    </row>
    <row r="254" spans="1:5" ht="12.75">
      <c r="A254" s="37" t="s">
        <v>56</v>
      </c>
      <c r="E254" s="38" t="s">
        <v>8508</v>
      </c>
    </row>
    <row r="255" spans="1:5" ht="12.75">
      <c r="A255" s="39" t="s">
        <v>57</v>
      </c>
      <c r="E255" s="40" t="s">
        <v>53</v>
      </c>
    </row>
    <row r="256" spans="1:5" ht="12.75">
      <c r="A256" t="s">
        <v>58</v>
      </c>
      <c r="E256" s="38" t="s">
        <v>53</v>
      </c>
    </row>
    <row r="257" spans="1:16" ht="12.75">
      <c r="A257" s="26" t="s">
        <v>51</v>
      </c>
      <c s="31" t="s">
        <v>286</v>
      </c>
      <c s="31" t="s">
        <v>8509</v>
      </c>
      <c s="26" t="s">
        <v>53</v>
      </c>
      <c s="32" t="s">
        <v>8510</v>
      </c>
      <c s="33" t="s">
        <v>55</v>
      </c>
      <c s="34">
        <v>564</v>
      </c>
      <c s="35">
        <v>0</v>
      </c>
      <c s="36">
        <f>ROUND(ROUND(H257,2)*ROUND(G257,3),2)</f>
      </c>
      <c r="O257">
        <f>(I257*21)/100</f>
      </c>
      <c t="s">
        <v>28</v>
      </c>
    </row>
    <row r="258" spans="1:5" ht="12.75">
      <c r="A258" s="37" t="s">
        <v>56</v>
      </c>
      <c r="E258" s="38" t="s">
        <v>8510</v>
      </c>
    </row>
    <row r="259" spans="1:5" ht="12.75">
      <c r="A259" s="39" t="s">
        <v>57</v>
      </c>
      <c r="E259" s="40" t="s">
        <v>53</v>
      </c>
    </row>
    <row r="260" spans="1:5" ht="12.75">
      <c r="A260" t="s">
        <v>58</v>
      </c>
      <c r="E260" s="38" t="s">
        <v>53</v>
      </c>
    </row>
    <row r="261" spans="1:16" ht="12.75">
      <c r="A261" s="26" t="s">
        <v>51</v>
      </c>
      <c s="31" t="s">
        <v>288</v>
      </c>
      <c s="31" t="s">
        <v>8511</v>
      </c>
      <c s="26" t="s">
        <v>53</v>
      </c>
      <c s="32" t="s">
        <v>8512</v>
      </c>
      <c s="33" t="s">
        <v>55</v>
      </c>
      <c s="34">
        <v>1213</v>
      </c>
      <c s="35">
        <v>0</v>
      </c>
      <c s="36">
        <f>ROUND(ROUND(H261,2)*ROUND(G261,3),2)</f>
      </c>
      <c r="O261">
        <f>(I261*21)/100</f>
      </c>
      <c t="s">
        <v>28</v>
      </c>
    </row>
    <row r="262" spans="1:5" ht="12.75">
      <c r="A262" s="37" t="s">
        <v>56</v>
      </c>
      <c r="E262" s="38" t="s">
        <v>8512</v>
      </c>
    </row>
    <row r="263" spans="1:5" ht="12.75">
      <c r="A263" s="39" t="s">
        <v>57</v>
      </c>
      <c r="E263" s="40" t="s">
        <v>53</v>
      </c>
    </row>
    <row r="264" spans="1:5" ht="12.75">
      <c r="A264" t="s">
        <v>58</v>
      </c>
      <c r="E264" s="38" t="s">
        <v>53</v>
      </c>
    </row>
    <row r="265" spans="1:16" ht="12.75">
      <c r="A265" s="26" t="s">
        <v>51</v>
      </c>
      <c s="31" t="s">
        <v>326</v>
      </c>
      <c s="31" t="s">
        <v>8513</v>
      </c>
      <c s="26" t="s">
        <v>53</v>
      </c>
      <c s="32" t="s">
        <v>8514</v>
      </c>
      <c s="33" t="s">
        <v>55</v>
      </c>
      <c s="34">
        <v>40</v>
      </c>
      <c s="35">
        <v>0</v>
      </c>
      <c s="36">
        <f>ROUND(ROUND(H265,2)*ROUND(G265,3),2)</f>
      </c>
      <c r="O265">
        <f>(I265*21)/100</f>
      </c>
      <c t="s">
        <v>28</v>
      </c>
    </row>
    <row r="266" spans="1:5" ht="12.75">
      <c r="A266" s="37" t="s">
        <v>56</v>
      </c>
      <c r="E266" s="38" t="s">
        <v>8514</v>
      </c>
    </row>
    <row r="267" spans="1:5" ht="12.75">
      <c r="A267" s="39" t="s">
        <v>57</v>
      </c>
      <c r="E267" s="40" t="s">
        <v>53</v>
      </c>
    </row>
    <row r="268" spans="1:5" ht="12.75">
      <c r="A268" t="s">
        <v>58</v>
      </c>
      <c r="E268" s="38" t="s">
        <v>53</v>
      </c>
    </row>
    <row r="269" spans="1:16" ht="12.75">
      <c r="A269" s="26" t="s">
        <v>51</v>
      </c>
      <c s="31" t="s">
        <v>506</v>
      </c>
      <c s="31" t="s">
        <v>8515</v>
      </c>
      <c s="26" t="s">
        <v>53</v>
      </c>
      <c s="32" t="s">
        <v>8516</v>
      </c>
      <c s="33" t="s">
        <v>55</v>
      </c>
      <c s="34">
        <v>23</v>
      </c>
      <c s="35">
        <v>0</v>
      </c>
      <c s="36">
        <f>ROUND(ROUND(H269,2)*ROUND(G269,3),2)</f>
      </c>
      <c r="O269">
        <f>(I269*21)/100</f>
      </c>
      <c t="s">
        <v>28</v>
      </c>
    </row>
    <row r="270" spans="1:5" ht="12.75">
      <c r="A270" s="37" t="s">
        <v>56</v>
      </c>
      <c r="E270" s="38" t="s">
        <v>8516</v>
      </c>
    </row>
    <row r="271" spans="1:5" ht="12.75">
      <c r="A271" s="39" t="s">
        <v>57</v>
      </c>
      <c r="E271" s="40" t="s">
        <v>53</v>
      </c>
    </row>
    <row r="272" spans="1:5" ht="12.75">
      <c r="A272" t="s">
        <v>58</v>
      </c>
      <c r="E272" s="38" t="s">
        <v>53</v>
      </c>
    </row>
    <row r="273" spans="1:16" ht="12.75">
      <c r="A273" s="26" t="s">
        <v>51</v>
      </c>
      <c s="31" t="s">
        <v>672</v>
      </c>
      <c s="31" t="s">
        <v>8517</v>
      </c>
      <c s="26" t="s">
        <v>53</v>
      </c>
      <c s="32" t="s">
        <v>8518</v>
      </c>
      <c s="33" t="s">
        <v>55</v>
      </c>
      <c s="34">
        <v>8</v>
      </c>
      <c s="35">
        <v>0</v>
      </c>
      <c s="36">
        <f>ROUND(ROUND(H273,2)*ROUND(G273,3),2)</f>
      </c>
      <c r="O273">
        <f>(I273*21)/100</f>
      </c>
      <c t="s">
        <v>28</v>
      </c>
    </row>
    <row r="274" spans="1:5" ht="12.75">
      <c r="A274" s="37" t="s">
        <v>56</v>
      </c>
      <c r="E274" s="38" t="s">
        <v>8518</v>
      </c>
    </row>
    <row r="275" spans="1:5" ht="12.75">
      <c r="A275" s="39" t="s">
        <v>57</v>
      </c>
      <c r="E275" s="40" t="s">
        <v>53</v>
      </c>
    </row>
    <row r="276" spans="1:5" ht="12.75">
      <c r="A276" t="s">
        <v>58</v>
      </c>
      <c r="E276" s="38" t="s">
        <v>53</v>
      </c>
    </row>
    <row r="277" spans="1:18" ht="12.75" customHeight="1">
      <c r="A277" s="6" t="s">
        <v>48</v>
      </c>
      <c s="6"/>
      <c s="44" t="s">
        <v>5982</v>
      </c>
      <c s="6"/>
      <c s="29" t="s">
        <v>1912</v>
      </c>
      <c s="6"/>
      <c s="6"/>
      <c s="6"/>
      <c s="46">
        <f>0+Q277</f>
      </c>
      <c r="O277">
        <f>0+R277</f>
      </c>
      <c r="Q277">
        <f>0+I278+I282+I286+I290+I294</f>
      </c>
      <c>
        <f>0+O278+O282+O286+O290+O294</f>
      </c>
    </row>
    <row r="278" spans="1:16" ht="12.75">
      <c r="A278" s="26" t="s">
        <v>51</v>
      </c>
      <c s="31" t="s">
        <v>158</v>
      </c>
      <c s="31" t="s">
        <v>8519</v>
      </c>
      <c s="26" t="s">
        <v>53</v>
      </c>
      <c s="32" t="s">
        <v>6045</v>
      </c>
      <c s="33" t="s">
        <v>892</v>
      </c>
      <c s="34">
        <v>1</v>
      </c>
      <c s="35">
        <v>0</v>
      </c>
      <c s="36">
        <f>ROUND(ROUND(H278,2)*ROUND(G278,3),2)</f>
      </c>
      <c r="O278">
        <f>(I278*21)/100</f>
      </c>
      <c t="s">
        <v>28</v>
      </c>
    </row>
    <row r="279" spans="1:5" ht="12.75">
      <c r="A279" s="37" t="s">
        <v>56</v>
      </c>
      <c r="E279" s="38" t="s">
        <v>6045</v>
      </c>
    </row>
    <row r="280" spans="1:5" ht="12.75">
      <c r="A280" s="39" t="s">
        <v>57</v>
      </c>
      <c r="E280" s="40" t="s">
        <v>53</v>
      </c>
    </row>
    <row r="281" spans="1:5" ht="12.75">
      <c r="A281" t="s">
        <v>58</v>
      </c>
      <c r="E281" s="38" t="s">
        <v>53</v>
      </c>
    </row>
    <row r="282" spans="1:16" ht="12.75">
      <c r="A282" s="26" t="s">
        <v>51</v>
      </c>
      <c s="31" t="s">
        <v>162</v>
      </c>
      <c s="31" t="s">
        <v>8520</v>
      </c>
      <c s="26" t="s">
        <v>53</v>
      </c>
      <c s="32" t="s">
        <v>7908</v>
      </c>
      <c s="33" t="s">
        <v>892</v>
      </c>
      <c s="34">
        <v>1</v>
      </c>
      <c s="35">
        <v>0</v>
      </c>
      <c s="36">
        <f>ROUND(ROUND(H282,2)*ROUND(G282,3),2)</f>
      </c>
      <c r="O282">
        <f>(I282*21)/100</f>
      </c>
      <c t="s">
        <v>28</v>
      </c>
    </row>
    <row r="283" spans="1:5" ht="12.75">
      <c r="A283" s="37" t="s">
        <v>56</v>
      </c>
      <c r="E283" s="38" t="s">
        <v>7908</v>
      </c>
    </row>
    <row r="284" spans="1:5" ht="12.75">
      <c r="A284" s="39" t="s">
        <v>57</v>
      </c>
      <c r="E284" s="40" t="s">
        <v>53</v>
      </c>
    </row>
    <row r="285" spans="1:5" ht="12.75">
      <c r="A285" t="s">
        <v>58</v>
      </c>
      <c r="E285" s="38" t="s">
        <v>53</v>
      </c>
    </row>
    <row r="286" spans="1:16" ht="12.75">
      <c r="A286" s="26" t="s">
        <v>51</v>
      </c>
      <c s="31" t="s">
        <v>166</v>
      </c>
      <c s="31" t="s">
        <v>8521</v>
      </c>
      <c s="26" t="s">
        <v>53</v>
      </c>
      <c s="32" t="s">
        <v>6052</v>
      </c>
      <c s="33" t="s">
        <v>892</v>
      </c>
      <c s="34">
        <v>1</v>
      </c>
      <c s="35">
        <v>0</v>
      </c>
      <c s="36">
        <f>ROUND(ROUND(H286,2)*ROUND(G286,3),2)</f>
      </c>
      <c r="O286">
        <f>(I286*21)/100</f>
      </c>
      <c t="s">
        <v>28</v>
      </c>
    </row>
    <row r="287" spans="1:5" ht="12.75">
      <c r="A287" s="37" t="s">
        <v>56</v>
      </c>
      <c r="E287" s="38" t="s">
        <v>6052</v>
      </c>
    </row>
    <row r="288" spans="1:5" ht="12.75">
      <c r="A288" s="39" t="s">
        <v>57</v>
      </c>
      <c r="E288" s="40" t="s">
        <v>53</v>
      </c>
    </row>
    <row r="289" spans="1:5" ht="12.75">
      <c r="A289" t="s">
        <v>58</v>
      </c>
      <c r="E289" s="38" t="s">
        <v>53</v>
      </c>
    </row>
    <row r="290" spans="1:16" ht="12.75">
      <c r="A290" s="26" t="s">
        <v>51</v>
      </c>
      <c s="31" t="s">
        <v>170</v>
      </c>
      <c s="31" t="s">
        <v>8522</v>
      </c>
      <c s="26" t="s">
        <v>53</v>
      </c>
      <c s="32" t="s">
        <v>8523</v>
      </c>
      <c s="33" t="s">
        <v>369</v>
      </c>
      <c s="34">
        <v>1</v>
      </c>
      <c s="35">
        <v>0</v>
      </c>
      <c s="36">
        <f>ROUND(ROUND(H290,2)*ROUND(G290,3),2)</f>
      </c>
      <c r="O290">
        <f>(I290*21)/100</f>
      </c>
      <c t="s">
        <v>28</v>
      </c>
    </row>
    <row r="291" spans="1:5" ht="12.75">
      <c r="A291" s="37" t="s">
        <v>56</v>
      </c>
      <c r="E291" s="38" t="s">
        <v>8523</v>
      </c>
    </row>
    <row r="292" spans="1:5" ht="12.75">
      <c r="A292" s="39" t="s">
        <v>57</v>
      </c>
      <c r="E292" s="40" t="s">
        <v>53</v>
      </c>
    </row>
    <row r="293" spans="1:5" ht="12.75">
      <c r="A293" t="s">
        <v>58</v>
      </c>
      <c r="E293" s="38" t="s">
        <v>53</v>
      </c>
    </row>
    <row r="294" spans="1:16" ht="12.75">
      <c r="A294" s="26" t="s">
        <v>51</v>
      </c>
      <c s="31" t="s">
        <v>174</v>
      </c>
      <c s="31" t="s">
        <v>8524</v>
      </c>
      <c s="26" t="s">
        <v>53</v>
      </c>
      <c s="32" t="s">
        <v>7912</v>
      </c>
      <c s="33" t="s">
        <v>79</v>
      </c>
      <c s="34">
        <v>72</v>
      </c>
      <c s="35">
        <v>0</v>
      </c>
      <c s="36">
        <f>ROUND(ROUND(H294,2)*ROUND(G294,3),2)</f>
      </c>
      <c r="O294">
        <f>(I294*21)/100</f>
      </c>
      <c t="s">
        <v>28</v>
      </c>
    </row>
    <row r="295" spans="1:5" ht="12.75">
      <c r="A295" s="37" t="s">
        <v>56</v>
      </c>
      <c r="E295" s="38" t="s">
        <v>7912</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5594</v>
      </c>
      <c s="41">
        <f>0+I10+I31+I36+I45+I54+I67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8525</v>
      </c>
      <c s="1"/>
      <c s="14" t="s">
        <v>8526</v>
      </c>
      <c s="1"/>
      <c s="1"/>
      <c s="1"/>
      <c s="1"/>
      <c r="O5" t="s">
        <v>25</v>
      </c>
      <c t="s">
        <v>28</v>
      </c>
    </row>
    <row r="6" spans="1:9" ht="12.75" customHeight="1">
      <c r="A6" t="s">
        <v>384</v>
      </c>
      <c s="16" t="s">
        <v>22</v>
      </c>
      <c s="17" t="s">
        <v>5594</v>
      </c>
      <c s="6"/>
      <c s="18" t="s">
        <v>5595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5598</v>
      </c>
      <c s="27"/>
      <c s="29" t="s">
        <v>5599</v>
      </c>
      <c s="27"/>
      <c s="27"/>
      <c s="27"/>
      <c s="30">
        <f>0+Q10</f>
      </c>
      <c r="O10">
        <f>0+R10</f>
      </c>
      <c r="Q10">
        <f>0+I11+I15+I19+I23+I27</f>
      </c>
      <c>
        <f>0+O11+O15+O19+O23+O27</f>
      </c>
    </row>
    <row r="11" spans="1:16" ht="12.75">
      <c r="A11" s="26" t="s">
        <v>51</v>
      </c>
      <c s="31" t="s">
        <v>34</v>
      </c>
      <c s="31" t="s">
        <v>5600</v>
      </c>
      <c s="26" t="s">
        <v>53</v>
      </c>
      <c s="32" t="s">
        <v>5601</v>
      </c>
      <c s="33" t="s">
        <v>5602</v>
      </c>
      <c s="34">
        <v>1</v>
      </c>
      <c s="35">
        <v>0</v>
      </c>
      <c s="36">
        <f>ROUND(ROUND(H11,2)*ROUND(G11,3),2)</f>
      </c>
      <c r="O11">
        <f>(I11*21)/100</f>
      </c>
      <c t="s">
        <v>28</v>
      </c>
    </row>
    <row r="12" spans="1:5" ht="12.75">
      <c r="A12" s="37" t="s">
        <v>56</v>
      </c>
      <c r="E12" s="38" t="s">
        <v>5601</v>
      </c>
    </row>
    <row r="13" spans="1:5" ht="12.75">
      <c r="A13" s="39" t="s">
        <v>57</v>
      </c>
      <c r="E13" s="40" t="s">
        <v>53</v>
      </c>
    </row>
    <row r="14" spans="1:5" ht="12.75">
      <c r="A14" t="s">
        <v>58</v>
      </c>
      <c r="E14" s="38" t="s">
        <v>53</v>
      </c>
    </row>
    <row r="15" spans="1:16" ht="12.75">
      <c r="A15" s="26" t="s">
        <v>51</v>
      </c>
      <c s="31" t="s">
        <v>28</v>
      </c>
      <c s="31" t="s">
        <v>5603</v>
      </c>
      <c s="26" t="s">
        <v>53</v>
      </c>
      <c s="32" t="s">
        <v>6057</v>
      </c>
      <c s="33" t="s">
        <v>5602</v>
      </c>
      <c s="34">
        <v>1</v>
      </c>
      <c s="35">
        <v>0</v>
      </c>
      <c s="36">
        <f>ROUND(ROUND(H15,2)*ROUND(G15,3),2)</f>
      </c>
      <c r="O15">
        <f>(I15*21)/100</f>
      </c>
      <c t="s">
        <v>28</v>
      </c>
    </row>
    <row r="16" spans="1:5" ht="12.75">
      <c r="A16" s="37" t="s">
        <v>56</v>
      </c>
      <c r="E16" s="38" t="s">
        <v>6057</v>
      </c>
    </row>
    <row r="17" spans="1:5" ht="12.75">
      <c r="A17" s="39" t="s">
        <v>57</v>
      </c>
      <c r="E17" s="40" t="s">
        <v>53</v>
      </c>
    </row>
    <row r="18" spans="1:5" ht="12.75">
      <c r="A18" t="s">
        <v>58</v>
      </c>
      <c r="E18" s="38" t="s">
        <v>53</v>
      </c>
    </row>
    <row r="19" spans="1:16" ht="12.75">
      <c r="A19" s="26" t="s">
        <v>51</v>
      </c>
      <c s="31" t="s">
        <v>26</v>
      </c>
      <c s="31" t="s">
        <v>5605</v>
      </c>
      <c s="26" t="s">
        <v>53</v>
      </c>
      <c s="32" t="s">
        <v>5606</v>
      </c>
      <c s="33" t="s">
        <v>5602</v>
      </c>
      <c s="34">
        <v>1</v>
      </c>
      <c s="35">
        <v>0</v>
      </c>
      <c s="36">
        <f>ROUND(ROUND(H19,2)*ROUND(G19,3),2)</f>
      </c>
      <c r="O19">
        <f>(I19*21)/100</f>
      </c>
      <c t="s">
        <v>28</v>
      </c>
    </row>
    <row r="20" spans="1:5" ht="12.75">
      <c r="A20" s="37" t="s">
        <v>56</v>
      </c>
      <c r="E20" s="38" t="s">
        <v>5606</v>
      </c>
    </row>
    <row r="21" spans="1:5" ht="12.75">
      <c r="A21" s="39" t="s">
        <v>57</v>
      </c>
      <c r="E21" s="40" t="s">
        <v>53</v>
      </c>
    </row>
    <row r="22" spans="1:5" ht="12.75">
      <c r="A22" t="s">
        <v>58</v>
      </c>
      <c r="E22" s="38" t="s">
        <v>53</v>
      </c>
    </row>
    <row r="23" spans="1:16" ht="12.75">
      <c r="A23" s="26" t="s">
        <v>51</v>
      </c>
      <c s="31" t="s">
        <v>38</v>
      </c>
      <c s="31" t="s">
        <v>5607</v>
      </c>
      <c s="26" t="s">
        <v>53</v>
      </c>
      <c s="32" t="s">
        <v>5608</v>
      </c>
      <c s="33" t="s">
        <v>5602</v>
      </c>
      <c s="34">
        <v>1</v>
      </c>
      <c s="35">
        <v>0</v>
      </c>
      <c s="36">
        <f>ROUND(ROUND(H23,2)*ROUND(G23,3),2)</f>
      </c>
      <c r="O23">
        <f>(I23*21)/100</f>
      </c>
      <c t="s">
        <v>28</v>
      </c>
    </row>
    <row r="24" spans="1:5" ht="12.75">
      <c r="A24" s="37" t="s">
        <v>56</v>
      </c>
      <c r="E24" s="38" t="s">
        <v>5608</v>
      </c>
    </row>
    <row r="25" spans="1:5" ht="12.75">
      <c r="A25" s="39" t="s">
        <v>57</v>
      </c>
      <c r="E25" s="40" t="s">
        <v>53</v>
      </c>
    </row>
    <row r="26" spans="1:5" ht="12.75">
      <c r="A26" t="s">
        <v>58</v>
      </c>
      <c r="E26" s="38" t="s">
        <v>53</v>
      </c>
    </row>
    <row r="27" spans="1:16" ht="25.5">
      <c r="A27" s="26" t="s">
        <v>51</v>
      </c>
      <c s="31" t="s">
        <v>40</v>
      </c>
      <c s="31" t="s">
        <v>5609</v>
      </c>
      <c s="26" t="s">
        <v>53</v>
      </c>
      <c s="32" t="s">
        <v>5610</v>
      </c>
      <c s="33" t="s">
        <v>5602</v>
      </c>
      <c s="34">
        <v>1</v>
      </c>
      <c s="35">
        <v>0</v>
      </c>
      <c s="36">
        <f>ROUND(ROUND(H27,2)*ROUND(G27,3),2)</f>
      </c>
      <c r="O27">
        <f>(I27*21)/100</f>
      </c>
      <c t="s">
        <v>28</v>
      </c>
    </row>
    <row r="28" spans="1:5" ht="25.5">
      <c r="A28" s="37" t="s">
        <v>56</v>
      </c>
      <c r="E28" s="38" t="s">
        <v>5610</v>
      </c>
    </row>
    <row r="29" spans="1:5" ht="12.75">
      <c r="A29" s="39" t="s">
        <v>57</v>
      </c>
      <c r="E29" s="40" t="s">
        <v>53</v>
      </c>
    </row>
    <row r="30" spans="1:5" ht="12.75">
      <c r="A30" t="s">
        <v>58</v>
      </c>
      <c r="E30" s="38" t="s">
        <v>53</v>
      </c>
    </row>
    <row r="31" spans="1:18" ht="12.75" customHeight="1">
      <c r="A31" s="6" t="s">
        <v>48</v>
      </c>
      <c s="6"/>
      <c s="44" t="s">
        <v>5611</v>
      </c>
      <c s="6"/>
      <c s="29" t="s">
        <v>5612</v>
      </c>
      <c s="6"/>
      <c s="6"/>
      <c s="6"/>
      <c s="46">
        <f>0+Q31</f>
      </c>
      <c r="O31">
        <f>0+R31</f>
      </c>
      <c r="Q31">
        <f>0+I32</f>
      </c>
      <c>
        <f>0+O32</f>
      </c>
    </row>
    <row r="32" spans="1:16" ht="12.75">
      <c r="A32" s="26" t="s">
        <v>51</v>
      </c>
      <c s="31" t="s">
        <v>27</v>
      </c>
      <c s="31" t="s">
        <v>5613</v>
      </c>
      <c s="26" t="s">
        <v>53</v>
      </c>
      <c s="32" t="s">
        <v>5612</v>
      </c>
      <c s="33" t="s">
        <v>5602</v>
      </c>
      <c s="34">
        <v>1</v>
      </c>
      <c s="35">
        <v>0</v>
      </c>
      <c s="36">
        <f>ROUND(ROUND(H32,2)*ROUND(G32,3),2)</f>
      </c>
      <c r="O32">
        <f>(I32*21)/100</f>
      </c>
      <c t="s">
        <v>28</v>
      </c>
    </row>
    <row r="33" spans="1:5" ht="12.75">
      <c r="A33" s="37" t="s">
        <v>56</v>
      </c>
      <c r="E33" s="38" t="s">
        <v>5612</v>
      </c>
    </row>
    <row r="34" spans="1:5" ht="12.75">
      <c r="A34" s="39" t="s">
        <v>57</v>
      </c>
      <c r="E34" s="40" t="s">
        <v>53</v>
      </c>
    </row>
    <row r="35" spans="1:5" ht="12.75">
      <c r="A35" t="s">
        <v>58</v>
      </c>
      <c r="E35" s="38" t="s">
        <v>53</v>
      </c>
    </row>
    <row r="36" spans="1:18" ht="12.75" customHeight="1">
      <c r="A36" s="6" t="s">
        <v>48</v>
      </c>
      <c s="6"/>
      <c s="44" t="s">
        <v>5614</v>
      </c>
      <c s="6"/>
      <c s="29" t="s">
        <v>5615</v>
      </c>
      <c s="6"/>
      <c s="6"/>
      <c s="6"/>
      <c s="46">
        <f>0+Q36</f>
      </c>
      <c r="O36">
        <f>0+R36</f>
      </c>
      <c r="Q36">
        <f>0+I37+I41</f>
      </c>
      <c>
        <f>0+O37+O41</f>
      </c>
    </row>
    <row r="37" spans="1:16" ht="12.75">
      <c r="A37" s="26" t="s">
        <v>51</v>
      </c>
      <c s="31" t="s">
        <v>81</v>
      </c>
      <c s="31" t="s">
        <v>5616</v>
      </c>
      <c s="26" t="s">
        <v>53</v>
      </c>
      <c s="32" t="s">
        <v>5615</v>
      </c>
      <c s="33" t="s">
        <v>5602</v>
      </c>
      <c s="34">
        <v>1</v>
      </c>
      <c s="35">
        <v>0</v>
      </c>
      <c s="36">
        <f>ROUND(ROUND(H37,2)*ROUND(G37,3),2)</f>
      </c>
      <c r="O37">
        <f>(I37*21)/100</f>
      </c>
      <c t="s">
        <v>28</v>
      </c>
    </row>
    <row r="38" spans="1:5" ht="12.75">
      <c r="A38" s="37" t="s">
        <v>56</v>
      </c>
      <c r="E38" s="38" t="s">
        <v>5615</v>
      </c>
    </row>
    <row r="39" spans="1:5" ht="12.75">
      <c r="A39" s="39" t="s">
        <v>57</v>
      </c>
      <c r="E39" s="40" t="s">
        <v>53</v>
      </c>
    </row>
    <row r="40" spans="1:5" ht="12.75">
      <c r="A40" t="s">
        <v>58</v>
      </c>
      <c r="E40" s="38" t="s">
        <v>53</v>
      </c>
    </row>
    <row r="41" spans="1:16" ht="12.75">
      <c r="A41" s="26" t="s">
        <v>51</v>
      </c>
      <c s="31" t="s">
        <v>85</v>
      </c>
      <c s="31" t="s">
        <v>5617</v>
      </c>
      <c s="26" t="s">
        <v>53</v>
      </c>
      <c s="32" t="s">
        <v>5618</v>
      </c>
      <c s="33" t="s">
        <v>5602</v>
      </c>
      <c s="34">
        <v>1</v>
      </c>
      <c s="35">
        <v>0</v>
      </c>
      <c s="36">
        <f>ROUND(ROUND(H41,2)*ROUND(G41,3),2)</f>
      </c>
      <c r="O41">
        <f>(I41*21)/100</f>
      </c>
      <c t="s">
        <v>28</v>
      </c>
    </row>
    <row r="42" spans="1:5" ht="12.75">
      <c r="A42" s="37" t="s">
        <v>56</v>
      </c>
      <c r="E42" s="38" t="s">
        <v>5618</v>
      </c>
    </row>
    <row r="43" spans="1:5" ht="12.75">
      <c r="A43" s="39" t="s">
        <v>57</v>
      </c>
      <c r="E43" s="40" t="s">
        <v>53</v>
      </c>
    </row>
    <row r="44" spans="1:5" ht="12.75">
      <c r="A44" t="s">
        <v>58</v>
      </c>
      <c r="E44" s="38" t="s">
        <v>53</v>
      </c>
    </row>
    <row r="45" spans="1:18" ht="12.75" customHeight="1">
      <c r="A45" s="6" t="s">
        <v>48</v>
      </c>
      <c s="6"/>
      <c s="44" t="s">
        <v>5619</v>
      </c>
      <c s="6"/>
      <c s="29" t="s">
        <v>5620</v>
      </c>
      <c s="6"/>
      <c s="6"/>
      <c s="6"/>
      <c s="46">
        <f>0+Q45</f>
      </c>
      <c r="O45">
        <f>0+R45</f>
      </c>
      <c r="Q45">
        <f>0+I46+I50</f>
      </c>
      <c>
        <f>0+O46+O50</f>
      </c>
    </row>
    <row r="46" spans="1:16" ht="12.75">
      <c r="A46" s="26" t="s">
        <v>51</v>
      </c>
      <c s="31" t="s">
        <v>44</v>
      </c>
      <c s="31" t="s">
        <v>5621</v>
      </c>
      <c s="26" t="s">
        <v>53</v>
      </c>
      <c s="32" t="s">
        <v>5622</v>
      </c>
      <c s="33" t="s">
        <v>5602</v>
      </c>
      <c s="34">
        <v>1</v>
      </c>
      <c s="35">
        <v>0</v>
      </c>
      <c s="36">
        <f>ROUND(ROUND(H46,2)*ROUND(G46,3),2)</f>
      </c>
      <c r="O46">
        <f>(I46*21)/100</f>
      </c>
      <c t="s">
        <v>28</v>
      </c>
    </row>
    <row r="47" spans="1:5" ht="12.75">
      <c r="A47" s="37" t="s">
        <v>56</v>
      </c>
      <c r="E47" s="38" t="s">
        <v>5622</v>
      </c>
    </row>
    <row r="48" spans="1:5" ht="12.75">
      <c r="A48" s="39" t="s">
        <v>57</v>
      </c>
      <c r="E48" s="40" t="s">
        <v>53</v>
      </c>
    </row>
    <row r="49" spans="1:5" ht="12.75">
      <c r="A49" t="s">
        <v>58</v>
      </c>
      <c r="E49" s="38" t="s">
        <v>53</v>
      </c>
    </row>
    <row r="50" spans="1:16" ht="12.75">
      <c r="A50" s="26" t="s">
        <v>51</v>
      </c>
      <c s="31" t="s">
        <v>46</v>
      </c>
      <c s="31" t="s">
        <v>5623</v>
      </c>
      <c s="26" t="s">
        <v>53</v>
      </c>
      <c s="32" t="s">
        <v>5624</v>
      </c>
      <c s="33" t="s">
        <v>5602</v>
      </c>
      <c s="34">
        <v>1</v>
      </c>
      <c s="35">
        <v>0</v>
      </c>
      <c s="36">
        <f>ROUND(ROUND(H50,2)*ROUND(G50,3),2)</f>
      </c>
      <c r="O50">
        <f>(I50*21)/100</f>
      </c>
      <c t="s">
        <v>28</v>
      </c>
    </row>
    <row r="51" spans="1:5" ht="12.75">
      <c r="A51" s="37" t="s">
        <v>56</v>
      </c>
      <c r="E51" s="38" t="s">
        <v>5624</v>
      </c>
    </row>
    <row r="52" spans="1:5" ht="12.75">
      <c r="A52" s="39" t="s">
        <v>57</v>
      </c>
      <c r="E52" s="40" t="s">
        <v>53</v>
      </c>
    </row>
    <row r="53" spans="1:5" ht="12.75">
      <c r="A53" t="s">
        <v>58</v>
      </c>
      <c r="E53" s="38" t="s">
        <v>53</v>
      </c>
    </row>
    <row r="54" spans="1:18" ht="12.75" customHeight="1">
      <c r="A54" s="6" t="s">
        <v>48</v>
      </c>
      <c s="6"/>
      <c s="44" t="s">
        <v>5625</v>
      </c>
      <c s="6"/>
      <c s="29" t="s">
        <v>5626</v>
      </c>
      <c s="6"/>
      <c s="6"/>
      <c s="6"/>
      <c s="46">
        <f>0+Q54</f>
      </c>
      <c r="O54">
        <f>0+R54</f>
      </c>
      <c r="Q54">
        <f>0+I55+I59+I63</f>
      </c>
      <c>
        <f>0+O55+O59+O63</f>
      </c>
    </row>
    <row r="55" spans="1:16" ht="12.75">
      <c r="A55" s="26" t="s">
        <v>51</v>
      </c>
      <c s="31" t="s">
        <v>95</v>
      </c>
      <c s="31" t="s">
        <v>5627</v>
      </c>
      <c s="26" t="s">
        <v>53</v>
      </c>
      <c s="32" t="s">
        <v>5626</v>
      </c>
      <c s="33" t="s">
        <v>5602</v>
      </c>
      <c s="34">
        <v>1</v>
      </c>
      <c s="35">
        <v>0</v>
      </c>
      <c s="36">
        <f>ROUND(ROUND(H55,2)*ROUND(G55,3),2)</f>
      </c>
      <c r="O55">
        <f>(I55*21)/100</f>
      </c>
      <c t="s">
        <v>28</v>
      </c>
    </row>
    <row r="56" spans="1:5" ht="12.75">
      <c r="A56" s="37" t="s">
        <v>56</v>
      </c>
      <c r="E56" s="38" t="s">
        <v>5626</v>
      </c>
    </row>
    <row r="57" spans="1:5" ht="12.75">
      <c r="A57" s="39" t="s">
        <v>57</v>
      </c>
      <c r="E57" s="40" t="s">
        <v>53</v>
      </c>
    </row>
    <row r="58" spans="1:5" ht="12.75">
      <c r="A58" t="s">
        <v>58</v>
      </c>
      <c r="E58" s="38" t="s">
        <v>53</v>
      </c>
    </row>
    <row r="59" spans="1:16" ht="12.75">
      <c r="A59" s="26" t="s">
        <v>51</v>
      </c>
      <c s="31" t="s">
        <v>99</v>
      </c>
      <c s="31" t="s">
        <v>5628</v>
      </c>
      <c s="26" t="s">
        <v>53</v>
      </c>
      <c s="32" t="s">
        <v>5629</v>
      </c>
      <c s="33" t="s">
        <v>5602</v>
      </c>
      <c s="34">
        <v>1</v>
      </c>
      <c s="35">
        <v>0</v>
      </c>
      <c s="36">
        <f>ROUND(ROUND(H59,2)*ROUND(G59,3),2)</f>
      </c>
      <c r="O59">
        <f>(I59*21)/100</f>
      </c>
      <c t="s">
        <v>28</v>
      </c>
    </row>
    <row r="60" spans="1:5" ht="12.75">
      <c r="A60" s="37" t="s">
        <v>56</v>
      </c>
      <c r="E60" s="38" t="s">
        <v>5629</v>
      </c>
    </row>
    <row r="61" spans="1:5" ht="12.75">
      <c r="A61" s="39" t="s">
        <v>57</v>
      </c>
      <c r="E61" s="40" t="s">
        <v>53</v>
      </c>
    </row>
    <row r="62" spans="1:5" ht="12.75">
      <c r="A62" t="s">
        <v>58</v>
      </c>
      <c r="E62" s="38" t="s">
        <v>53</v>
      </c>
    </row>
    <row r="63" spans="1:16" ht="12.75">
      <c r="A63" s="26" t="s">
        <v>51</v>
      </c>
      <c s="31" t="s">
        <v>103</v>
      </c>
      <c s="31" t="s">
        <v>5630</v>
      </c>
      <c s="26" t="s">
        <v>53</v>
      </c>
      <c s="32" t="s">
        <v>5631</v>
      </c>
      <c s="33" t="s">
        <v>5602</v>
      </c>
      <c s="34">
        <v>1</v>
      </c>
      <c s="35">
        <v>0</v>
      </c>
      <c s="36">
        <f>ROUND(ROUND(H63,2)*ROUND(G63,3),2)</f>
      </c>
      <c r="O63">
        <f>(I63*21)/100</f>
      </c>
      <c t="s">
        <v>28</v>
      </c>
    </row>
    <row r="64" spans="1:5" ht="12.75">
      <c r="A64" s="37" t="s">
        <v>56</v>
      </c>
      <c r="E64" s="38" t="s">
        <v>5631</v>
      </c>
    </row>
    <row r="65" spans="1:5" ht="12.75">
      <c r="A65" s="39" t="s">
        <v>57</v>
      </c>
      <c r="E65" s="40" t="s">
        <v>53</v>
      </c>
    </row>
    <row r="66" spans="1:5" ht="12.75">
      <c r="A66" t="s">
        <v>58</v>
      </c>
      <c r="E66" s="38" t="s">
        <v>53</v>
      </c>
    </row>
    <row r="67" spans="1:18" ht="12.75" customHeight="1">
      <c r="A67" s="6" t="s">
        <v>48</v>
      </c>
      <c s="6"/>
      <c s="44" t="s">
        <v>5632</v>
      </c>
      <c s="6"/>
      <c s="29" t="s">
        <v>5633</v>
      </c>
      <c s="6"/>
      <c s="6"/>
      <c s="6"/>
      <c s="46">
        <f>0+Q67</f>
      </c>
      <c r="O67">
        <f>0+R67</f>
      </c>
      <c r="Q67">
        <f>0+I68</f>
      </c>
      <c>
        <f>0+O68</f>
      </c>
    </row>
    <row r="68" spans="1:16" ht="12.75">
      <c r="A68" s="26" t="s">
        <v>51</v>
      </c>
      <c s="31" t="s">
        <v>67</v>
      </c>
      <c s="31" t="s">
        <v>5634</v>
      </c>
      <c s="26" t="s">
        <v>53</v>
      </c>
      <c s="32" t="s">
        <v>5633</v>
      </c>
      <c s="33" t="s">
        <v>5602</v>
      </c>
      <c s="34">
        <v>1</v>
      </c>
      <c s="35">
        <v>0</v>
      </c>
      <c s="36">
        <f>ROUND(ROUND(H68,2)*ROUND(G68,3),2)</f>
      </c>
      <c r="O68">
        <f>(I68*21)/100</f>
      </c>
      <c t="s">
        <v>28</v>
      </c>
    </row>
    <row r="69" spans="1:5" ht="12.75">
      <c r="A69" s="37" t="s">
        <v>56</v>
      </c>
      <c r="E69" s="38" t="s">
        <v>5633</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8528</v>
      </c>
      <c s="41">
        <f>0+I10+I27+I76+I129+I198+I235+I288+I341+I350+I383+I432+I537+I562+I591+I632+I645+I654+I667+I724+I729+I734</f>
      </c>
      <c r="O3" t="s">
        <v>23</v>
      </c>
      <c t="s">
        <v>28</v>
      </c>
    </row>
    <row r="4" spans="1:16" ht="15" customHeight="1">
      <c r="A4" t="s">
        <v>17</v>
      </c>
      <c s="12" t="s">
        <v>18</v>
      </c>
      <c s="13" t="s">
        <v>5590</v>
      </c>
      <c s="1"/>
      <c s="14" t="s">
        <v>5591</v>
      </c>
      <c s="1"/>
      <c s="1"/>
      <c s="11"/>
      <c s="11"/>
      <c r="O4" t="s">
        <v>24</v>
      </c>
      <c t="s">
        <v>28</v>
      </c>
    </row>
    <row r="5" spans="1:16" ht="12.75" customHeight="1">
      <c r="A5" t="s">
        <v>21</v>
      </c>
      <c s="12" t="s">
        <v>18</v>
      </c>
      <c s="13" t="s">
        <v>8525</v>
      </c>
      <c s="1"/>
      <c s="14" t="s">
        <v>8526</v>
      </c>
      <c s="1"/>
      <c s="1"/>
      <c s="1"/>
      <c s="1"/>
      <c r="O5" t="s">
        <v>25</v>
      </c>
      <c t="s">
        <v>28</v>
      </c>
    </row>
    <row r="6" spans="1:9" ht="12.75" customHeight="1">
      <c r="A6" t="s">
        <v>384</v>
      </c>
      <c s="16" t="s">
        <v>22</v>
      </c>
      <c s="17" t="s">
        <v>8528</v>
      </c>
      <c s="6"/>
      <c s="18" t="s">
        <v>6059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6061</v>
      </c>
      <c s="26" t="s">
        <v>53</v>
      </c>
      <c s="32" t="s">
        <v>6062</v>
      </c>
      <c s="33" t="s">
        <v>118</v>
      </c>
      <c s="34">
        <v>655.658</v>
      </c>
      <c s="35">
        <v>0</v>
      </c>
      <c s="36">
        <f>ROUND(ROUND(H11,2)*ROUND(G11,3),2)</f>
      </c>
      <c r="O11">
        <f>(I11*21)/100</f>
      </c>
      <c t="s">
        <v>28</v>
      </c>
    </row>
    <row r="12" spans="1:5" ht="25.5">
      <c r="A12" s="37" t="s">
        <v>56</v>
      </c>
      <c r="E12" s="38" t="s">
        <v>6062</v>
      </c>
    </row>
    <row r="13" spans="1:5" ht="51">
      <c r="A13" s="39" t="s">
        <v>57</v>
      </c>
      <c r="E13" s="40" t="s">
        <v>8530</v>
      </c>
    </row>
    <row r="14" spans="1:5" ht="12.75">
      <c r="A14" t="s">
        <v>58</v>
      </c>
      <c r="E14" s="38" t="s">
        <v>53</v>
      </c>
    </row>
    <row r="15" spans="1:16" ht="38.25">
      <c r="A15" s="26" t="s">
        <v>51</v>
      </c>
      <c s="31" t="s">
        <v>27</v>
      </c>
      <c s="31" t="s">
        <v>6064</v>
      </c>
      <c s="26" t="s">
        <v>53</v>
      </c>
      <c s="32" t="s">
        <v>6065</v>
      </c>
      <c s="33" t="s">
        <v>118</v>
      </c>
      <c s="34">
        <v>192.613</v>
      </c>
      <c s="35">
        <v>0</v>
      </c>
      <c s="36">
        <f>ROUND(ROUND(H15,2)*ROUND(G15,3),2)</f>
      </c>
      <c r="O15">
        <f>(I15*21)/100</f>
      </c>
      <c t="s">
        <v>28</v>
      </c>
    </row>
    <row r="16" spans="1:5" ht="38.25">
      <c r="A16" s="37" t="s">
        <v>56</v>
      </c>
      <c r="E16" s="38" t="s">
        <v>6066</v>
      </c>
    </row>
    <row r="17" spans="1:5" ht="51">
      <c r="A17" s="39" t="s">
        <v>57</v>
      </c>
      <c r="E17" s="40" t="s">
        <v>8531</v>
      </c>
    </row>
    <row r="18" spans="1:5" ht="63.75">
      <c r="A18" t="s">
        <v>58</v>
      </c>
      <c r="E18" s="38" t="s">
        <v>6067</v>
      </c>
    </row>
    <row r="19" spans="1:16" ht="25.5">
      <c r="A19" s="26" t="s">
        <v>51</v>
      </c>
      <c s="31" t="s">
        <v>81</v>
      </c>
      <c s="31" t="s">
        <v>6068</v>
      </c>
      <c s="26" t="s">
        <v>53</v>
      </c>
      <c s="32" t="s">
        <v>6069</v>
      </c>
      <c s="33" t="s">
        <v>118</v>
      </c>
      <c s="34">
        <v>655.658</v>
      </c>
      <c s="35">
        <v>0</v>
      </c>
      <c s="36">
        <f>ROUND(ROUND(H19,2)*ROUND(G19,3),2)</f>
      </c>
      <c r="O19">
        <f>(I19*21)/100</f>
      </c>
      <c t="s">
        <v>28</v>
      </c>
    </row>
    <row r="20" spans="1:5" ht="25.5">
      <c r="A20" s="37" t="s">
        <v>56</v>
      </c>
      <c r="E20" s="38" t="s">
        <v>6069</v>
      </c>
    </row>
    <row r="21" spans="1:5" ht="51">
      <c r="A21" s="39" t="s">
        <v>57</v>
      </c>
      <c r="E21" s="40" t="s">
        <v>8530</v>
      </c>
    </row>
    <row r="22" spans="1:5" ht="140.25">
      <c r="A22" t="s">
        <v>58</v>
      </c>
      <c r="E22" s="38" t="s">
        <v>5643</v>
      </c>
    </row>
    <row r="23" spans="1:16" ht="25.5">
      <c r="A23" s="26" t="s">
        <v>51</v>
      </c>
      <c s="31" t="s">
        <v>85</v>
      </c>
      <c s="31" t="s">
        <v>5419</v>
      </c>
      <c s="26" t="s">
        <v>53</v>
      </c>
      <c s="32" t="s">
        <v>5421</v>
      </c>
      <c s="33" t="s">
        <v>118</v>
      </c>
      <c s="34">
        <v>192.613</v>
      </c>
      <c s="35">
        <v>0</v>
      </c>
      <c s="36">
        <f>ROUND(ROUND(H23,2)*ROUND(G23,3),2)</f>
      </c>
      <c r="O23">
        <f>(I23*21)/100</f>
      </c>
      <c t="s">
        <v>28</v>
      </c>
    </row>
    <row r="24" spans="1:5" ht="25.5">
      <c r="A24" s="37" t="s">
        <v>56</v>
      </c>
      <c r="E24" s="38" t="s">
        <v>5421</v>
      </c>
    </row>
    <row r="25" spans="1:5" ht="51">
      <c r="A25" s="39" t="s">
        <v>57</v>
      </c>
      <c r="E25" s="40" t="s">
        <v>8531</v>
      </c>
    </row>
    <row r="26" spans="1:5" ht="12.75">
      <c r="A26" t="s">
        <v>58</v>
      </c>
      <c r="E26" s="38" t="s">
        <v>53</v>
      </c>
    </row>
    <row r="27" spans="1:18" ht="12.75" customHeight="1">
      <c r="A27" s="6" t="s">
        <v>48</v>
      </c>
      <c s="6"/>
      <c s="44" t="s">
        <v>28</v>
      </c>
      <c s="6"/>
      <c s="29" t="s">
        <v>5439</v>
      </c>
      <c s="6"/>
      <c s="6"/>
      <c s="6"/>
      <c s="46">
        <f>0+Q27</f>
      </c>
      <c r="O27">
        <f>0+R27</f>
      </c>
      <c r="Q27">
        <f>0+I28+I32+I36+I40+I44+I48+I52+I56+I60+I64+I68+I72</f>
      </c>
      <c>
        <f>0+O28+O32+O36+O40+O44+O48+O52+O56+O60+O64+O68+O72</f>
      </c>
    </row>
    <row r="28" spans="1:16" ht="25.5">
      <c r="A28" s="26" t="s">
        <v>51</v>
      </c>
      <c s="31" t="s">
        <v>44</v>
      </c>
      <c s="31" t="s">
        <v>8532</v>
      </c>
      <c s="26" t="s">
        <v>53</v>
      </c>
      <c s="32" t="s">
        <v>8533</v>
      </c>
      <c s="33" t="s">
        <v>118</v>
      </c>
      <c s="34">
        <v>50.37</v>
      </c>
      <c s="35">
        <v>0</v>
      </c>
      <c s="36">
        <f>ROUND(ROUND(H28,2)*ROUND(G28,3),2)</f>
      </c>
      <c r="O28">
        <f>(I28*21)/100</f>
      </c>
      <c t="s">
        <v>28</v>
      </c>
    </row>
    <row r="29" spans="1:5" ht="25.5">
      <c r="A29" s="37" t="s">
        <v>56</v>
      </c>
      <c r="E29" s="38" t="s">
        <v>8533</v>
      </c>
    </row>
    <row r="30" spans="1:5" ht="127.5">
      <c r="A30" s="39" t="s">
        <v>57</v>
      </c>
      <c r="E30" s="40" t="s">
        <v>8534</v>
      </c>
    </row>
    <row r="31" spans="1:5" ht="12.75">
      <c r="A31" t="s">
        <v>58</v>
      </c>
      <c r="E31" s="38" t="s">
        <v>53</v>
      </c>
    </row>
    <row r="32" spans="1:16" ht="12.75">
      <c r="A32" s="26" t="s">
        <v>51</v>
      </c>
      <c s="31" t="s">
        <v>46</v>
      </c>
      <c s="31" t="s">
        <v>6080</v>
      </c>
      <c s="26" t="s">
        <v>53</v>
      </c>
      <c s="32" t="s">
        <v>6081</v>
      </c>
      <c s="33" t="s">
        <v>114</v>
      </c>
      <c s="34">
        <v>23.882</v>
      </c>
      <c s="35">
        <v>0</v>
      </c>
      <c s="36">
        <f>ROUND(ROUND(H32,2)*ROUND(G32,3),2)</f>
      </c>
      <c r="O32">
        <f>(I32*21)/100</f>
      </c>
      <c t="s">
        <v>28</v>
      </c>
    </row>
    <row r="33" spans="1:5" ht="12.75">
      <c r="A33" s="37" t="s">
        <v>56</v>
      </c>
      <c r="E33" s="38" t="s">
        <v>6081</v>
      </c>
    </row>
    <row r="34" spans="1:5" ht="127.5">
      <c r="A34" s="39" t="s">
        <v>57</v>
      </c>
      <c r="E34" s="40" t="s">
        <v>8535</v>
      </c>
    </row>
    <row r="35" spans="1:5" ht="12.75">
      <c r="A35" t="s">
        <v>58</v>
      </c>
      <c r="E35" s="38" t="s">
        <v>53</v>
      </c>
    </row>
    <row r="36" spans="1:16" ht="12.75">
      <c r="A36" s="26" t="s">
        <v>51</v>
      </c>
      <c s="31" t="s">
        <v>95</v>
      </c>
      <c s="31" t="s">
        <v>6083</v>
      </c>
      <c s="26" t="s">
        <v>53</v>
      </c>
      <c s="32" t="s">
        <v>6084</v>
      </c>
      <c s="33" t="s">
        <v>114</v>
      </c>
      <c s="34">
        <v>23.882</v>
      </c>
      <c s="35">
        <v>0</v>
      </c>
      <c s="36">
        <f>ROUND(ROUND(H36,2)*ROUND(G36,3),2)</f>
      </c>
      <c r="O36">
        <f>(I36*21)/100</f>
      </c>
      <c t="s">
        <v>28</v>
      </c>
    </row>
    <row r="37" spans="1:5" ht="12.75">
      <c r="A37" s="37" t="s">
        <v>56</v>
      </c>
      <c r="E37" s="38" t="s">
        <v>6084</v>
      </c>
    </row>
    <row r="38" spans="1:5" ht="12.75">
      <c r="A38" s="39" t="s">
        <v>57</v>
      </c>
      <c r="E38" s="40" t="s">
        <v>53</v>
      </c>
    </row>
    <row r="39" spans="1:5" ht="12.75">
      <c r="A39" t="s">
        <v>58</v>
      </c>
      <c r="E39" s="38" t="s">
        <v>53</v>
      </c>
    </row>
    <row r="40" spans="1:16" ht="12.75">
      <c r="A40" s="26" t="s">
        <v>51</v>
      </c>
      <c s="31" t="s">
        <v>99</v>
      </c>
      <c s="31" t="s">
        <v>6085</v>
      </c>
      <c s="26" t="s">
        <v>53</v>
      </c>
      <c s="32" t="s">
        <v>6086</v>
      </c>
      <c s="33" t="s">
        <v>375</v>
      </c>
      <c s="34">
        <v>7.556</v>
      </c>
      <c s="35">
        <v>0</v>
      </c>
      <c s="36">
        <f>ROUND(ROUND(H40,2)*ROUND(G40,3),2)</f>
      </c>
      <c r="O40">
        <f>(I40*21)/100</f>
      </c>
      <c t="s">
        <v>28</v>
      </c>
    </row>
    <row r="41" spans="1:5" ht="12.75">
      <c r="A41" s="37" t="s">
        <v>56</v>
      </c>
      <c r="E41" s="38" t="s">
        <v>6086</v>
      </c>
    </row>
    <row r="42" spans="1:5" ht="153">
      <c r="A42" s="39" t="s">
        <v>57</v>
      </c>
      <c r="E42" s="40" t="s">
        <v>8536</v>
      </c>
    </row>
    <row r="43" spans="1:5" ht="12.75">
      <c r="A43" t="s">
        <v>58</v>
      </c>
      <c r="E43" s="38" t="s">
        <v>53</v>
      </c>
    </row>
    <row r="44" spans="1:16" ht="25.5">
      <c r="A44" s="26" t="s">
        <v>51</v>
      </c>
      <c s="31" t="s">
        <v>103</v>
      </c>
      <c s="31" t="s">
        <v>8537</v>
      </c>
      <c s="26" t="s">
        <v>53</v>
      </c>
      <c s="32" t="s">
        <v>8538</v>
      </c>
      <c s="33" t="s">
        <v>118</v>
      </c>
      <c s="34">
        <v>25.661</v>
      </c>
      <c s="35">
        <v>0</v>
      </c>
      <c s="36">
        <f>ROUND(ROUND(H44,2)*ROUND(G44,3),2)</f>
      </c>
      <c r="O44">
        <f>(I44*21)/100</f>
      </c>
      <c t="s">
        <v>28</v>
      </c>
    </row>
    <row r="45" spans="1:5" ht="25.5">
      <c r="A45" s="37" t="s">
        <v>56</v>
      </c>
      <c r="E45" s="38" t="s">
        <v>8538</v>
      </c>
    </row>
    <row r="46" spans="1:5" ht="51">
      <c r="A46" s="39" t="s">
        <v>57</v>
      </c>
      <c r="E46" s="40" t="s">
        <v>8539</v>
      </c>
    </row>
    <row r="47" spans="1:5" ht="12.75">
      <c r="A47" t="s">
        <v>58</v>
      </c>
      <c r="E47" s="38" t="s">
        <v>53</v>
      </c>
    </row>
    <row r="48" spans="1:16" ht="12.75">
      <c r="A48" s="26" t="s">
        <v>51</v>
      </c>
      <c s="31" t="s">
        <v>67</v>
      </c>
      <c s="31" t="s">
        <v>5650</v>
      </c>
      <c s="26" t="s">
        <v>53</v>
      </c>
      <c s="32" t="s">
        <v>5651</v>
      </c>
      <c s="33" t="s">
        <v>114</v>
      </c>
      <c s="34">
        <v>82.929</v>
      </c>
      <c s="35">
        <v>0</v>
      </c>
      <c s="36">
        <f>ROUND(ROUND(H48,2)*ROUND(G48,3),2)</f>
      </c>
      <c r="O48">
        <f>(I48*21)/100</f>
      </c>
      <c t="s">
        <v>28</v>
      </c>
    </row>
    <row r="49" spans="1:5" ht="12.75">
      <c r="A49" s="37" t="s">
        <v>56</v>
      </c>
      <c r="E49" s="38" t="s">
        <v>5651</v>
      </c>
    </row>
    <row r="50" spans="1:5" ht="51">
      <c r="A50" s="39" t="s">
        <v>57</v>
      </c>
      <c r="E50" s="40" t="s">
        <v>8540</v>
      </c>
    </row>
    <row r="51" spans="1:5" ht="12.75">
      <c r="A51" t="s">
        <v>58</v>
      </c>
      <c r="E51" s="38" t="s">
        <v>53</v>
      </c>
    </row>
    <row r="52" spans="1:16" ht="12.75">
      <c r="A52" s="26" t="s">
        <v>51</v>
      </c>
      <c s="31" t="s">
        <v>294</v>
      </c>
      <c s="31" t="s">
        <v>5653</v>
      </c>
      <c s="26" t="s">
        <v>53</v>
      </c>
      <c s="32" t="s">
        <v>5654</v>
      </c>
      <c s="33" t="s">
        <v>114</v>
      </c>
      <c s="34">
        <v>82.929</v>
      </c>
      <c s="35">
        <v>0</v>
      </c>
      <c s="36">
        <f>ROUND(ROUND(H52,2)*ROUND(G52,3),2)</f>
      </c>
      <c r="O52">
        <f>(I52*21)/100</f>
      </c>
      <c t="s">
        <v>28</v>
      </c>
    </row>
    <row r="53" spans="1:5" ht="12.75">
      <c r="A53" s="37" t="s">
        <v>56</v>
      </c>
      <c r="E53" s="38" t="s">
        <v>5654</v>
      </c>
    </row>
    <row r="54" spans="1:5" ht="51">
      <c r="A54" s="39" t="s">
        <v>57</v>
      </c>
      <c r="E54" s="40" t="s">
        <v>8540</v>
      </c>
    </row>
    <row r="55" spans="1:5" ht="12.75">
      <c r="A55" t="s">
        <v>58</v>
      </c>
      <c r="E55" s="38" t="s">
        <v>53</v>
      </c>
    </row>
    <row r="56" spans="1:16" ht="12.75">
      <c r="A56" s="26" t="s">
        <v>51</v>
      </c>
      <c s="31" t="s">
        <v>298</v>
      </c>
      <c s="31" t="s">
        <v>5656</v>
      </c>
      <c s="26" t="s">
        <v>53</v>
      </c>
      <c s="32" t="s">
        <v>5657</v>
      </c>
      <c s="33" t="s">
        <v>375</v>
      </c>
      <c s="34">
        <v>2.309</v>
      </c>
      <c s="35">
        <v>0</v>
      </c>
      <c s="36">
        <f>ROUND(ROUND(H56,2)*ROUND(G56,3),2)</f>
      </c>
      <c r="O56">
        <f>(I56*21)/100</f>
      </c>
      <c t="s">
        <v>28</v>
      </c>
    </row>
    <row r="57" spans="1:5" ht="12.75">
      <c r="A57" s="37" t="s">
        <v>56</v>
      </c>
      <c r="E57" s="38" t="s">
        <v>5657</v>
      </c>
    </row>
    <row r="58" spans="1:5" ht="76.5">
      <c r="A58" s="39" t="s">
        <v>57</v>
      </c>
      <c r="E58" s="40" t="s">
        <v>8541</v>
      </c>
    </row>
    <row r="59" spans="1:5" ht="12.75">
      <c r="A59" t="s">
        <v>58</v>
      </c>
      <c r="E59" s="38" t="s">
        <v>53</v>
      </c>
    </row>
    <row r="60" spans="1:16" ht="25.5">
      <c r="A60" s="26" t="s">
        <v>51</v>
      </c>
      <c s="31" t="s">
        <v>150</v>
      </c>
      <c s="31" t="s">
        <v>8542</v>
      </c>
      <c s="26" t="s">
        <v>53</v>
      </c>
      <c s="32" t="s">
        <v>8543</v>
      </c>
      <c s="33" t="s">
        <v>118</v>
      </c>
      <c s="34">
        <v>27.464</v>
      </c>
      <c s="35">
        <v>0</v>
      </c>
      <c s="36">
        <f>ROUND(ROUND(H60,2)*ROUND(G60,3),2)</f>
      </c>
      <c r="O60">
        <f>(I60*21)/100</f>
      </c>
      <c t="s">
        <v>28</v>
      </c>
    </row>
    <row r="61" spans="1:5" ht="25.5">
      <c r="A61" s="37" t="s">
        <v>56</v>
      </c>
      <c r="E61" s="38" t="s">
        <v>8543</v>
      </c>
    </row>
    <row r="62" spans="1:5" ht="63.75">
      <c r="A62" s="39" t="s">
        <v>57</v>
      </c>
      <c r="E62" s="40" t="s">
        <v>8544</v>
      </c>
    </row>
    <row r="63" spans="1:5" ht="12.75">
      <c r="A63" t="s">
        <v>58</v>
      </c>
      <c r="E63" s="38" t="s">
        <v>53</v>
      </c>
    </row>
    <row r="64" spans="1:16" ht="12.75">
      <c r="A64" s="26" t="s">
        <v>51</v>
      </c>
      <c s="31" t="s">
        <v>152</v>
      </c>
      <c s="31" t="s">
        <v>8545</v>
      </c>
      <c s="26" t="s">
        <v>53</v>
      </c>
      <c s="32" t="s">
        <v>8546</v>
      </c>
      <c s="33" t="s">
        <v>114</v>
      </c>
      <c s="34">
        <v>183.09</v>
      </c>
      <c s="35">
        <v>0</v>
      </c>
      <c s="36">
        <f>ROUND(ROUND(H64,2)*ROUND(G64,3),2)</f>
      </c>
      <c r="O64">
        <f>(I64*21)/100</f>
      </c>
      <c t="s">
        <v>28</v>
      </c>
    </row>
    <row r="65" spans="1:5" ht="12.75">
      <c r="A65" s="37" t="s">
        <v>56</v>
      </c>
      <c r="E65" s="38" t="s">
        <v>8546</v>
      </c>
    </row>
    <row r="66" spans="1:5" ht="63.75">
      <c r="A66" s="39" t="s">
        <v>57</v>
      </c>
      <c r="E66" s="40" t="s">
        <v>8547</v>
      </c>
    </row>
    <row r="67" spans="1:5" ht="12.75">
      <c r="A67" t="s">
        <v>58</v>
      </c>
      <c r="E67" s="38" t="s">
        <v>53</v>
      </c>
    </row>
    <row r="68" spans="1:16" ht="12.75">
      <c r="A68" s="26" t="s">
        <v>51</v>
      </c>
      <c s="31" t="s">
        <v>154</v>
      </c>
      <c s="31" t="s">
        <v>8548</v>
      </c>
      <c s="26" t="s">
        <v>53</v>
      </c>
      <c s="32" t="s">
        <v>8549</v>
      </c>
      <c s="33" t="s">
        <v>114</v>
      </c>
      <c s="34">
        <v>183.09</v>
      </c>
      <c s="35">
        <v>0</v>
      </c>
      <c s="36">
        <f>ROUND(ROUND(H68,2)*ROUND(G68,3),2)</f>
      </c>
      <c r="O68">
        <f>(I68*21)/100</f>
      </c>
      <c t="s">
        <v>28</v>
      </c>
    </row>
    <row r="69" spans="1:5" ht="12.75">
      <c r="A69" s="37" t="s">
        <v>56</v>
      </c>
      <c r="E69" s="38" t="s">
        <v>8549</v>
      </c>
    </row>
    <row r="70" spans="1:5" ht="12.75">
      <c r="A70" s="39" t="s">
        <v>57</v>
      </c>
      <c r="E70" s="40" t="s">
        <v>53</v>
      </c>
    </row>
    <row r="71" spans="1:5" ht="12.75">
      <c r="A71" t="s">
        <v>58</v>
      </c>
      <c r="E71" s="38" t="s">
        <v>53</v>
      </c>
    </row>
    <row r="72" spans="1:16" ht="25.5">
      <c r="A72" s="26" t="s">
        <v>51</v>
      </c>
      <c s="31" t="s">
        <v>158</v>
      </c>
      <c s="31" t="s">
        <v>8550</v>
      </c>
      <c s="26" t="s">
        <v>53</v>
      </c>
      <c s="32" t="s">
        <v>8551</v>
      </c>
      <c s="33" t="s">
        <v>375</v>
      </c>
      <c s="34">
        <v>4.12</v>
      </c>
      <c s="35">
        <v>0</v>
      </c>
      <c s="36">
        <f>ROUND(ROUND(H72,2)*ROUND(G72,3),2)</f>
      </c>
      <c r="O72">
        <f>(I72*21)/100</f>
      </c>
      <c t="s">
        <v>28</v>
      </c>
    </row>
    <row r="73" spans="1:5" ht="38.25">
      <c r="A73" s="37" t="s">
        <v>56</v>
      </c>
      <c r="E73" s="38" t="s">
        <v>8552</v>
      </c>
    </row>
    <row r="74" spans="1:5" ht="89.25">
      <c r="A74" s="39" t="s">
        <v>57</v>
      </c>
      <c r="E74" s="40" t="s">
        <v>8553</v>
      </c>
    </row>
    <row r="75" spans="1:5" ht="12.75">
      <c r="A75" t="s">
        <v>58</v>
      </c>
      <c r="E75" s="38" t="s">
        <v>53</v>
      </c>
    </row>
    <row r="76" spans="1:18" ht="12.75" customHeight="1">
      <c r="A76" s="6" t="s">
        <v>48</v>
      </c>
      <c s="6"/>
      <c s="44" t="s">
        <v>26</v>
      </c>
      <c s="6"/>
      <c s="29" t="s">
        <v>5660</v>
      </c>
      <c s="6"/>
      <c s="6"/>
      <c s="6"/>
      <c s="46">
        <f>0+Q76</f>
      </c>
      <c r="O76">
        <f>0+R76</f>
      </c>
      <c r="Q76">
        <f>0+I77+I81+I85+I89+I93+I97+I101+I105+I109+I113+I117+I121+I125</f>
      </c>
      <c>
        <f>0+O77+O81+O85+O89+O93+O97+O101+O105+O109+O113+O117+O121+O125</f>
      </c>
    </row>
    <row r="77" spans="1:16" ht="25.5">
      <c r="A77" s="26" t="s">
        <v>51</v>
      </c>
      <c s="31" t="s">
        <v>198</v>
      </c>
      <c s="31" t="s">
        <v>8554</v>
      </c>
      <c s="26" t="s">
        <v>53</v>
      </c>
      <c s="32" t="s">
        <v>8555</v>
      </c>
      <c s="33" t="s">
        <v>114</v>
      </c>
      <c s="34">
        <v>124.369</v>
      </c>
      <c s="35">
        <v>0</v>
      </c>
      <c s="36">
        <f>ROUND(ROUND(H77,2)*ROUND(G77,3),2)</f>
      </c>
      <c r="O77">
        <f>(I77*21)/100</f>
      </c>
      <c t="s">
        <v>28</v>
      </c>
    </row>
    <row r="78" spans="1:5" ht="25.5">
      <c r="A78" s="37" t="s">
        <v>56</v>
      </c>
      <c r="E78" s="38" t="s">
        <v>8555</v>
      </c>
    </row>
    <row r="79" spans="1:5" ht="51">
      <c r="A79" s="39" t="s">
        <v>57</v>
      </c>
      <c r="E79" s="40" t="s">
        <v>8556</v>
      </c>
    </row>
    <row r="80" spans="1:5" ht="12.75">
      <c r="A80" t="s">
        <v>58</v>
      </c>
      <c r="E80" s="38" t="s">
        <v>53</v>
      </c>
    </row>
    <row r="81" spans="1:16" ht="25.5">
      <c r="A81" s="26" t="s">
        <v>51</v>
      </c>
      <c s="31" t="s">
        <v>302</v>
      </c>
      <c s="31" t="s">
        <v>6099</v>
      </c>
      <c s="26" t="s">
        <v>53</v>
      </c>
      <c s="32" t="s">
        <v>6100</v>
      </c>
      <c s="33" t="s">
        <v>118</v>
      </c>
      <c s="34">
        <v>57.151</v>
      </c>
      <c s="35">
        <v>0</v>
      </c>
      <c s="36">
        <f>ROUND(ROUND(H81,2)*ROUND(G81,3),2)</f>
      </c>
      <c r="O81">
        <f>(I81*21)/100</f>
      </c>
      <c t="s">
        <v>28</v>
      </c>
    </row>
    <row r="82" spans="1:5" ht="25.5">
      <c r="A82" s="37" t="s">
        <v>56</v>
      </c>
      <c r="E82" s="38" t="s">
        <v>6100</v>
      </c>
    </row>
    <row r="83" spans="1:5" ht="63.75">
      <c r="A83" s="39" t="s">
        <v>57</v>
      </c>
      <c r="E83" s="40" t="s">
        <v>8557</v>
      </c>
    </row>
    <row r="84" spans="1:5" ht="12.75">
      <c r="A84" t="s">
        <v>58</v>
      </c>
      <c r="E84" s="38" t="s">
        <v>53</v>
      </c>
    </row>
    <row r="85" spans="1:16" ht="12.75">
      <c r="A85" s="26" t="s">
        <v>51</v>
      </c>
      <c s="31" t="s">
        <v>306</v>
      </c>
      <c s="31" t="s">
        <v>6102</v>
      </c>
      <c s="26" t="s">
        <v>53</v>
      </c>
      <c s="32" t="s">
        <v>6103</v>
      </c>
      <c s="33" t="s">
        <v>114</v>
      </c>
      <c s="34">
        <v>424.352</v>
      </c>
      <c s="35">
        <v>0</v>
      </c>
      <c s="36">
        <f>ROUND(ROUND(H85,2)*ROUND(G85,3),2)</f>
      </c>
      <c r="O85">
        <f>(I85*21)/100</f>
      </c>
      <c t="s">
        <v>28</v>
      </c>
    </row>
    <row r="86" spans="1:5" ht="12.75">
      <c r="A86" s="37" t="s">
        <v>56</v>
      </c>
      <c r="E86" s="38" t="s">
        <v>6103</v>
      </c>
    </row>
    <row r="87" spans="1:5" ht="63.75">
      <c r="A87" s="39" t="s">
        <v>57</v>
      </c>
      <c r="E87" s="40" t="s">
        <v>8558</v>
      </c>
    </row>
    <row r="88" spans="1:5" ht="12.75">
      <c r="A88" t="s">
        <v>58</v>
      </c>
      <c r="E88" s="38" t="s">
        <v>53</v>
      </c>
    </row>
    <row r="89" spans="1:16" ht="25.5">
      <c r="A89" s="26" t="s">
        <v>51</v>
      </c>
      <c s="31" t="s">
        <v>310</v>
      </c>
      <c s="31" t="s">
        <v>6105</v>
      </c>
      <c s="26" t="s">
        <v>53</v>
      </c>
      <c s="32" t="s">
        <v>6106</v>
      </c>
      <c s="33" t="s">
        <v>114</v>
      </c>
      <c s="34">
        <v>424.352</v>
      </c>
      <c s="35">
        <v>0</v>
      </c>
      <c s="36">
        <f>ROUND(ROUND(H89,2)*ROUND(G89,3),2)</f>
      </c>
      <c r="O89">
        <f>(I89*21)/100</f>
      </c>
      <c t="s">
        <v>28</v>
      </c>
    </row>
    <row r="90" spans="1:5" ht="25.5">
      <c r="A90" s="37" t="s">
        <v>56</v>
      </c>
      <c r="E90" s="38" t="s">
        <v>6106</v>
      </c>
    </row>
    <row r="91" spans="1:5" ht="63.75">
      <c r="A91" s="39" t="s">
        <v>57</v>
      </c>
      <c r="E91" s="40" t="s">
        <v>8558</v>
      </c>
    </row>
    <row r="92" spans="1:5" ht="12.75">
      <c r="A92" t="s">
        <v>58</v>
      </c>
      <c r="E92" s="38" t="s">
        <v>53</v>
      </c>
    </row>
    <row r="93" spans="1:16" ht="25.5">
      <c r="A93" s="26" t="s">
        <v>51</v>
      </c>
      <c s="31" t="s">
        <v>202</v>
      </c>
      <c s="31" t="s">
        <v>6107</v>
      </c>
      <c s="26" t="s">
        <v>53</v>
      </c>
      <c s="32" t="s">
        <v>6108</v>
      </c>
      <c s="33" t="s">
        <v>375</v>
      </c>
      <c s="34">
        <v>6.572</v>
      </c>
      <c s="35">
        <v>0</v>
      </c>
      <c s="36">
        <f>ROUND(ROUND(H93,2)*ROUND(G93,3),2)</f>
      </c>
      <c r="O93">
        <f>(I93*21)/100</f>
      </c>
      <c t="s">
        <v>28</v>
      </c>
    </row>
    <row r="94" spans="1:5" ht="25.5">
      <c r="A94" s="37" t="s">
        <v>56</v>
      </c>
      <c r="E94" s="38" t="s">
        <v>6108</v>
      </c>
    </row>
    <row r="95" spans="1:5" ht="89.25">
      <c r="A95" s="39" t="s">
        <v>57</v>
      </c>
      <c r="E95" s="40" t="s">
        <v>8559</v>
      </c>
    </row>
    <row r="96" spans="1:5" ht="12.75">
      <c r="A96" t="s">
        <v>58</v>
      </c>
      <c r="E96" s="38" t="s">
        <v>53</v>
      </c>
    </row>
    <row r="97" spans="1:16" ht="25.5">
      <c r="A97" s="26" t="s">
        <v>51</v>
      </c>
      <c s="31" t="s">
        <v>206</v>
      </c>
      <c s="31" t="s">
        <v>8560</v>
      </c>
      <c s="26" t="s">
        <v>53</v>
      </c>
      <c s="32" t="s">
        <v>8561</v>
      </c>
      <c s="33" t="s">
        <v>65</v>
      </c>
      <c s="34">
        <v>3</v>
      </c>
      <c s="35">
        <v>0</v>
      </c>
      <c s="36">
        <f>ROUND(ROUND(H97,2)*ROUND(G97,3),2)</f>
      </c>
      <c r="O97">
        <f>(I97*21)/100</f>
      </c>
      <c t="s">
        <v>28</v>
      </c>
    </row>
    <row r="98" spans="1:5" ht="25.5">
      <c r="A98" s="37" t="s">
        <v>56</v>
      </c>
      <c r="E98" s="38" t="s">
        <v>8561</v>
      </c>
    </row>
    <row r="99" spans="1:5" ht="89.25">
      <c r="A99" s="39" t="s">
        <v>57</v>
      </c>
      <c r="E99" s="40" t="s">
        <v>8562</v>
      </c>
    </row>
    <row r="100" spans="1:5" ht="409.5">
      <c r="A100" t="s">
        <v>58</v>
      </c>
      <c r="E100" s="38" t="s">
        <v>6113</v>
      </c>
    </row>
    <row r="101" spans="1:16" ht="25.5">
      <c r="A101" s="26" t="s">
        <v>51</v>
      </c>
      <c s="31" t="s">
        <v>210</v>
      </c>
      <c s="31" t="s">
        <v>6114</v>
      </c>
      <c s="26" t="s">
        <v>53</v>
      </c>
      <c s="32" t="s">
        <v>6115</v>
      </c>
      <c s="33" t="s">
        <v>65</v>
      </c>
      <c s="34">
        <v>16</v>
      </c>
      <c s="35">
        <v>0</v>
      </c>
      <c s="36">
        <f>ROUND(ROUND(H101,2)*ROUND(G101,3),2)</f>
      </c>
      <c r="O101">
        <f>(I101*21)/100</f>
      </c>
      <c t="s">
        <v>28</v>
      </c>
    </row>
    <row r="102" spans="1:5" ht="25.5">
      <c r="A102" s="37" t="s">
        <v>56</v>
      </c>
      <c r="E102" s="38" t="s">
        <v>6115</v>
      </c>
    </row>
    <row r="103" spans="1:5" ht="114.75">
      <c r="A103" s="39" t="s">
        <v>57</v>
      </c>
      <c r="E103" s="40" t="s">
        <v>8563</v>
      </c>
    </row>
    <row r="104" spans="1:5" ht="409.5">
      <c r="A104" t="s">
        <v>58</v>
      </c>
      <c r="E104" s="38" t="s">
        <v>6113</v>
      </c>
    </row>
    <row r="105" spans="1:16" ht="25.5">
      <c r="A105" s="26" t="s">
        <v>51</v>
      </c>
      <c s="31" t="s">
        <v>214</v>
      </c>
      <c s="31" t="s">
        <v>8564</v>
      </c>
      <c s="26" t="s">
        <v>53</v>
      </c>
      <c s="32" t="s">
        <v>8565</v>
      </c>
      <c s="33" t="s">
        <v>65</v>
      </c>
      <c s="34">
        <v>4</v>
      </c>
      <c s="35">
        <v>0</v>
      </c>
      <c s="36">
        <f>ROUND(ROUND(H105,2)*ROUND(G105,3),2)</f>
      </c>
      <c r="O105">
        <f>(I105*21)/100</f>
      </c>
      <c t="s">
        <v>28</v>
      </c>
    </row>
    <row r="106" spans="1:5" ht="25.5">
      <c r="A106" s="37" t="s">
        <v>56</v>
      </c>
      <c r="E106" s="38" t="s">
        <v>8565</v>
      </c>
    </row>
    <row r="107" spans="1:5" ht="38.25">
      <c r="A107" s="39" t="s">
        <v>57</v>
      </c>
      <c r="E107" s="40" t="s">
        <v>8566</v>
      </c>
    </row>
    <row r="108" spans="1:5" ht="409.5">
      <c r="A108" t="s">
        <v>58</v>
      </c>
      <c r="E108" s="38" t="s">
        <v>6113</v>
      </c>
    </row>
    <row r="109" spans="1:16" ht="12.75">
      <c r="A109" s="26" t="s">
        <v>51</v>
      </c>
      <c s="31" t="s">
        <v>218</v>
      </c>
      <c s="31" t="s">
        <v>8567</v>
      </c>
      <c s="26" t="s">
        <v>53</v>
      </c>
      <c s="32" t="s">
        <v>8568</v>
      </c>
      <c s="33" t="s">
        <v>118</v>
      </c>
      <c s="34">
        <v>1.458</v>
      </c>
      <c s="35">
        <v>0</v>
      </c>
      <c s="36">
        <f>ROUND(ROUND(H109,2)*ROUND(G109,3),2)</f>
      </c>
      <c r="O109">
        <f>(I109*21)/100</f>
      </c>
      <c t="s">
        <v>28</v>
      </c>
    </row>
    <row r="110" spans="1:5" ht="12.75">
      <c r="A110" s="37" t="s">
        <v>56</v>
      </c>
      <c r="E110" s="38" t="s">
        <v>8568</v>
      </c>
    </row>
    <row r="111" spans="1:5" ht="38.25">
      <c r="A111" s="39" t="s">
        <v>57</v>
      </c>
      <c r="E111" s="40" t="s">
        <v>8569</v>
      </c>
    </row>
    <row r="112" spans="1:5" ht="12.75">
      <c r="A112" t="s">
        <v>58</v>
      </c>
      <c r="E112" s="38" t="s">
        <v>53</v>
      </c>
    </row>
    <row r="113" spans="1:16" ht="25.5">
      <c r="A113" s="26" t="s">
        <v>51</v>
      </c>
      <c s="31" t="s">
        <v>222</v>
      </c>
      <c s="31" t="s">
        <v>8570</v>
      </c>
      <c s="26" t="s">
        <v>53</v>
      </c>
      <c s="32" t="s">
        <v>8571</v>
      </c>
      <c s="33" t="s">
        <v>114</v>
      </c>
      <c s="34">
        <v>4.86</v>
      </c>
      <c s="35">
        <v>0</v>
      </c>
      <c s="36">
        <f>ROUND(ROUND(H113,2)*ROUND(G113,3),2)</f>
      </c>
      <c r="O113">
        <f>(I113*21)/100</f>
      </c>
      <c t="s">
        <v>28</v>
      </c>
    </row>
    <row r="114" spans="1:5" ht="25.5">
      <c r="A114" s="37" t="s">
        <v>56</v>
      </c>
      <c r="E114" s="38" t="s">
        <v>8571</v>
      </c>
    </row>
    <row r="115" spans="1:5" ht="38.25">
      <c r="A115" s="39" t="s">
        <v>57</v>
      </c>
      <c r="E115" s="40" t="s">
        <v>8572</v>
      </c>
    </row>
    <row r="116" spans="1:5" ht="12.75">
      <c r="A116" t="s">
        <v>58</v>
      </c>
      <c r="E116" s="38" t="s">
        <v>53</v>
      </c>
    </row>
    <row r="117" spans="1:16" ht="25.5">
      <c r="A117" s="26" t="s">
        <v>51</v>
      </c>
      <c s="31" t="s">
        <v>314</v>
      </c>
      <c s="31" t="s">
        <v>8573</v>
      </c>
      <c s="26" t="s">
        <v>53</v>
      </c>
      <c s="32" t="s">
        <v>8574</v>
      </c>
      <c s="33" t="s">
        <v>114</v>
      </c>
      <c s="34">
        <v>4.86</v>
      </c>
      <c s="35">
        <v>0</v>
      </c>
      <c s="36">
        <f>ROUND(ROUND(H117,2)*ROUND(G117,3),2)</f>
      </c>
      <c r="O117">
        <f>(I117*21)/100</f>
      </c>
      <c t="s">
        <v>28</v>
      </c>
    </row>
    <row r="118" spans="1:5" ht="25.5">
      <c r="A118" s="37" t="s">
        <v>56</v>
      </c>
      <c r="E118" s="38" t="s">
        <v>8574</v>
      </c>
    </row>
    <row r="119" spans="1:5" ht="12.75">
      <c r="A119" s="39" t="s">
        <v>57</v>
      </c>
      <c r="E119" s="40" t="s">
        <v>53</v>
      </c>
    </row>
    <row r="120" spans="1:5" ht="12.75">
      <c r="A120" t="s">
        <v>58</v>
      </c>
      <c r="E120" s="38" t="s">
        <v>53</v>
      </c>
    </row>
    <row r="121" spans="1:16" ht="25.5">
      <c r="A121" s="26" t="s">
        <v>51</v>
      </c>
      <c s="31" t="s">
        <v>226</v>
      </c>
      <c s="31" t="s">
        <v>6131</v>
      </c>
      <c s="26" t="s">
        <v>53</v>
      </c>
      <c s="32" t="s">
        <v>6132</v>
      </c>
      <c s="33" t="s">
        <v>375</v>
      </c>
      <c s="34">
        <v>0.219</v>
      </c>
      <c s="35">
        <v>0</v>
      </c>
      <c s="36">
        <f>ROUND(ROUND(H121,2)*ROUND(G121,3),2)</f>
      </c>
      <c r="O121">
        <f>(I121*21)/100</f>
      </c>
      <c t="s">
        <v>28</v>
      </c>
    </row>
    <row r="122" spans="1:5" ht="25.5">
      <c r="A122" s="37" t="s">
        <v>56</v>
      </c>
      <c r="E122" s="38" t="s">
        <v>6132</v>
      </c>
    </row>
    <row r="123" spans="1:5" ht="38.25">
      <c r="A123" s="39" t="s">
        <v>57</v>
      </c>
      <c r="E123" s="40" t="s">
        <v>8575</v>
      </c>
    </row>
    <row r="124" spans="1:5" ht="12.75">
      <c r="A124" t="s">
        <v>58</v>
      </c>
      <c r="E124" s="38" t="s">
        <v>53</v>
      </c>
    </row>
    <row r="125" spans="1:16" ht="25.5">
      <c r="A125" s="26" t="s">
        <v>51</v>
      </c>
      <c s="31" t="s">
        <v>230</v>
      </c>
      <c s="31" t="s">
        <v>8576</v>
      </c>
      <c s="26" t="s">
        <v>53</v>
      </c>
      <c s="32" t="s">
        <v>8577</v>
      </c>
      <c s="33" t="s">
        <v>114</v>
      </c>
      <c s="34">
        <v>276.994</v>
      </c>
      <c s="35">
        <v>0</v>
      </c>
      <c s="36">
        <f>ROUND(ROUND(H125,2)*ROUND(G125,3),2)</f>
      </c>
      <c r="O125">
        <f>(I125*21)/100</f>
      </c>
      <c t="s">
        <v>28</v>
      </c>
    </row>
    <row r="126" spans="1:5" ht="25.5">
      <c r="A126" s="37" t="s">
        <v>56</v>
      </c>
      <c r="E126" s="38" t="s">
        <v>8577</v>
      </c>
    </row>
    <row r="127" spans="1:5" ht="178.5">
      <c r="A127" s="39" t="s">
        <v>57</v>
      </c>
      <c r="E127" s="40" t="s">
        <v>8578</v>
      </c>
    </row>
    <row r="128" spans="1:5" ht="12.75">
      <c r="A128" t="s">
        <v>58</v>
      </c>
      <c r="E128" s="38" t="s">
        <v>53</v>
      </c>
    </row>
    <row r="129" spans="1:18" ht="12.75" customHeight="1">
      <c r="A129" s="6" t="s">
        <v>48</v>
      </c>
      <c s="6"/>
      <c s="44" t="s">
        <v>27</v>
      </c>
      <c s="6"/>
      <c s="29" t="s">
        <v>5508</v>
      </c>
      <c s="6"/>
      <c s="6"/>
      <c s="6"/>
      <c s="46">
        <f>0+Q129</f>
      </c>
      <c r="O129">
        <f>0+R129</f>
      </c>
      <c r="Q129">
        <f>0+I130+I134+I138+I142+I146+I150+I154+I158+I162+I166+I170+I174+I178+I182+I186+I190+I194</f>
      </c>
      <c>
        <f>0+O130+O134+O138+O142+O146+O150+O154+O158+O162+O166+O170+O174+O178+O182+O186+O190+O194</f>
      </c>
    </row>
    <row r="130" spans="1:16" ht="25.5">
      <c r="A130" s="26" t="s">
        <v>51</v>
      </c>
      <c s="31" t="s">
        <v>234</v>
      </c>
      <c s="31" t="s">
        <v>8579</v>
      </c>
      <c s="26" t="s">
        <v>53</v>
      </c>
      <c s="32" t="s">
        <v>8580</v>
      </c>
      <c s="33" t="s">
        <v>118</v>
      </c>
      <c s="34">
        <v>32.344</v>
      </c>
      <c s="35">
        <v>0</v>
      </c>
      <c s="36">
        <f>ROUND(ROUND(H130,2)*ROUND(G130,3),2)</f>
      </c>
      <c r="O130">
        <f>(I130*21)/100</f>
      </c>
      <c t="s">
        <v>28</v>
      </c>
    </row>
    <row r="131" spans="1:5" ht="38.25">
      <c r="A131" s="37" t="s">
        <v>56</v>
      </c>
      <c r="E131" s="38" t="s">
        <v>8581</v>
      </c>
    </row>
    <row r="132" spans="1:5" ht="76.5">
      <c r="A132" s="39" t="s">
        <v>57</v>
      </c>
      <c r="E132" s="40" t="s">
        <v>8582</v>
      </c>
    </row>
    <row r="133" spans="1:5" ht="38.25">
      <c r="A133" t="s">
        <v>58</v>
      </c>
      <c r="E133" s="38" t="s">
        <v>8583</v>
      </c>
    </row>
    <row r="134" spans="1:16" ht="25.5">
      <c r="A134" s="26" t="s">
        <v>51</v>
      </c>
      <c s="31" t="s">
        <v>238</v>
      </c>
      <c s="31" t="s">
        <v>6151</v>
      </c>
      <c s="26" t="s">
        <v>53</v>
      </c>
      <c s="32" t="s">
        <v>6152</v>
      </c>
      <c s="33" t="s">
        <v>114</v>
      </c>
      <c s="34">
        <v>76.891</v>
      </c>
      <c s="35">
        <v>0</v>
      </c>
      <c s="36">
        <f>ROUND(ROUND(H134,2)*ROUND(G134,3),2)</f>
      </c>
      <c r="O134">
        <f>(I134*21)/100</f>
      </c>
      <c t="s">
        <v>28</v>
      </c>
    </row>
    <row r="135" spans="1:5" ht="25.5">
      <c r="A135" s="37" t="s">
        <v>56</v>
      </c>
      <c r="E135" s="38" t="s">
        <v>6152</v>
      </c>
    </row>
    <row r="136" spans="1:5" ht="76.5">
      <c r="A136" s="39" t="s">
        <v>57</v>
      </c>
      <c r="E136" s="40" t="s">
        <v>8584</v>
      </c>
    </row>
    <row r="137" spans="1:5" ht="12.75">
      <c r="A137" t="s">
        <v>58</v>
      </c>
      <c r="E137" s="38" t="s">
        <v>53</v>
      </c>
    </row>
    <row r="138" spans="1:16" ht="25.5">
      <c r="A138" s="26" t="s">
        <v>51</v>
      </c>
      <c s="31" t="s">
        <v>318</v>
      </c>
      <c s="31" t="s">
        <v>6154</v>
      </c>
      <c s="26" t="s">
        <v>53</v>
      </c>
      <c s="32" t="s">
        <v>6155</v>
      </c>
      <c s="33" t="s">
        <v>114</v>
      </c>
      <c s="34">
        <v>76.891</v>
      </c>
      <c s="35">
        <v>0</v>
      </c>
      <c s="36">
        <f>ROUND(ROUND(H138,2)*ROUND(G138,3),2)</f>
      </c>
      <c r="O138">
        <f>(I138*21)/100</f>
      </c>
      <c t="s">
        <v>28</v>
      </c>
    </row>
    <row r="139" spans="1:5" ht="25.5">
      <c r="A139" s="37" t="s">
        <v>56</v>
      </c>
      <c r="E139" s="38" t="s">
        <v>6155</v>
      </c>
    </row>
    <row r="140" spans="1:5" ht="12.75">
      <c r="A140" s="39" t="s">
        <v>57</v>
      </c>
      <c r="E140" s="40" t="s">
        <v>53</v>
      </c>
    </row>
    <row r="141" spans="1:5" ht="12.75">
      <c r="A141" t="s">
        <v>58</v>
      </c>
      <c r="E141" s="38" t="s">
        <v>53</v>
      </c>
    </row>
    <row r="142" spans="1:16" ht="25.5">
      <c r="A142" s="26" t="s">
        <v>51</v>
      </c>
      <c s="31" t="s">
        <v>242</v>
      </c>
      <c s="31" t="s">
        <v>6156</v>
      </c>
      <c s="26" t="s">
        <v>53</v>
      </c>
      <c s="32" t="s">
        <v>6157</v>
      </c>
      <c s="33" t="s">
        <v>114</v>
      </c>
      <c s="34">
        <v>214.04</v>
      </c>
      <c s="35">
        <v>0</v>
      </c>
      <c s="36">
        <f>ROUND(ROUND(H142,2)*ROUND(G142,3),2)</f>
      </c>
      <c r="O142">
        <f>(I142*21)/100</f>
      </c>
      <c t="s">
        <v>28</v>
      </c>
    </row>
    <row r="143" spans="1:5" ht="25.5">
      <c r="A143" s="37" t="s">
        <v>56</v>
      </c>
      <c r="E143" s="38" t="s">
        <v>6157</v>
      </c>
    </row>
    <row r="144" spans="1:5" ht="76.5">
      <c r="A144" s="39" t="s">
        <v>57</v>
      </c>
      <c r="E144" s="40" t="s">
        <v>8585</v>
      </c>
    </row>
    <row r="145" spans="1:5" ht="12.75">
      <c r="A145" t="s">
        <v>58</v>
      </c>
      <c r="E145" s="38" t="s">
        <v>53</v>
      </c>
    </row>
    <row r="146" spans="1:16" ht="25.5">
      <c r="A146" s="26" t="s">
        <v>51</v>
      </c>
      <c s="31" t="s">
        <v>246</v>
      </c>
      <c s="31" t="s">
        <v>6158</v>
      </c>
      <c s="26" t="s">
        <v>53</v>
      </c>
      <c s="32" t="s">
        <v>6159</v>
      </c>
      <c s="33" t="s">
        <v>114</v>
      </c>
      <c s="34">
        <v>214.04</v>
      </c>
      <c s="35">
        <v>0</v>
      </c>
      <c s="36">
        <f>ROUND(ROUND(H146,2)*ROUND(G146,3),2)</f>
      </c>
      <c r="O146">
        <f>(I146*21)/100</f>
      </c>
      <c t="s">
        <v>28</v>
      </c>
    </row>
    <row r="147" spans="1:5" ht="25.5">
      <c r="A147" s="37" t="s">
        <v>56</v>
      </c>
      <c r="E147" s="38" t="s">
        <v>6159</v>
      </c>
    </row>
    <row r="148" spans="1:5" ht="12.75">
      <c r="A148" s="39" t="s">
        <v>57</v>
      </c>
      <c r="E148" s="40" t="s">
        <v>53</v>
      </c>
    </row>
    <row r="149" spans="1:5" ht="12.75">
      <c r="A149" t="s">
        <v>58</v>
      </c>
      <c r="E149" s="38" t="s">
        <v>53</v>
      </c>
    </row>
    <row r="150" spans="1:16" ht="38.25">
      <c r="A150" s="26" t="s">
        <v>51</v>
      </c>
      <c s="31" t="s">
        <v>250</v>
      </c>
      <c s="31" t="s">
        <v>6160</v>
      </c>
      <c s="26" t="s">
        <v>53</v>
      </c>
      <c s="32" t="s">
        <v>6161</v>
      </c>
      <c s="33" t="s">
        <v>375</v>
      </c>
      <c s="34">
        <v>4.205</v>
      </c>
      <c s="35">
        <v>0</v>
      </c>
      <c s="36">
        <f>ROUND(ROUND(H150,2)*ROUND(G150,3),2)</f>
      </c>
      <c r="O150">
        <f>(I150*21)/100</f>
      </c>
      <c t="s">
        <v>28</v>
      </c>
    </row>
    <row r="151" spans="1:5" ht="51">
      <c r="A151" s="37" t="s">
        <v>56</v>
      </c>
      <c r="E151" s="38" t="s">
        <v>6162</v>
      </c>
    </row>
    <row r="152" spans="1:5" ht="102">
      <c r="A152" s="39" t="s">
        <v>57</v>
      </c>
      <c r="E152" s="40" t="s">
        <v>8586</v>
      </c>
    </row>
    <row r="153" spans="1:5" ht="12.75">
      <c r="A153" t="s">
        <v>58</v>
      </c>
      <c r="E153" s="38" t="s">
        <v>53</v>
      </c>
    </row>
    <row r="154" spans="1:16" ht="12.75">
      <c r="A154" s="26" t="s">
        <v>51</v>
      </c>
      <c s="31" t="s">
        <v>286</v>
      </c>
      <c s="31" t="s">
        <v>6188</v>
      </c>
      <c s="26" t="s">
        <v>53</v>
      </c>
      <c s="32" t="s">
        <v>6189</v>
      </c>
      <c s="33" t="s">
        <v>114</v>
      </c>
      <c s="34">
        <v>4.86</v>
      </c>
      <c s="35">
        <v>0</v>
      </c>
      <c s="36">
        <f>ROUND(ROUND(H154,2)*ROUND(G154,3),2)</f>
      </c>
      <c r="O154">
        <f>(I154*21)/100</f>
      </c>
      <c t="s">
        <v>28</v>
      </c>
    </row>
    <row r="155" spans="1:5" ht="12.75">
      <c r="A155" s="37" t="s">
        <v>56</v>
      </c>
      <c r="E155" s="38" t="s">
        <v>6189</v>
      </c>
    </row>
    <row r="156" spans="1:5" ht="51">
      <c r="A156" s="39" t="s">
        <v>57</v>
      </c>
      <c r="E156" s="40" t="s">
        <v>8587</v>
      </c>
    </row>
    <row r="157" spans="1:5" ht="12.75">
      <c r="A157" t="s">
        <v>58</v>
      </c>
      <c r="E157" s="38" t="s">
        <v>53</v>
      </c>
    </row>
    <row r="158" spans="1:16" ht="25.5">
      <c r="A158" s="26" t="s">
        <v>51</v>
      </c>
      <c s="31" t="s">
        <v>288</v>
      </c>
      <c s="31" t="s">
        <v>5691</v>
      </c>
      <c s="26" t="s">
        <v>53</v>
      </c>
      <c s="32" t="s">
        <v>5692</v>
      </c>
      <c s="33" t="s">
        <v>114</v>
      </c>
      <c s="34">
        <v>782.626</v>
      </c>
      <c s="35">
        <v>0</v>
      </c>
      <c s="36">
        <f>ROUND(ROUND(H158,2)*ROUND(G158,3),2)</f>
      </c>
      <c r="O158">
        <f>(I158*21)/100</f>
      </c>
      <c t="s">
        <v>28</v>
      </c>
    </row>
    <row r="159" spans="1:5" ht="25.5">
      <c r="A159" s="37" t="s">
        <v>56</v>
      </c>
      <c r="E159" s="38" t="s">
        <v>5692</v>
      </c>
    </row>
    <row r="160" spans="1:5" ht="229.5">
      <c r="A160" s="39" t="s">
        <v>57</v>
      </c>
      <c r="E160" s="40" t="s">
        <v>8588</v>
      </c>
    </row>
    <row r="161" spans="1:5" ht="12.75">
      <c r="A161" t="s">
        <v>58</v>
      </c>
      <c r="E161" s="38" t="s">
        <v>53</v>
      </c>
    </row>
    <row r="162" spans="1:16" ht="25.5">
      <c r="A162" s="26" t="s">
        <v>51</v>
      </c>
      <c s="31" t="s">
        <v>326</v>
      </c>
      <c s="31" t="s">
        <v>6191</v>
      </c>
      <c s="26" t="s">
        <v>53</v>
      </c>
      <c s="32" t="s">
        <v>6192</v>
      </c>
      <c s="33" t="s">
        <v>114</v>
      </c>
      <c s="34">
        <v>36.179</v>
      </c>
      <c s="35">
        <v>0</v>
      </c>
      <c s="36">
        <f>ROUND(ROUND(H162,2)*ROUND(G162,3),2)</f>
      </c>
      <c r="O162">
        <f>(I162*21)/100</f>
      </c>
      <c t="s">
        <v>28</v>
      </c>
    </row>
    <row r="163" spans="1:5" ht="25.5">
      <c r="A163" s="37" t="s">
        <v>56</v>
      </c>
      <c r="E163" s="38" t="s">
        <v>6192</v>
      </c>
    </row>
    <row r="164" spans="1:5" ht="89.25">
      <c r="A164" s="39" t="s">
        <v>57</v>
      </c>
      <c r="E164" s="40" t="s">
        <v>8589</v>
      </c>
    </row>
    <row r="165" spans="1:5" ht="12.75">
      <c r="A165" t="s">
        <v>58</v>
      </c>
      <c r="E165" s="38" t="s">
        <v>53</v>
      </c>
    </row>
    <row r="166" spans="1:16" ht="25.5">
      <c r="A166" s="26" t="s">
        <v>51</v>
      </c>
      <c s="31" t="s">
        <v>506</v>
      </c>
      <c s="31" t="s">
        <v>6199</v>
      </c>
      <c s="26" t="s">
        <v>53</v>
      </c>
      <c s="32" t="s">
        <v>6200</v>
      </c>
      <c s="33" t="s">
        <v>114</v>
      </c>
      <c s="34">
        <v>328.248</v>
      </c>
      <c s="35">
        <v>0</v>
      </c>
      <c s="36">
        <f>ROUND(ROUND(H166,2)*ROUND(G166,3),2)</f>
      </c>
      <c r="O166">
        <f>(I166*21)/100</f>
      </c>
      <c t="s">
        <v>28</v>
      </c>
    </row>
    <row r="167" spans="1:5" ht="51">
      <c r="A167" s="37" t="s">
        <v>56</v>
      </c>
      <c r="E167" s="38" t="s">
        <v>6201</v>
      </c>
    </row>
    <row r="168" spans="1:5" ht="127.5">
      <c r="A168" s="39" t="s">
        <v>57</v>
      </c>
      <c r="E168" s="40" t="s">
        <v>8590</v>
      </c>
    </row>
    <row r="169" spans="1:5" ht="12.75">
      <c r="A169" t="s">
        <v>58</v>
      </c>
      <c r="E169" s="38" t="s">
        <v>53</v>
      </c>
    </row>
    <row r="170" spans="1:16" ht="25.5">
      <c r="A170" s="26" t="s">
        <v>51</v>
      </c>
      <c s="31" t="s">
        <v>672</v>
      </c>
      <c s="31" t="s">
        <v>6203</v>
      </c>
      <c s="26" t="s">
        <v>53</v>
      </c>
      <c s="32" t="s">
        <v>6204</v>
      </c>
      <c s="33" t="s">
        <v>114</v>
      </c>
      <c s="34">
        <v>49.11</v>
      </c>
      <c s="35">
        <v>0</v>
      </c>
      <c s="36">
        <f>ROUND(ROUND(H170,2)*ROUND(G170,3),2)</f>
      </c>
      <c r="O170">
        <f>(I170*21)/100</f>
      </c>
      <c t="s">
        <v>28</v>
      </c>
    </row>
    <row r="171" spans="1:5" ht="25.5">
      <c r="A171" s="37" t="s">
        <v>56</v>
      </c>
      <c r="E171" s="38" t="s">
        <v>6204</v>
      </c>
    </row>
    <row r="172" spans="1:5" ht="38.25">
      <c r="A172" s="39" t="s">
        <v>57</v>
      </c>
      <c r="E172" s="40" t="s">
        <v>8591</v>
      </c>
    </row>
    <row r="173" spans="1:5" ht="12.75">
      <c r="A173" t="s">
        <v>58</v>
      </c>
      <c r="E173" s="38" t="s">
        <v>53</v>
      </c>
    </row>
    <row r="174" spans="1:16" ht="25.5">
      <c r="A174" s="26" t="s">
        <v>51</v>
      </c>
      <c s="31" t="s">
        <v>510</v>
      </c>
      <c s="31" t="s">
        <v>8592</v>
      </c>
      <c s="26" t="s">
        <v>53</v>
      </c>
      <c s="32" t="s">
        <v>8593</v>
      </c>
      <c s="33" t="s">
        <v>114</v>
      </c>
      <c s="34">
        <v>42.24</v>
      </c>
      <c s="35">
        <v>0</v>
      </c>
      <c s="36">
        <f>ROUND(ROUND(H174,2)*ROUND(G174,3),2)</f>
      </c>
      <c r="O174">
        <f>(I174*21)/100</f>
      </c>
      <c t="s">
        <v>28</v>
      </c>
    </row>
    <row r="175" spans="1:5" ht="25.5">
      <c r="A175" s="37" t="s">
        <v>56</v>
      </c>
      <c r="E175" s="38" t="s">
        <v>8593</v>
      </c>
    </row>
    <row r="176" spans="1:5" ht="38.25">
      <c r="A176" s="39" t="s">
        <v>57</v>
      </c>
      <c r="E176" s="40" t="s">
        <v>8594</v>
      </c>
    </row>
    <row r="177" spans="1:5" ht="12.75">
      <c r="A177" t="s">
        <v>58</v>
      </c>
      <c r="E177" s="38" t="s">
        <v>53</v>
      </c>
    </row>
    <row r="178" spans="1:16" ht="25.5">
      <c r="A178" s="26" t="s">
        <v>51</v>
      </c>
      <c s="31" t="s">
        <v>371</v>
      </c>
      <c s="31" t="s">
        <v>5724</v>
      </c>
      <c s="26" t="s">
        <v>53</v>
      </c>
      <c s="32" t="s">
        <v>5725</v>
      </c>
      <c s="33" t="s">
        <v>118</v>
      </c>
      <c s="34">
        <v>167.9</v>
      </c>
      <c s="35">
        <v>0</v>
      </c>
      <c s="36">
        <f>ROUND(ROUND(H178,2)*ROUND(G178,3),2)</f>
      </c>
      <c r="O178">
        <f>(I178*21)/100</f>
      </c>
      <c t="s">
        <v>28</v>
      </c>
    </row>
    <row r="179" spans="1:5" ht="25.5">
      <c r="A179" s="37" t="s">
        <v>56</v>
      </c>
      <c r="E179" s="38" t="s">
        <v>5725</v>
      </c>
    </row>
    <row r="180" spans="1:5" ht="38.25">
      <c r="A180" s="39" t="s">
        <v>57</v>
      </c>
      <c r="E180" s="40" t="s">
        <v>8595</v>
      </c>
    </row>
    <row r="181" spans="1:5" ht="229.5">
      <c r="A181" t="s">
        <v>58</v>
      </c>
      <c r="E181" s="38" t="s">
        <v>6209</v>
      </c>
    </row>
    <row r="182" spans="1:16" ht="12.75">
      <c r="A182" s="26" t="s">
        <v>51</v>
      </c>
      <c s="31" t="s">
        <v>378</v>
      </c>
      <c s="31" t="s">
        <v>8596</v>
      </c>
      <c s="26" t="s">
        <v>53</v>
      </c>
      <c s="32" t="s">
        <v>8597</v>
      </c>
      <c s="33" t="s">
        <v>375</v>
      </c>
      <c s="34">
        <v>0.611</v>
      </c>
      <c s="35">
        <v>0</v>
      </c>
      <c s="36">
        <f>ROUND(ROUND(H182,2)*ROUND(G182,3),2)</f>
      </c>
      <c r="O182">
        <f>(I182*21)/100</f>
      </c>
      <c t="s">
        <v>28</v>
      </c>
    </row>
    <row r="183" spans="1:5" ht="12.75">
      <c r="A183" s="37" t="s">
        <v>56</v>
      </c>
      <c r="E183" s="38" t="s">
        <v>8597</v>
      </c>
    </row>
    <row r="184" spans="1:5" ht="38.25">
      <c r="A184" s="39" t="s">
        <v>57</v>
      </c>
      <c r="E184" s="40" t="s">
        <v>8598</v>
      </c>
    </row>
    <row r="185" spans="1:5" ht="12.75">
      <c r="A185" t="s">
        <v>58</v>
      </c>
      <c r="E185" s="38" t="s">
        <v>53</v>
      </c>
    </row>
    <row r="186" spans="1:16" ht="25.5">
      <c r="A186" s="26" t="s">
        <v>51</v>
      </c>
      <c s="31" t="s">
        <v>343</v>
      </c>
      <c s="31" t="s">
        <v>8599</v>
      </c>
      <c s="26" t="s">
        <v>53</v>
      </c>
      <c s="32" t="s">
        <v>8600</v>
      </c>
      <c s="33" t="s">
        <v>114</v>
      </c>
      <c s="34">
        <v>334.813</v>
      </c>
      <c s="35">
        <v>0</v>
      </c>
      <c s="36">
        <f>ROUND(ROUND(H186,2)*ROUND(G186,3),2)</f>
      </c>
      <c r="O186">
        <f>(I186*21)/100</f>
      </c>
      <c t="s">
        <v>28</v>
      </c>
    </row>
    <row r="187" spans="1:5" ht="25.5">
      <c r="A187" s="37" t="s">
        <v>56</v>
      </c>
      <c r="E187" s="38" t="s">
        <v>8600</v>
      </c>
    </row>
    <row r="188" spans="1:5" ht="140.25">
      <c r="A188" s="39" t="s">
        <v>57</v>
      </c>
      <c r="E188" s="40" t="s">
        <v>8601</v>
      </c>
    </row>
    <row r="189" spans="1:5" ht="12.75">
      <c r="A189" t="s">
        <v>58</v>
      </c>
      <c r="E189" s="38" t="s">
        <v>53</v>
      </c>
    </row>
    <row r="190" spans="1:16" ht="12.75">
      <c r="A190" s="26" t="s">
        <v>51</v>
      </c>
      <c s="31" t="s">
        <v>347</v>
      </c>
      <c s="31" t="s">
        <v>6216</v>
      </c>
      <c s="26" t="s">
        <v>53</v>
      </c>
      <c s="32" t="s">
        <v>6217</v>
      </c>
      <c s="33" t="s">
        <v>114</v>
      </c>
      <c s="34">
        <v>17.39</v>
      </c>
      <c s="35">
        <v>0</v>
      </c>
      <c s="36">
        <f>ROUND(ROUND(H190,2)*ROUND(G190,3),2)</f>
      </c>
      <c r="O190">
        <f>(I190*21)/100</f>
      </c>
      <c t="s">
        <v>28</v>
      </c>
    </row>
    <row r="191" spans="1:5" ht="12.75">
      <c r="A191" s="37" t="s">
        <v>56</v>
      </c>
      <c r="E191" s="38" t="s">
        <v>6217</v>
      </c>
    </row>
    <row r="192" spans="1:5" ht="63.75">
      <c r="A192" s="39" t="s">
        <v>57</v>
      </c>
      <c r="E192" s="40" t="s">
        <v>8602</v>
      </c>
    </row>
    <row r="193" spans="1:5" ht="12.75">
      <c r="A193" t="s">
        <v>58</v>
      </c>
      <c r="E193" s="38" t="s">
        <v>53</v>
      </c>
    </row>
    <row r="194" spans="1:16" ht="25.5">
      <c r="A194" s="26" t="s">
        <v>51</v>
      </c>
      <c s="31" t="s">
        <v>360</v>
      </c>
      <c s="31" t="s">
        <v>6219</v>
      </c>
      <c s="26" t="s">
        <v>53</v>
      </c>
      <c s="32" t="s">
        <v>6220</v>
      </c>
      <c s="33" t="s">
        <v>114</v>
      </c>
      <c s="34">
        <v>69.56</v>
      </c>
      <c s="35">
        <v>0</v>
      </c>
      <c s="36">
        <f>ROUND(ROUND(H194,2)*ROUND(G194,3),2)</f>
      </c>
      <c r="O194">
        <f>(I194*21)/100</f>
      </c>
      <c t="s">
        <v>28</v>
      </c>
    </row>
    <row r="195" spans="1:5" ht="25.5">
      <c r="A195" s="37" t="s">
        <v>56</v>
      </c>
      <c r="E195" s="38" t="s">
        <v>6220</v>
      </c>
    </row>
    <row r="196" spans="1:5" ht="89.25">
      <c r="A196" s="39" t="s">
        <v>57</v>
      </c>
      <c r="E196" s="40" t="s">
        <v>8603</v>
      </c>
    </row>
    <row r="197" spans="1:5" ht="12.75">
      <c r="A197" t="s">
        <v>58</v>
      </c>
      <c r="E197" s="38" t="s">
        <v>53</v>
      </c>
    </row>
    <row r="198" spans="1:18" ht="12.75" customHeight="1">
      <c r="A198" s="6" t="s">
        <v>48</v>
      </c>
      <c s="6"/>
      <c s="44" t="s">
        <v>5525</v>
      </c>
      <c s="6"/>
      <c s="29" t="s">
        <v>5526</v>
      </c>
      <c s="6"/>
      <c s="6"/>
      <c s="6"/>
      <c s="46">
        <f>0+Q198</f>
      </c>
      <c r="O198">
        <f>0+R198</f>
      </c>
      <c r="Q198">
        <f>0+I199+I203+I207+I211+I215+I219+I223+I227+I231</f>
      </c>
      <c>
        <f>0+O199+O203+O207+O211+O215+O219+O223+O227+O231</f>
      </c>
    </row>
    <row r="199" spans="1:16" ht="12.75">
      <c r="A199" s="26" t="s">
        <v>51</v>
      </c>
      <c s="31" t="s">
        <v>34</v>
      </c>
      <c s="31" t="s">
        <v>5743</v>
      </c>
      <c s="26" t="s">
        <v>53</v>
      </c>
      <c s="32" t="s">
        <v>5744</v>
      </c>
      <c s="33" t="s">
        <v>5745</v>
      </c>
      <c s="34">
        <v>0.05</v>
      </c>
      <c s="35">
        <v>0</v>
      </c>
      <c s="36">
        <f>ROUND(ROUND(H199,2)*ROUND(G199,3),2)</f>
      </c>
      <c r="O199">
        <f>(I199*21)/100</f>
      </c>
      <c t="s">
        <v>28</v>
      </c>
    </row>
    <row r="200" spans="1:5" ht="12.75">
      <c r="A200" s="37" t="s">
        <v>56</v>
      </c>
      <c r="E200" s="38" t="s">
        <v>5744</v>
      </c>
    </row>
    <row r="201" spans="1:5" ht="51">
      <c r="A201" s="39" t="s">
        <v>57</v>
      </c>
      <c r="E201" s="40" t="s">
        <v>8604</v>
      </c>
    </row>
    <row r="202" spans="1:5" ht="12.75">
      <c r="A202" t="s">
        <v>58</v>
      </c>
      <c r="E202" s="38" t="s">
        <v>53</v>
      </c>
    </row>
    <row r="203" spans="1:16" ht="12.75">
      <c r="A203" s="26" t="s">
        <v>51</v>
      </c>
      <c s="31" t="s">
        <v>162</v>
      </c>
      <c s="31" t="s">
        <v>8605</v>
      </c>
      <c s="26" t="s">
        <v>53</v>
      </c>
      <c s="32" t="s">
        <v>8606</v>
      </c>
      <c s="33" t="s">
        <v>114</v>
      </c>
      <c s="34">
        <v>160.308</v>
      </c>
      <c s="35">
        <v>0</v>
      </c>
      <c s="36">
        <f>ROUND(ROUND(H203,2)*ROUND(G203,3),2)</f>
      </c>
      <c r="O203">
        <f>(I203*21)/100</f>
      </c>
      <c t="s">
        <v>28</v>
      </c>
    </row>
    <row r="204" spans="1:5" ht="12.75">
      <c r="A204" s="37" t="s">
        <v>56</v>
      </c>
      <c r="E204" s="38" t="s">
        <v>8606</v>
      </c>
    </row>
    <row r="205" spans="1:5" ht="76.5">
      <c r="A205" s="39" t="s">
        <v>57</v>
      </c>
      <c r="E205" s="40" t="s">
        <v>8607</v>
      </c>
    </row>
    <row r="206" spans="1:5" ht="12.75">
      <c r="A206" t="s">
        <v>58</v>
      </c>
      <c r="E206" s="38" t="s">
        <v>53</v>
      </c>
    </row>
    <row r="207" spans="1:16" ht="38.25">
      <c r="A207" s="26" t="s">
        <v>51</v>
      </c>
      <c s="31" t="s">
        <v>290</v>
      </c>
      <c s="31" t="s">
        <v>6230</v>
      </c>
      <c s="26" t="s">
        <v>53</v>
      </c>
      <c s="32" t="s">
        <v>6231</v>
      </c>
      <c s="33" t="s">
        <v>114</v>
      </c>
      <c s="34">
        <v>263.615</v>
      </c>
      <c s="35">
        <v>0</v>
      </c>
      <c s="36">
        <f>ROUND(ROUND(H207,2)*ROUND(G207,3),2)</f>
      </c>
      <c r="O207">
        <f>(I207*21)/100</f>
      </c>
      <c t="s">
        <v>28</v>
      </c>
    </row>
    <row r="208" spans="1:5" ht="38.25">
      <c r="A208" s="37" t="s">
        <v>56</v>
      </c>
      <c r="E208" s="38" t="s">
        <v>6232</v>
      </c>
    </row>
    <row r="209" spans="1:5" ht="89.25">
      <c r="A209" s="39" t="s">
        <v>57</v>
      </c>
      <c r="E209" s="40" t="s">
        <v>8608</v>
      </c>
    </row>
    <row r="210" spans="1:5" ht="12.75">
      <c r="A210" t="s">
        <v>58</v>
      </c>
      <c r="E210" s="38" t="s">
        <v>53</v>
      </c>
    </row>
    <row r="211" spans="1:16" ht="38.25">
      <c r="A211" s="26" t="s">
        <v>51</v>
      </c>
      <c s="31" t="s">
        <v>366</v>
      </c>
      <c s="31" t="s">
        <v>6234</v>
      </c>
      <c s="26" t="s">
        <v>53</v>
      </c>
      <c s="32" t="s">
        <v>6235</v>
      </c>
      <c s="33" t="s">
        <v>114</v>
      </c>
      <c s="34">
        <v>263.615</v>
      </c>
      <c s="35">
        <v>0</v>
      </c>
      <c s="36">
        <f>ROUND(ROUND(H211,2)*ROUND(G211,3),2)</f>
      </c>
      <c r="O211">
        <f>(I211*21)/100</f>
      </c>
      <c t="s">
        <v>28</v>
      </c>
    </row>
    <row r="212" spans="1:5" ht="38.25">
      <c r="A212" s="37" t="s">
        <v>56</v>
      </c>
      <c r="E212" s="38" t="s">
        <v>6235</v>
      </c>
    </row>
    <row r="213" spans="1:5" ht="89.25">
      <c r="A213" s="39" t="s">
        <v>57</v>
      </c>
      <c r="E213" s="40" t="s">
        <v>8609</v>
      </c>
    </row>
    <row r="214" spans="1:5" ht="12.75">
      <c r="A214" t="s">
        <v>58</v>
      </c>
      <c r="E214" s="38" t="s">
        <v>53</v>
      </c>
    </row>
    <row r="215" spans="1:16" ht="25.5">
      <c r="A215" s="26" t="s">
        <v>51</v>
      </c>
      <c s="31" t="s">
        <v>331</v>
      </c>
      <c s="31" t="s">
        <v>6236</v>
      </c>
      <c s="26" t="s">
        <v>53</v>
      </c>
      <c s="32" t="s">
        <v>6237</v>
      </c>
      <c s="33" t="s">
        <v>114</v>
      </c>
      <c s="34">
        <v>167.9</v>
      </c>
      <c s="35">
        <v>0</v>
      </c>
      <c s="36">
        <f>ROUND(ROUND(H215,2)*ROUND(G215,3),2)</f>
      </c>
      <c r="O215">
        <f>(I215*21)/100</f>
      </c>
      <c t="s">
        <v>28</v>
      </c>
    </row>
    <row r="216" spans="1:5" ht="25.5">
      <c r="A216" s="37" t="s">
        <v>56</v>
      </c>
      <c r="E216" s="38" t="s">
        <v>6237</v>
      </c>
    </row>
    <row r="217" spans="1:5" ht="38.25">
      <c r="A217" s="39" t="s">
        <v>57</v>
      </c>
      <c r="E217" s="40" t="s">
        <v>8595</v>
      </c>
    </row>
    <row r="218" spans="1:5" ht="12.75">
      <c r="A218" t="s">
        <v>58</v>
      </c>
      <c r="E218" s="38" t="s">
        <v>53</v>
      </c>
    </row>
    <row r="219" spans="1:16" ht="25.5">
      <c r="A219" s="26" t="s">
        <v>51</v>
      </c>
      <c s="31" t="s">
        <v>335</v>
      </c>
      <c s="31" t="s">
        <v>6238</v>
      </c>
      <c s="26" t="s">
        <v>53</v>
      </c>
      <c s="32" t="s">
        <v>6239</v>
      </c>
      <c s="33" t="s">
        <v>114</v>
      </c>
      <c s="34">
        <v>345.92</v>
      </c>
      <c s="35">
        <v>0</v>
      </c>
      <c s="36">
        <f>ROUND(ROUND(H219,2)*ROUND(G219,3),2)</f>
      </c>
      <c r="O219">
        <f>(I219*21)/100</f>
      </c>
      <c t="s">
        <v>28</v>
      </c>
    </row>
    <row r="220" spans="1:5" ht="25.5">
      <c r="A220" s="37" t="s">
        <v>56</v>
      </c>
      <c r="E220" s="38" t="s">
        <v>6239</v>
      </c>
    </row>
    <row r="221" spans="1:5" ht="38.25">
      <c r="A221" s="39" t="s">
        <v>57</v>
      </c>
      <c r="E221" s="40" t="s">
        <v>8610</v>
      </c>
    </row>
    <row r="222" spans="1:5" ht="12.75">
      <c r="A222" t="s">
        <v>58</v>
      </c>
      <c r="E222" s="38" t="s">
        <v>53</v>
      </c>
    </row>
    <row r="223" spans="1:16" ht="25.5">
      <c r="A223" s="26" t="s">
        <v>51</v>
      </c>
      <c s="31" t="s">
        <v>531</v>
      </c>
      <c s="31" t="s">
        <v>8611</v>
      </c>
      <c s="26" t="s">
        <v>53</v>
      </c>
      <c s="32" t="s">
        <v>8612</v>
      </c>
      <c s="33" t="s">
        <v>114</v>
      </c>
      <c s="34">
        <v>56.27</v>
      </c>
      <c s="35">
        <v>0</v>
      </c>
      <c s="36">
        <f>ROUND(ROUND(H223,2)*ROUND(G223,3),2)</f>
      </c>
      <c r="O223">
        <f>(I223*21)/100</f>
      </c>
      <c t="s">
        <v>28</v>
      </c>
    </row>
    <row r="224" spans="1:5" ht="25.5">
      <c r="A224" s="37" t="s">
        <v>56</v>
      </c>
      <c r="E224" s="38" t="s">
        <v>8612</v>
      </c>
    </row>
    <row r="225" spans="1:5" ht="51">
      <c r="A225" s="39" t="s">
        <v>57</v>
      </c>
      <c r="E225" s="40" t="s">
        <v>8613</v>
      </c>
    </row>
    <row r="226" spans="1:5" ht="12.75">
      <c r="A226" t="s">
        <v>58</v>
      </c>
      <c r="E226" s="38" t="s">
        <v>53</v>
      </c>
    </row>
    <row r="227" spans="1:16" ht="25.5">
      <c r="A227" s="26" t="s">
        <v>51</v>
      </c>
      <c s="31" t="s">
        <v>535</v>
      </c>
      <c s="31" t="s">
        <v>8614</v>
      </c>
      <c s="26" t="s">
        <v>53</v>
      </c>
      <c s="32" t="s">
        <v>8615</v>
      </c>
      <c s="33" t="s">
        <v>114</v>
      </c>
      <c s="34">
        <v>133.59</v>
      </c>
      <c s="35">
        <v>0</v>
      </c>
      <c s="36">
        <f>ROUND(ROUND(H227,2)*ROUND(G227,3),2)</f>
      </c>
      <c r="O227">
        <f>(I227*21)/100</f>
      </c>
      <c t="s">
        <v>28</v>
      </c>
    </row>
    <row r="228" spans="1:5" ht="25.5">
      <c r="A228" s="37" t="s">
        <v>56</v>
      </c>
      <c r="E228" s="38" t="s">
        <v>8615</v>
      </c>
    </row>
    <row r="229" spans="1:5" ht="63.75">
      <c r="A229" s="39" t="s">
        <v>57</v>
      </c>
      <c r="E229" s="40" t="s">
        <v>8616</v>
      </c>
    </row>
    <row r="230" spans="1:5" ht="12.75">
      <c r="A230" t="s">
        <v>58</v>
      </c>
      <c r="E230" s="38" t="s">
        <v>53</v>
      </c>
    </row>
    <row r="231" spans="1:16" ht="25.5">
      <c r="A231" s="26" t="s">
        <v>51</v>
      </c>
      <c s="31" t="s">
        <v>765</v>
      </c>
      <c s="31" t="s">
        <v>6242</v>
      </c>
      <c s="26" t="s">
        <v>53</v>
      </c>
      <c s="32" t="s">
        <v>6243</v>
      </c>
      <c s="33" t="s">
        <v>5753</v>
      </c>
      <c s="34">
        <v>2797.353</v>
      </c>
      <c s="35">
        <v>0</v>
      </c>
      <c s="36">
        <f>ROUND(ROUND(H231,2)*ROUND(G231,3),2)</f>
      </c>
      <c r="O231">
        <f>(I231*21)/100</f>
      </c>
      <c t="s">
        <v>28</v>
      </c>
    </row>
    <row r="232" spans="1:5" ht="38.25">
      <c r="A232" s="37" t="s">
        <v>56</v>
      </c>
      <c r="E232" s="38" t="s">
        <v>6244</v>
      </c>
    </row>
    <row r="233" spans="1:5" ht="12.75">
      <c r="A233" s="39" t="s">
        <v>57</v>
      </c>
      <c r="E233" s="40" t="s">
        <v>53</v>
      </c>
    </row>
    <row r="234" spans="1:5" ht="12.75">
      <c r="A234" t="s">
        <v>58</v>
      </c>
      <c r="E234" s="38" t="s">
        <v>53</v>
      </c>
    </row>
    <row r="235" spans="1:18" ht="12.75" customHeight="1">
      <c r="A235" s="6" t="s">
        <v>48</v>
      </c>
      <c s="6"/>
      <c s="44" t="s">
        <v>5757</v>
      </c>
      <c s="6"/>
      <c s="29" t="s">
        <v>5758</v>
      </c>
      <c s="6"/>
      <c s="6"/>
      <c s="6"/>
      <c s="46">
        <f>0+Q235</f>
      </c>
      <c r="O235">
        <f>0+R235</f>
      </c>
      <c r="Q235">
        <f>0+I236+I240+I244+I248+I252+I256+I260+I264+I268+I272+I276+I280+I284</f>
      </c>
      <c>
        <f>0+O236+O240+O244+O248+O252+O256+O260+O264+O268+O272+O276+O280+O284</f>
      </c>
    </row>
    <row r="236" spans="1:16" ht="12.75">
      <c r="A236" s="26" t="s">
        <v>51</v>
      </c>
      <c s="31" t="s">
        <v>34</v>
      </c>
      <c s="31" t="s">
        <v>5743</v>
      </c>
      <c s="26" t="s">
        <v>53</v>
      </c>
      <c s="32" t="s">
        <v>5744</v>
      </c>
      <c s="33" t="s">
        <v>5745</v>
      </c>
      <c s="34">
        <v>0.06</v>
      </c>
      <c s="35">
        <v>0</v>
      </c>
      <c s="36">
        <f>ROUND(ROUND(H236,2)*ROUND(G236,3),2)</f>
      </c>
      <c r="O236">
        <f>(I236*21)/100</f>
      </c>
      <c t="s">
        <v>28</v>
      </c>
    </row>
    <row r="237" spans="1:5" ht="12.75">
      <c r="A237" s="37" t="s">
        <v>56</v>
      </c>
      <c r="E237" s="38" t="s">
        <v>5744</v>
      </c>
    </row>
    <row r="238" spans="1:5" ht="63.75">
      <c r="A238" s="39" t="s">
        <v>57</v>
      </c>
      <c r="E238" s="40" t="s">
        <v>8617</v>
      </c>
    </row>
    <row r="239" spans="1:5" ht="12.75">
      <c r="A239" t="s">
        <v>58</v>
      </c>
      <c r="E239" s="38" t="s">
        <v>53</v>
      </c>
    </row>
    <row r="240" spans="1:16" ht="12.75">
      <c r="A240" s="26" t="s">
        <v>51</v>
      </c>
      <c s="31" t="s">
        <v>166</v>
      </c>
      <c s="31" t="s">
        <v>6245</v>
      </c>
      <c s="26" t="s">
        <v>53</v>
      </c>
      <c s="32" t="s">
        <v>6246</v>
      </c>
      <c s="33" t="s">
        <v>114</v>
      </c>
      <c s="34">
        <v>228.137</v>
      </c>
      <c s="35">
        <v>0</v>
      </c>
      <c s="36">
        <f>ROUND(ROUND(H240,2)*ROUND(G240,3),2)</f>
      </c>
      <c r="O240">
        <f>(I240*21)/100</f>
      </c>
      <c t="s">
        <v>28</v>
      </c>
    </row>
    <row r="241" spans="1:5" ht="12.75">
      <c r="A241" s="37" t="s">
        <v>56</v>
      </c>
      <c r="E241" s="38" t="s">
        <v>6246</v>
      </c>
    </row>
    <row r="242" spans="1:5" ht="63.75">
      <c r="A242" s="39" t="s">
        <v>57</v>
      </c>
      <c r="E242" s="40" t="s">
        <v>8618</v>
      </c>
    </row>
    <row r="243" spans="1:5" ht="12.75">
      <c r="A243" t="s">
        <v>58</v>
      </c>
      <c r="E243" s="38" t="s">
        <v>53</v>
      </c>
    </row>
    <row r="244" spans="1:16" ht="12.75">
      <c r="A244" s="26" t="s">
        <v>51</v>
      </c>
      <c s="31" t="s">
        <v>270</v>
      </c>
      <c s="31" t="s">
        <v>6247</v>
      </c>
      <c s="26" t="s">
        <v>53</v>
      </c>
      <c s="32" t="s">
        <v>6248</v>
      </c>
      <c s="33" t="s">
        <v>375</v>
      </c>
      <c s="34">
        <v>2.72</v>
      </c>
      <c s="35">
        <v>0</v>
      </c>
      <c s="36">
        <f>ROUND(ROUND(H244,2)*ROUND(G244,3),2)</f>
      </c>
      <c r="O244">
        <f>(I244*21)/100</f>
      </c>
      <c t="s">
        <v>28</v>
      </c>
    </row>
    <row r="245" spans="1:5" ht="12.75">
      <c r="A245" s="37" t="s">
        <v>56</v>
      </c>
      <c r="E245" s="38" t="s">
        <v>6248</v>
      </c>
    </row>
    <row r="246" spans="1:5" ht="38.25">
      <c r="A246" s="39" t="s">
        <v>57</v>
      </c>
      <c r="E246" s="40" t="s">
        <v>8619</v>
      </c>
    </row>
    <row r="247" spans="1:5" ht="12.75">
      <c r="A247" t="s">
        <v>58</v>
      </c>
      <c r="E247" s="38" t="s">
        <v>53</v>
      </c>
    </row>
    <row r="248" spans="1:16" ht="38.25">
      <c r="A248" s="26" t="s">
        <v>51</v>
      </c>
      <c s="31" t="s">
        <v>290</v>
      </c>
      <c s="31" t="s">
        <v>6230</v>
      </c>
      <c s="26" t="s">
        <v>53</v>
      </c>
      <c s="32" t="s">
        <v>6231</v>
      </c>
      <c s="33" t="s">
        <v>114</v>
      </c>
      <c s="34">
        <v>801.463</v>
      </c>
      <c s="35">
        <v>0</v>
      </c>
      <c s="36">
        <f>ROUND(ROUND(H248,2)*ROUND(G248,3),2)</f>
      </c>
      <c r="O248">
        <f>(I248*21)/100</f>
      </c>
      <c t="s">
        <v>28</v>
      </c>
    </row>
    <row r="249" spans="1:5" ht="38.25">
      <c r="A249" s="37" t="s">
        <v>56</v>
      </c>
      <c r="E249" s="38" t="s">
        <v>6232</v>
      </c>
    </row>
    <row r="250" spans="1:5" ht="114.75">
      <c r="A250" s="39" t="s">
        <v>57</v>
      </c>
      <c r="E250" s="40" t="s">
        <v>8620</v>
      </c>
    </row>
    <row r="251" spans="1:5" ht="12.75">
      <c r="A251" t="s">
        <v>58</v>
      </c>
      <c r="E251" s="38" t="s">
        <v>53</v>
      </c>
    </row>
    <row r="252" spans="1:16" ht="25.5">
      <c r="A252" s="26" t="s">
        <v>51</v>
      </c>
      <c s="31" t="s">
        <v>355</v>
      </c>
      <c s="31" t="s">
        <v>8621</v>
      </c>
      <c s="26" t="s">
        <v>53</v>
      </c>
      <c s="32" t="s">
        <v>8622</v>
      </c>
      <c s="33" t="s">
        <v>114</v>
      </c>
      <c s="34">
        <v>297.003</v>
      </c>
      <c s="35">
        <v>0</v>
      </c>
      <c s="36">
        <f>ROUND(ROUND(H252,2)*ROUND(G252,3),2)</f>
      </c>
      <c r="O252">
        <f>(I252*21)/100</f>
      </c>
      <c t="s">
        <v>28</v>
      </c>
    </row>
    <row r="253" spans="1:5" ht="25.5">
      <c r="A253" s="37" t="s">
        <v>56</v>
      </c>
      <c r="E253" s="38" t="s">
        <v>8622</v>
      </c>
    </row>
    <row r="254" spans="1:5" ht="89.25">
      <c r="A254" s="39" t="s">
        <v>57</v>
      </c>
      <c r="E254" s="40" t="s">
        <v>8623</v>
      </c>
    </row>
    <row r="255" spans="1:5" ht="12.75">
      <c r="A255" t="s">
        <v>58</v>
      </c>
      <c r="E255" s="38" t="s">
        <v>53</v>
      </c>
    </row>
    <row r="256" spans="1:16" ht="25.5">
      <c r="A256" s="26" t="s">
        <v>51</v>
      </c>
      <c s="31" t="s">
        <v>338</v>
      </c>
      <c s="31" t="s">
        <v>8624</v>
      </c>
      <c s="26" t="s">
        <v>53</v>
      </c>
      <c s="32" t="s">
        <v>6270</v>
      </c>
      <c s="33" t="s">
        <v>114</v>
      </c>
      <c s="34">
        <v>16.8</v>
      </c>
      <c s="35">
        <v>0</v>
      </c>
      <c s="36">
        <f>ROUND(ROUND(H256,2)*ROUND(G256,3),2)</f>
      </c>
      <c r="O256">
        <f>(I256*21)/100</f>
      </c>
      <c t="s">
        <v>28</v>
      </c>
    </row>
    <row r="257" spans="1:5" ht="25.5">
      <c r="A257" s="37" t="s">
        <v>56</v>
      </c>
      <c r="E257" s="38" t="s">
        <v>6270</v>
      </c>
    </row>
    <row r="258" spans="1:5" ht="51">
      <c r="A258" s="39" t="s">
        <v>57</v>
      </c>
      <c r="E258" s="40" t="s">
        <v>8625</v>
      </c>
    </row>
    <row r="259" spans="1:5" ht="12.75">
      <c r="A259" t="s">
        <v>58</v>
      </c>
      <c r="E259" s="38" t="s">
        <v>53</v>
      </c>
    </row>
    <row r="260" spans="1:16" ht="12.75">
      <c r="A260" s="26" t="s">
        <v>51</v>
      </c>
      <c s="31" t="s">
        <v>691</v>
      </c>
      <c s="31" t="s">
        <v>6249</v>
      </c>
      <c s="26" t="s">
        <v>53</v>
      </c>
      <c s="32" t="s">
        <v>6250</v>
      </c>
      <c s="33" t="s">
        <v>114</v>
      </c>
      <c s="34">
        <v>282.86</v>
      </c>
      <c s="35">
        <v>0</v>
      </c>
      <c s="36">
        <f>ROUND(ROUND(H260,2)*ROUND(G260,3),2)</f>
      </c>
      <c r="O260">
        <f>(I260*21)/100</f>
      </c>
      <c t="s">
        <v>28</v>
      </c>
    </row>
    <row r="261" spans="1:5" ht="12.75">
      <c r="A261" s="37" t="s">
        <v>56</v>
      </c>
      <c r="E261" s="38" t="s">
        <v>6250</v>
      </c>
    </row>
    <row r="262" spans="1:5" ht="76.5">
      <c r="A262" s="39" t="s">
        <v>57</v>
      </c>
      <c r="E262" s="40" t="s">
        <v>8626</v>
      </c>
    </row>
    <row r="263" spans="1:5" ht="12.75">
      <c r="A263" t="s">
        <v>58</v>
      </c>
      <c r="E263" s="38" t="s">
        <v>53</v>
      </c>
    </row>
    <row r="264" spans="1:16" ht="12.75">
      <c r="A264" s="26" t="s">
        <v>51</v>
      </c>
      <c s="31" t="s">
        <v>539</v>
      </c>
      <c s="31" t="s">
        <v>6252</v>
      </c>
      <c s="26" t="s">
        <v>53</v>
      </c>
      <c s="32" t="s">
        <v>6253</v>
      </c>
      <c s="33" t="s">
        <v>114</v>
      </c>
      <c s="34">
        <v>16</v>
      </c>
      <c s="35">
        <v>0</v>
      </c>
      <c s="36">
        <f>ROUND(ROUND(H264,2)*ROUND(G264,3),2)</f>
      </c>
      <c r="O264">
        <f>(I264*21)/100</f>
      </c>
      <c t="s">
        <v>28</v>
      </c>
    </row>
    <row r="265" spans="1:5" ht="12.75">
      <c r="A265" s="37" t="s">
        <v>56</v>
      </c>
      <c r="E265" s="38" t="s">
        <v>6253</v>
      </c>
    </row>
    <row r="266" spans="1:5" ht="38.25">
      <c r="A266" s="39" t="s">
        <v>57</v>
      </c>
      <c r="E266" s="40" t="s">
        <v>8627</v>
      </c>
    </row>
    <row r="267" spans="1:5" ht="12.75">
      <c r="A267" t="s">
        <v>58</v>
      </c>
      <c r="E267" s="38" t="s">
        <v>53</v>
      </c>
    </row>
    <row r="268" spans="1:16" ht="25.5">
      <c r="A268" s="26" t="s">
        <v>51</v>
      </c>
      <c s="31" t="s">
        <v>543</v>
      </c>
      <c s="31" t="s">
        <v>6255</v>
      </c>
      <c s="26" t="s">
        <v>53</v>
      </c>
      <c s="32" t="s">
        <v>6256</v>
      </c>
      <c s="33" t="s">
        <v>114</v>
      </c>
      <c s="34">
        <v>198.38</v>
      </c>
      <c s="35">
        <v>0</v>
      </c>
      <c s="36">
        <f>ROUND(ROUND(H268,2)*ROUND(G268,3),2)</f>
      </c>
      <c r="O268">
        <f>(I268*21)/100</f>
      </c>
      <c t="s">
        <v>28</v>
      </c>
    </row>
    <row r="269" spans="1:5" ht="25.5">
      <c r="A269" s="37" t="s">
        <v>56</v>
      </c>
      <c r="E269" s="38" t="s">
        <v>6256</v>
      </c>
    </row>
    <row r="270" spans="1:5" ht="51">
      <c r="A270" s="39" t="s">
        <v>57</v>
      </c>
      <c r="E270" s="40" t="s">
        <v>8628</v>
      </c>
    </row>
    <row r="271" spans="1:5" ht="12.75">
      <c r="A271" t="s">
        <v>58</v>
      </c>
      <c r="E271" s="38" t="s">
        <v>53</v>
      </c>
    </row>
    <row r="272" spans="1:16" ht="25.5">
      <c r="A272" s="26" t="s">
        <v>51</v>
      </c>
      <c s="31" t="s">
        <v>547</v>
      </c>
      <c s="31" t="s">
        <v>5759</v>
      </c>
      <c s="26" t="s">
        <v>53</v>
      </c>
      <c s="32" t="s">
        <v>5760</v>
      </c>
      <c s="33" t="s">
        <v>114</v>
      </c>
      <c s="34">
        <v>696.924</v>
      </c>
      <c s="35">
        <v>0</v>
      </c>
      <c s="36">
        <f>ROUND(ROUND(H272,2)*ROUND(G272,3),2)</f>
      </c>
      <c r="O272">
        <f>(I272*21)/100</f>
      </c>
      <c t="s">
        <v>28</v>
      </c>
    </row>
    <row r="273" spans="1:5" ht="25.5">
      <c r="A273" s="37" t="s">
        <v>56</v>
      </c>
      <c r="E273" s="38" t="s">
        <v>5760</v>
      </c>
    </row>
    <row r="274" spans="1:5" ht="102">
      <c r="A274" s="39" t="s">
        <v>57</v>
      </c>
      <c r="E274" s="40" t="s">
        <v>8629</v>
      </c>
    </row>
    <row r="275" spans="1:5" ht="12.75">
      <c r="A275" t="s">
        <v>58</v>
      </c>
      <c r="E275" s="38" t="s">
        <v>53</v>
      </c>
    </row>
    <row r="276" spans="1:16" ht="25.5">
      <c r="A276" s="26" t="s">
        <v>51</v>
      </c>
      <c s="31" t="s">
        <v>551</v>
      </c>
      <c s="31" t="s">
        <v>6258</v>
      </c>
      <c s="26" t="s">
        <v>53</v>
      </c>
      <c s="32" t="s">
        <v>6259</v>
      </c>
      <c s="33" t="s">
        <v>114</v>
      </c>
      <c s="34">
        <v>198.38</v>
      </c>
      <c s="35">
        <v>0</v>
      </c>
      <c s="36">
        <f>ROUND(ROUND(H276,2)*ROUND(G276,3),2)</f>
      </c>
      <c r="O276">
        <f>(I276*21)/100</f>
      </c>
      <c t="s">
        <v>28</v>
      </c>
    </row>
    <row r="277" spans="1:5" ht="25.5">
      <c r="A277" s="37" t="s">
        <v>56</v>
      </c>
      <c r="E277" s="38" t="s">
        <v>6259</v>
      </c>
    </row>
    <row r="278" spans="1:5" ht="51">
      <c r="A278" s="39" t="s">
        <v>57</v>
      </c>
      <c r="E278" s="40" t="s">
        <v>8628</v>
      </c>
    </row>
    <row r="279" spans="1:5" ht="12.75">
      <c r="A279" t="s">
        <v>58</v>
      </c>
      <c r="E279" s="38" t="s">
        <v>53</v>
      </c>
    </row>
    <row r="280" spans="1:16" ht="38.25">
      <c r="A280" s="26" t="s">
        <v>51</v>
      </c>
      <c s="31" t="s">
        <v>555</v>
      </c>
      <c s="31" t="s">
        <v>6261</v>
      </c>
      <c s="26" t="s">
        <v>53</v>
      </c>
      <c s="32" t="s">
        <v>6262</v>
      </c>
      <c s="33" t="s">
        <v>118</v>
      </c>
      <c s="34">
        <v>1.6</v>
      </c>
      <c s="35">
        <v>0</v>
      </c>
      <c s="36">
        <f>ROUND(ROUND(H280,2)*ROUND(G280,3),2)</f>
      </c>
      <c r="O280">
        <f>(I280*21)/100</f>
      </c>
      <c t="s">
        <v>28</v>
      </c>
    </row>
    <row r="281" spans="1:5" ht="38.25">
      <c r="A281" s="37" t="s">
        <v>56</v>
      </c>
      <c r="E281" s="38" t="s">
        <v>6263</v>
      </c>
    </row>
    <row r="282" spans="1:5" ht="38.25">
      <c r="A282" s="39" t="s">
        <v>57</v>
      </c>
      <c r="E282" s="40" t="s">
        <v>8630</v>
      </c>
    </row>
    <row r="283" spans="1:5" ht="12.75">
      <c r="A283" t="s">
        <v>58</v>
      </c>
      <c r="E283" s="38" t="s">
        <v>53</v>
      </c>
    </row>
    <row r="284" spans="1:16" ht="25.5">
      <c r="A284" s="26" t="s">
        <v>51</v>
      </c>
      <c s="31" t="s">
        <v>767</v>
      </c>
      <c s="31" t="s">
        <v>6266</v>
      </c>
      <c s="26" t="s">
        <v>53</v>
      </c>
      <c s="32" t="s">
        <v>6267</v>
      </c>
      <c s="33" t="s">
        <v>5753</v>
      </c>
      <c s="34">
        <v>4246.779</v>
      </c>
      <c s="35">
        <v>0</v>
      </c>
      <c s="36">
        <f>ROUND(ROUND(H284,2)*ROUND(G284,3),2)</f>
      </c>
      <c r="O284">
        <f>(I284*21)/100</f>
      </c>
      <c t="s">
        <v>28</v>
      </c>
    </row>
    <row r="285" spans="1:5" ht="25.5">
      <c r="A285" s="37" t="s">
        <v>56</v>
      </c>
      <c r="E285" s="38" t="s">
        <v>6267</v>
      </c>
    </row>
    <row r="286" spans="1:5" ht="12.75">
      <c r="A286" s="39" t="s">
        <v>57</v>
      </c>
      <c r="E286" s="40" t="s">
        <v>53</v>
      </c>
    </row>
    <row r="287" spans="1:5" ht="12.75">
      <c r="A287" t="s">
        <v>58</v>
      </c>
      <c r="E287" s="38" t="s">
        <v>53</v>
      </c>
    </row>
    <row r="288" spans="1:18" ht="12.75" customHeight="1">
      <c r="A288" s="6" t="s">
        <v>48</v>
      </c>
      <c s="6"/>
      <c s="44" t="s">
        <v>5768</v>
      </c>
      <c s="6"/>
      <c s="29" t="s">
        <v>5769</v>
      </c>
      <c s="6"/>
      <c s="6"/>
      <c s="6"/>
      <c s="46">
        <f>0+Q288</f>
      </c>
      <c r="O288">
        <f>0+R288</f>
      </c>
      <c r="Q288">
        <f>0+I289+I293+I297+I301+I305+I309+I313+I317+I321+I325+I329+I333+I337</f>
      </c>
      <c>
        <f>0+O289+O293+O297+O301+O305+O309+O313+O317+O321+O325+O329+O333+O337</f>
      </c>
    </row>
    <row r="289" spans="1:16" ht="12.75">
      <c r="A289" s="26" t="s">
        <v>51</v>
      </c>
      <c s="31" t="s">
        <v>170</v>
      </c>
      <c s="31" t="s">
        <v>6274</v>
      </c>
      <c s="26" t="s">
        <v>53</v>
      </c>
      <c s="32" t="s">
        <v>6275</v>
      </c>
      <c s="33" t="s">
        <v>114</v>
      </c>
      <c s="34">
        <v>19.129</v>
      </c>
      <c s="35">
        <v>0</v>
      </c>
      <c s="36">
        <f>ROUND(ROUND(H289,2)*ROUND(G289,3),2)</f>
      </c>
      <c r="O289">
        <f>(I289*21)/100</f>
      </c>
      <c t="s">
        <v>28</v>
      </c>
    </row>
    <row r="290" spans="1:5" ht="12.75">
      <c r="A290" s="37" t="s">
        <v>56</v>
      </c>
      <c r="E290" s="38" t="s">
        <v>6275</v>
      </c>
    </row>
    <row r="291" spans="1:5" ht="76.5">
      <c r="A291" s="39" t="s">
        <v>57</v>
      </c>
      <c r="E291" s="40" t="s">
        <v>8631</v>
      </c>
    </row>
    <row r="292" spans="1:5" ht="12.75">
      <c r="A292" t="s">
        <v>58</v>
      </c>
      <c r="E292" s="38" t="s">
        <v>53</v>
      </c>
    </row>
    <row r="293" spans="1:16" ht="12.75">
      <c r="A293" s="26" t="s">
        <v>51</v>
      </c>
      <c s="31" t="s">
        <v>174</v>
      </c>
      <c s="31" t="s">
        <v>8632</v>
      </c>
      <c s="26" t="s">
        <v>53</v>
      </c>
      <c s="32" t="s">
        <v>8633</v>
      </c>
      <c s="33" t="s">
        <v>114</v>
      </c>
      <c s="34">
        <v>165.62</v>
      </c>
      <c s="35">
        <v>0</v>
      </c>
      <c s="36">
        <f>ROUND(ROUND(H293,2)*ROUND(G293,3),2)</f>
      </c>
      <c r="O293">
        <f>(I293*21)/100</f>
      </c>
      <c t="s">
        <v>28</v>
      </c>
    </row>
    <row r="294" spans="1:5" ht="12.75">
      <c r="A294" s="37" t="s">
        <v>56</v>
      </c>
      <c r="E294" s="38" t="s">
        <v>8633</v>
      </c>
    </row>
    <row r="295" spans="1:5" ht="38.25">
      <c r="A295" s="39" t="s">
        <v>57</v>
      </c>
      <c r="E295" s="40" t="s">
        <v>8634</v>
      </c>
    </row>
    <row r="296" spans="1:5" ht="12.75">
      <c r="A296" t="s">
        <v>58</v>
      </c>
      <c r="E296" s="38" t="s">
        <v>53</v>
      </c>
    </row>
    <row r="297" spans="1:16" ht="12.75">
      <c r="A297" s="26" t="s">
        <v>51</v>
      </c>
      <c s="31" t="s">
        <v>178</v>
      </c>
      <c s="31" t="s">
        <v>6276</v>
      </c>
      <c s="26" t="s">
        <v>53</v>
      </c>
      <c s="32" t="s">
        <v>6277</v>
      </c>
      <c s="33" t="s">
        <v>114</v>
      </c>
      <c s="34">
        <v>165.62</v>
      </c>
      <c s="35">
        <v>0</v>
      </c>
      <c s="36">
        <f>ROUND(ROUND(H297,2)*ROUND(G297,3),2)</f>
      </c>
      <c r="O297">
        <f>(I297*21)/100</f>
      </c>
      <c t="s">
        <v>28</v>
      </c>
    </row>
    <row r="298" spans="1:5" ht="12.75">
      <c r="A298" s="37" t="s">
        <v>56</v>
      </c>
      <c r="E298" s="38" t="s">
        <v>6277</v>
      </c>
    </row>
    <row r="299" spans="1:5" ht="38.25">
      <c r="A299" s="39" t="s">
        <v>57</v>
      </c>
      <c r="E299" s="40" t="s">
        <v>8634</v>
      </c>
    </row>
    <row r="300" spans="1:5" ht="12.75">
      <c r="A300" t="s">
        <v>58</v>
      </c>
      <c r="E300" s="38" t="s">
        <v>53</v>
      </c>
    </row>
    <row r="301" spans="1:16" ht="12.75">
      <c r="A301" s="26" t="s">
        <v>51</v>
      </c>
      <c s="31" t="s">
        <v>182</v>
      </c>
      <c s="31" t="s">
        <v>6290</v>
      </c>
      <c s="26" t="s">
        <v>53</v>
      </c>
      <c s="32" t="s">
        <v>6291</v>
      </c>
      <c s="33" t="s">
        <v>114</v>
      </c>
      <c s="34">
        <v>43.085</v>
      </c>
      <c s="35">
        <v>0</v>
      </c>
      <c s="36">
        <f>ROUND(ROUND(H301,2)*ROUND(G301,3),2)</f>
      </c>
      <c r="O301">
        <f>(I301*21)/100</f>
      </c>
      <c t="s">
        <v>28</v>
      </c>
    </row>
    <row r="302" spans="1:5" ht="12.75">
      <c r="A302" s="37" t="s">
        <v>56</v>
      </c>
      <c r="E302" s="38" t="s">
        <v>6291</v>
      </c>
    </row>
    <row r="303" spans="1:5" ht="51">
      <c r="A303" s="39" t="s">
        <v>57</v>
      </c>
      <c r="E303" s="40" t="s">
        <v>8635</v>
      </c>
    </row>
    <row r="304" spans="1:5" ht="12.75">
      <c r="A304" t="s">
        <v>58</v>
      </c>
      <c r="E304" s="38" t="s">
        <v>53</v>
      </c>
    </row>
    <row r="305" spans="1:16" ht="12.75">
      <c r="A305" s="26" t="s">
        <v>51</v>
      </c>
      <c s="31" t="s">
        <v>186</v>
      </c>
      <c s="31" t="s">
        <v>6296</v>
      </c>
      <c s="26" t="s">
        <v>53</v>
      </c>
      <c s="32" t="s">
        <v>6297</v>
      </c>
      <c s="33" t="s">
        <v>118</v>
      </c>
      <c s="34">
        <v>43.474</v>
      </c>
      <c s="35">
        <v>0</v>
      </c>
      <c s="36">
        <f>ROUND(ROUND(H305,2)*ROUND(G305,3),2)</f>
      </c>
      <c r="O305">
        <f>(I305*21)/100</f>
      </c>
      <c t="s">
        <v>28</v>
      </c>
    </row>
    <row r="306" spans="1:5" ht="12.75">
      <c r="A306" s="37" t="s">
        <v>56</v>
      </c>
      <c r="E306" s="38" t="s">
        <v>6297</v>
      </c>
    </row>
    <row r="307" spans="1:5" ht="89.25">
      <c r="A307" s="39" t="s">
        <v>57</v>
      </c>
      <c r="E307" s="40" t="s">
        <v>8636</v>
      </c>
    </row>
    <row r="308" spans="1:5" ht="12.75">
      <c r="A308" t="s">
        <v>58</v>
      </c>
      <c r="E308" s="38" t="s">
        <v>53</v>
      </c>
    </row>
    <row r="309" spans="1:16" ht="12.75">
      <c r="A309" s="26" t="s">
        <v>51</v>
      </c>
      <c s="31" t="s">
        <v>190</v>
      </c>
      <c s="31" t="s">
        <v>8637</v>
      </c>
      <c s="26" t="s">
        <v>53</v>
      </c>
      <c s="32" t="s">
        <v>8638</v>
      </c>
      <c s="33" t="s">
        <v>114</v>
      </c>
      <c s="34">
        <v>17.738</v>
      </c>
      <c s="35">
        <v>0</v>
      </c>
      <c s="36">
        <f>ROUND(ROUND(H309,2)*ROUND(G309,3),2)</f>
      </c>
      <c r="O309">
        <f>(I309*21)/100</f>
      </c>
      <c t="s">
        <v>28</v>
      </c>
    </row>
    <row r="310" spans="1:5" ht="12.75">
      <c r="A310" s="37" t="s">
        <v>56</v>
      </c>
      <c r="E310" s="38" t="s">
        <v>8638</v>
      </c>
    </row>
    <row r="311" spans="1:5" ht="76.5">
      <c r="A311" s="39" t="s">
        <v>57</v>
      </c>
      <c r="E311" s="40" t="s">
        <v>8639</v>
      </c>
    </row>
    <row r="312" spans="1:5" ht="12.75">
      <c r="A312" t="s">
        <v>58</v>
      </c>
      <c r="E312" s="38" t="s">
        <v>53</v>
      </c>
    </row>
    <row r="313" spans="1:16" ht="12.75">
      <c r="A313" s="26" t="s">
        <v>51</v>
      </c>
      <c s="31" t="s">
        <v>194</v>
      </c>
      <c s="31" t="s">
        <v>6299</v>
      </c>
      <c s="26" t="s">
        <v>53</v>
      </c>
      <c s="32" t="s">
        <v>6300</v>
      </c>
      <c s="33" t="s">
        <v>114</v>
      </c>
      <c s="34">
        <v>51.566</v>
      </c>
      <c s="35">
        <v>0</v>
      </c>
      <c s="36">
        <f>ROUND(ROUND(H313,2)*ROUND(G313,3),2)</f>
      </c>
      <c r="O313">
        <f>(I313*21)/100</f>
      </c>
      <c t="s">
        <v>28</v>
      </c>
    </row>
    <row r="314" spans="1:5" ht="12.75">
      <c r="A314" s="37" t="s">
        <v>56</v>
      </c>
      <c r="E314" s="38" t="s">
        <v>6300</v>
      </c>
    </row>
    <row r="315" spans="1:5" ht="51">
      <c r="A315" s="39" t="s">
        <v>57</v>
      </c>
      <c r="E315" s="40" t="s">
        <v>8640</v>
      </c>
    </row>
    <row r="316" spans="1:5" ht="12.75">
      <c r="A316" t="s">
        <v>58</v>
      </c>
      <c r="E316" s="38" t="s">
        <v>53</v>
      </c>
    </row>
    <row r="317" spans="1:16" ht="25.5">
      <c r="A317" s="26" t="s">
        <v>51</v>
      </c>
      <c s="31" t="s">
        <v>557</v>
      </c>
      <c s="31" t="s">
        <v>5772</v>
      </c>
      <c s="26" t="s">
        <v>53</v>
      </c>
      <c s="32" t="s">
        <v>5773</v>
      </c>
      <c s="33" t="s">
        <v>114</v>
      </c>
      <c s="34">
        <v>17.39</v>
      </c>
      <c s="35">
        <v>0</v>
      </c>
      <c s="36">
        <f>ROUND(ROUND(H317,2)*ROUND(G317,3),2)</f>
      </c>
      <c r="O317">
        <f>(I317*21)/100</f>
      </c>
      <c t="s">
        <v>28</v>
      </c>
    </row>
    <row r="318" spans="1:5" ht="25.5">
      <c r="A318" s="37" t="s">
        <v>56</v>
      </c>
      <c r="E318" s="38" t="s">
        <v>5773</v>
      </c>
    </row>
    <row r="319" spans="1:5" ht="63.75">
      <c r="A319" s="39" t="s">
        <v>57</v>
      </c>
      <c r="E319" s="40" t="s">
        <v>8602</v>
      </c>
    </row>
    <row r="320" spans="1:5" ht="12.75">
      <c r="A320" t="s">
        <v>58</v>
      </c>
      <c r="E320" s="38" t="s">
        <v>53</v>
      </c>
    </row>
    <row r="321" spans="1:16" ht="25.5">
      <c r="A321" s="26" t="s">
        <v>51</v>
      </c>
      <c s="31" t="s">
        <v>695</v>
      </c>
      <c s="31" t="s">
        <v>8641</v>
      </c>
      <c s="26" t="s">
        <v>53</v>
      </c>
      <c s="32" t="s">
        <v>8642</v>
      </c>
      <c s="33" t="s">
        <v>114</v>
      </c>
      <c s="34">
        <v>91.35</v>
      </c>
      <c s="35">
        <v>0</v>
      </c>
      <c s="36">
        <f>ROUND(ROUND(H321,2)*ROUND(G321,3),2)</f>
      </c>
      <c r="O321">
        <f>(I321*21)/100</f>
      </c>
      <c t="s">
        <v>28</v>
      </c>
    </row>
    <row r="322" spans="1:5" ht="38.25">
      <c r="A322" s="37" t="s">
        <v>56</v>
      </c>
      <c r="E322" s="38" t="s">
        <v>8643</v>
      </c>
    </row>
    <row r="323" spans="1:5" ht="76.5">
      <c r="A323" s="39" t="s">
        <v>57</v>
      </c>
      <c r="E323" s="40" t="s">
        <v>8644</v>
      </c>
    </row>
    <row r="324" spans="1:5" ht="12.75">
      <c r="A324" t="s">
        <v>58</v>
      </c>
      <c r="E324" s="38" t="s">
        <v>53</v>
      </c>
    </row>
    <row r="325" spans="1:16" ht="25.5">
      <c r="A325" s="26" t="s">
        <v>51</v>
      </c>
      <c s="31" t="s">
        <v>559</v>
      </c>
      <c s="31" t="s">
        <v>6311</v>
      </c>
      <c s="26" t="s">
        <v>53</v>
      </c>
      <c s="32" t="s">
        <v>6312</v>
      </c>
      <c s="33" t="s">
        <v>114</v>
      </c>
      <c s="34">
        <v>331.24</v>
      </c>
      <c s="35">
        <v>0</v>
      </c>
      <c s="36">
        <f>ROUND(ROUND(H325,2)*ROUND(G325,3),2)</f>
      </c>
      <c r="O325">
        <f>(I325*21)/100</f>
      </c>
      <c t="s">
        <v>28</v>
      </c>
    </row>
    <row r="326" spans="1:5" ht="25.5">
      <c r="A326" s="37" t="s">
        <v>56</v>
      </c>
      <c r="E326" s="38" t="s">
        <v>6312</v>
      </c>
    </row>
    <row r="327" spans="1:5" ht="38.25">
      <c r="A327" s="39" t="s">
        <v>57</v>
      </c>
      <c r="E327" s="40" t="s">
        <v>8645</v>
      </c>
    </row>
    <row r="328" spans="1:5" ht="12.75">
      <c r="A328" t="s">
        <v>58</v>
      </c>
      <c r="E328" s="38" t="s">
        <v>53</v>
      </c>
    </row>
    <row r="329" spans="1:16" ht="25.5">
      <c r="A329" s="26" t="s">
        <v>51</v>
      </c>
      <c s="31" t="s">
        <v>561</v>
      </c>
      <c s="31" t="s">
        <v>6316</v>
      </c>
      <c s="26" t="s">
        <v>53</v>
      </c>
      <c s="32" t="s">
        <v>6317</v>
      </c>
      <c s="33" t="s">
        <v>114</v>
      </c>
      <c s="34">
        <v>398.512</v>
      </c>
      <c s="35">
        <v>0</v>
      </c>
      <c s="36">
        <f>ROUND(ROUND(H329,2)*ROUND(G329,3),2)</f>
      </c>
      <c r="O329">
        <f>(I329*21)/100</f>
      </c>
      <c t="s">
        <v>28</v>
      </c>
    </row>
    <row r="330" spans="1:5" ht="25.5">
      <c r="A330" s="37" t="s">
        <v>56</v>
      </c>
      <c r="E330" s="38" t="s">
        <v>6317</v>
      </c>
    </row>
    <row r="331" spans="1:5" ht="89.25">
      <c r="A331" s="39" t="s">
        <v>57</v>
      </c>
      <c r="E331" s="40" t="s">
        <v>8646</v>
      </c>
    </row>
    <row r="332" spans="1:5" ht="12.75">
      <c r="A332" t="s">
        <v>58</v>
      </c>
      <c r="E332" s="38" t="s">
        <v>53</v>
      </c>
    </row>
    <row r="333" spans="1:16" ht="25.5">
      <c r="A333" s="26" t="s">
        <v>51</v>
      </c>
      <c s="31" t="s">
        <v>699</v>
      </c>
      <c s="31" t="s">
        <v>5776</v>
      </c>
      <c s="26" t="s">
        <v>53</v>
      </c>
      <c s="32" t="s">
        <v>5777</v>
      </c>
      <c s="33" t="s">
        <v>114</v>
      </c>
      <c s="34">
        <v>17.39</v>
      </c>
      <c s="35">
        <v>0</v>
      </c>
      <c s="36">
        <f>ROUND(ROUND(H333,2)*ROUND(G333,3),2)</f>
      </c>
      <c r="O333">
        <f>(I333*21)/100</f>
      </c>
      <c t="s">
        <v>28</v>
      </c>
    </row>
    <row r="334" spans="1:5" ht="25.5">
      <c r="A334" s="37" t="s">
        <v>56</v>
      </c>
      <c r="E334" s="38" t="s">
        <v>5777</v>
      </c>
    </row>
    <row r="335" spans="1:5" ht="63.75">
      <c r="A335" s="39" t="s">
        <v>57</v>
      </c>
      <c r="E335" s="40" t="s">
        <v>8602</v>
      </c>
    </row>
    <row r="336" spans="1:5" ht="12.75">
      <c r="A336" t="s">
        <v>58</v>
      </c>
      <c r="E336" s="38" t="s">
        <v>53</v>
      </c>
    </row>
    <row r="337" spans="1:16" ht="25.5">
      <c r="A337" s="26" t="s">
        <v>51</v>
      </c>
      <c s="31" t="s">
        <v>733</v>
      </c>
      <c s="31" t="s">
        <v>6321</v>
      </c>
      <c s="26" t="s">
        <v>53</v>
      </c>
      <c s="32" t="s">
        <v>6322</v>
      </c>
      <c s="33" t="s">
        <v>5753</v>
      </c>
      <c s="34">
        <v>4704.272</v>
      </c>
      <c s="35">
        <v>0</v>
      </c>
      <c s="36">
        <f>ROUND(ROUND(H337,2)*ROUND(G337,3),2)</f>
      </c>
      <c r="O337">
        <f>(I337*21)/100</f>
      </c>
      <c t="s">
        <v>28</v>
      </c>
    </row>
    <row r="338" spans="1:5" ht="38.25">
      <c r="A338" s="37" t="s">
        <v>56</v>
      </c>
      <c r="E338" s="38" t="s">
        <v>6323</v>
      </c>
    </row>
    <row r="339" spans="1:5" ht="12.75">
      <c r="A339" s="39" t="s">
        <v>57</v>
      </c>
      <c r="E339" s="40" t="s">
        <v>53</v>
      </c>
    </row>
    <row r="340" spans="1:5" ht="12.75">
      <c r="A340" t="s">
        <v>58</v>
      </c>
      <c r="E340" s="38" t="s">
        <v>53</v>
      </c>
    </row>
    <row r="341" spans="1:18" ht="12.75" customHeight="1">
      <c r="A341" s="6" t="s">
        <v>48</v>
      </c>
      <c s="6"/>
      <c s="44" t="s">
        <v>5794</v>
      </c>
      <c s="6"/>
      <c s="29" t="s">
        <v>5795</v>
      </c>
      <c s="6"/>
      <c s="6"/>
      <c s="6"/>
      <c s="46">
        <f>0+Q341</f>
      </c>
      <c r="O341">
        <f>0+R341</f>
      </c>
      <c r="Q341">
        <f>0+I342+I346</f>
      </c>
      <c>
        <f>0+O342+O346</f>
      </c>
    </row>
    <row r="342" spans="1:16" ht="38.25">
      <c r="A342" s="26" t="s">
        <v>51</v>
      </c>
      <c s="31" t="s">
        <v>749</v>
      </c>
      <c s="31" t="s">
        <v>6325</v>
      </c>
      <c s="26" t="s">
        <v>53</v>
      </c>
      <c s="32" t="s">
        <v>6326</v>
      </c>
      <c s="33" t="s">
        <v>5753</v>
      </c>
      <c s="34">
        <v>1383.379</v>
      </c>
      <c s="35">
        <v>0</v>
      </c>
      <c s="36">
        <f>ROUND(ROUND(H342,2)*ROUND(G342,3),2)</f>
      </c>
      <c r="O342">
        <f>(I342*21)/100</f>
      </c>
      <c t="s">
        <v>28</v>
      </c>
    </row>
    <row r="343" spans="1:5" ht="38.25">
      <c r="A343" s="37" t="s">
        <v>56</v>
      </c>
      <c r="E343" s="38" t="s">
        <v>6327</v>
      </c>
    </row>
    <row r="344" spans="1:5" ht="12.75">
      <c r="A344" s="39" t="s">
        <v>57</v>
      </c>
      <c r="E344" s="40" t="s">
        <v>53</v>
      </c>
    </row>
    <row r="345" spans="1:5" ht="12.75">
      <c r="A345" t="s">
        <v>58</v>
      </c>
      <c r="E345" s="38" t="s">
        <v>53</v>
      </c>
    </row>
    <row r="346" spans="1:16" ht="25.5">
      <c r="A346" s="26" t="s">
        <v>51</v>
      </c>
      <c s="31" t="s">
        <v>6406</v>
      </c>
      <c s="31" t="s">
        <v>6329</v>
      </c>
      <c s="26" t="s">
        <v>53</v>
      </c>
      <c s="32" t="s">
        <v>6330</v>
      </c>
      <c s="33" t="s">
        <v>114</v>
      </c>
      <c s="34">
        <v>232.892</v>
      </c>
      <c s="35">
        <v>0</v>
      </c>
      <c s="36">
        <f>ROUND(ROUND(H346,2)*ROUND(G346,3),2)</f>
      </c>
      <c r="O346">
        <f>(I346*21)/100</f>
      </c>
      <c t="s">
        <v>28</v>
      </c>
    </row>
    <row r="347" spans="1:5" ht="25.5">
      <c r="A347" s="37" t="s">
        <v>56</v>
      </c>
      <c r="E347" s="38" t="s">
        <v>6330</v>
      </c>
    </row>
    <row r="348" spans="1:5" ht="38.25">
      <c r="A348" s="39" t="s">
        <v>57</v>
      </c>
      <c r="E348" s="40" t="s">
        <v>8647</v>
      </c>
    </row>
    <row r="349" spans="1:5" ht="12.75">
      <c r="A349" t="s">
        <v>58</v>
      </c>
      <c r="E349" s="38" t="s">
        <v>53</v>
      </c>
    </row>
    <row r="350" spans="1:18" ht="12.75" customHeight="1">
      <c r="A350" s="6" t="s">
        <v>48</v>
      </c>
      <c s="6"/>
      <c s="44" t="s">
        <v>5812</v>
      </c>
      <c s="6"/>
      <c s="29" t="s">
        <v>5813</v>
      </c>
      <c s="6"/>
      <c s="6"/>
      <c s="6"/>
      <c s="46">
        <f>0+Q350</f>
      </c>
      <c r="O350">
        <f>0+R350</f>
      </c>
      <c r="Q350">
        <f>0+I351+I355+I359+I363+I367+I371+I375+I379</f>
      </c>
      <c>
        <f>0+O351+O355+O359+O363+O367+O371+O375+O379</f>
      </c>
    </row>
    <row r="351" spans="1:16" ht="12.75">
      <c r="A351" s="26" t="s">
        <v>51</v>
      </c>
      <c s="31" t="s">
        <v>563</v>
      </c>
      <c s="31" t="s">
        <v>8648</v>
      </c>
      <c s="26" t="s">
        <v>53</v>
      </c>
      <c s="32" t="s">
        <v>8649</v>
      </c>
      <c s="33" t="s">
        <v>114</v>
      </c>
      <c s="34">
        <v>25.04</v>
      </c>
      <c s="35">
        <v>0</v>
      </c>
      <c s="36">
        <f>ROUND(ROUND(H351,2)*ROUND(G351,3),2)</f>
      </c>
      <c r="O351">
        <f>(I351*21)/100</f>
      </c>
      <c t="s">
        <v>28</v>
      </c>
    </row>
    <row r="352" spans="1:5" ht="12.75">
      <c r="A352" s="37" t="s">
        <v>56</v>
      </c>
      <c r="E352" s="38" t="s">
        <v>8649</v>
      </c>
    </row>
    <row r="353" spans="1:5" ht="51">
      <c r="A353" s="39" t="s">
        <v>57</v>
      </c>
      <c r="E353" s="40" t="s">
        <v>8650</v>
      </c>
    </row>
    <row r="354" spans="1:5" ht="12.75">
      <c r="A354" t="s">
        <v>58</v>
      </c>
      <c r="E354" s="38" t="s">
        <v>53</v>
      </c>
    </row>
    <row r="355" spans="1:16" ht="25.5">
      <c r="A355" s="26" t="s">
        <v>51</v>
      </c>
      <c s="31" t="s">
        <v>565</v>
      </c>
      <c s="31" t="s">
        <v>6360</v>
      </c>
      <c s="26" t="s">
        <v>53</v>
      </c>
      <c s="32" t="s">
        <v>6361</v>
      </c>
      <c s="33" t="s">
        <v>114</v>
      </c>
      <c s="34">
        <v>76.26</v>
      </c>
      <c s="35">
        <v>0</v>
      </c>
      <c s="36">
        <f>ROUND(ROUND(H355,2)*ROUND(G355,3),2)</f>
      </c>
      <c r="O355">
        <f>(I355*21)/100</f>
      </c>
      <c t="s">
        <v>28</v>
      </c>
    </row>
    <row r="356" spans="1:5" ht="25.5">
      <c r="A356" s="37" t="s">
        <v>56</v>
      </c>
      <c r="E356" s="38" t="s">
        <v>6361</v>
      </c>
    </row>
    <row r="357" spans="1:5" ht="38.25">
      <c r="A357" s="39" t="s">
        <v>57</v>
      </c>
      <c r="E357" s="40" t="s">
        <v>8651</v>
      </c>
    </row>
    <row r="358" spans="1:5" ht="12.75">
      <c r="A358" t="s">
        <v>58</v>
      </c>
      <c r="E358" s="38" t="s">
        <v>53</v>
      </c>
    </row>
    <row r="359" spans="1:16" ht="25.5">
      <c r="A359" s="26" t="s">
        <v>51</v>
      </c>
      <c s="31" t="s">
        <v>703</v>
      </c>
      <c s="31" t="s">
        <v>8652</v>
      </c>
      <c s="26" t="s">
        <v>53</v>
      </c>
      <c s="32" t="s">
        <v>8653</v>
      </c>
      <c s="33" t="s">
        <v>114</v>
      </c>
      <c s="34">
        <v>6.46</v>
      </c>
      <c s="35">
        <v>0</v>
      </c>
      <c s="36">
        <f>ROUND(ROUND(H359,2)*ROUND(G359,3),2)</f>
      </c>
      <c r="O359">
        <f>(I359*21)/100</f>
      </c>
      <c t="s">
        <v>28</v>
      </c>
    </row>
    <row r="360" spans="1:5" ht="25.5">
      <c r="A360" s="37" t="s">
        <v>56</v>
      </c>
      <c r="E360" s="38" t="s">
        <v>8653</v>
      </c>
    </row>
    <row r="361" spans="1:5" ht="38.25">
      <c r="A361" s="39" t="s">
        <v>57</v>
      </c>
      <c r="E361" s="40" t="s">
        <v>8654</v>
      </c>
    </row>
    <row r="362" spans="1:5" ht="12.75">
      <c r="A362" t="s">
        <v>58</v>
      </c>
      <c r="E362" s="38" t="s">
        <v>53</v>
      </c>
    </row>
    <row r="363" spans="1:16" ht="25.5">
      <c r="A363" s="26" t="s">
        <v>51</v>
      </c>
      <c s="31" t="s">
        <v>567</v>
      </c>
      <c s="31" t="s">
        <v>8655</v>
      </c>
      <c s="26" t="s">
        <v>53</v>
      </c>
      <c s="32" t="s">
        <v>8656</v>
      </c>
      <c s="33" t="s">
        <v>114</v>
      </c>
      <c s="34">
        <v>3.06</v>
      </c>
      <c s="35">
        <v>0</v>
      </c>
      <c s="36">
        <f>ROUND(ROUND(H363,2)*ROUND(G363,3),2)</f>
      </c>
      <c r="O363">
        <f>(I363*21)/100</f>
      </c>
      <c t="s">
        <v>28</v>
      </c>
    </row>
    <row r="364" spans="1:5" ht="25.5">
      <c r="A364" s="37" t="s">
        <v>56</v>
      </c>
      <c r="E364" s="38" t="s">
        <v>8656</v>
      </c>
    </row>
    <row r="365" spans="1:5" ht="51">
      <c r="A365" s="39" t="s">
        <v>57</v>
      </c>
      <c r="E365" s="40" t="s">
        <v>8657</v>
      </c>
    </row>
    <row r="366" spans="1:5" ht="12.75">
      <c r="A366" t="s">
        <v>58</v>
      </c>
      <c r="E366" s="38" t="s">
        <v>53</v>
      </c>
    </row>
    <row r="367" spans="1:16" ht="25.5">
      <c r="A367" s="26" t="s">
        <v>51</v>
      </c>
      <c s="31" t="s">
        <v>570</v>
      </c>
      <c s="31" t="s">
        <v>8658</v>
      </c>
      <c s="26" t="s">
        <v>53</v>
      </c>
      <c s="32" t="s">
        <v>8659</v>
      </c>
      <c s="33" t="s">
        <v>114</v>
      </c>
      <c s="34">
        <v>3.57</v>
      </c>
      <c s="35">
        <v>0</v>
      </c>
      <c s="36">
        <f>ROUND(ROUND(H367,2)*ROUND(G367,3),2)</f>
      </c>
      <c r="O367">
        <f>(I367*21)/100</f>
      </c>
      <c t="s">
        <v>28</v>
      </c>
    </row>
    <row r="368" spans="1:5" ht="25.5">
      <c r="A368" s="37" t="s">
        <v>56</v>
      </c>
      <c r="E368" s="38" t="s">
        <v>8659</v>
      </c>
    </row>
    <row r="369" spans="1:5" ht="51">
      <c r="A369" s="39" t="s">
        <v>57</v>
      </c>
      <c r="E369" s="40" t="s">
        <v>8660</v>
      </c>
    </row>
    <row r="370" spans="1:5" ht="12.75">
      <c r="A370" t="s">
        <v>58</v>
      </c>
      <c r="E370" s="38" t="s">
        <v>53</v>
      </c>
    </row>
    <row r="371" spans="1:16" ht="38.25">
      <c r="A371" s="26" t="s">
        <v>51</v>
      </c>
      <c s="31" t="s">
        <v>707</v>
      </c>
      <c s="31" t="s">
        <v>6385</v>
      </c>
      <c s="26" t="s">
        <v>53</v>
      </c>
      <c s="32" t="s">
        <v>6386</v>
      </c>
      <c s="33" t="s">
        <v>114</v>
      </c>
      <c s="34">
        <v>4.86</v>
      </c>
      <c s="35">
        <v>0</v>
      </c>
      <c s="36">
        <f>ROUND(ROUND(H371,2)*ROUND(G371,3),2)</f>
      </c>
      <c r="O371">
        <f>(I371*21)/100</f>
      </c>
      <c t="s">
        <v>28</v>
      </c>
    </row>
    <row r="372" spans="1:5" ht="38.25">
      <c r="A372" s="37" t="s">
        <v>56</v>
      </c>
      <c r="E372" s="38" t="s">
        <v>6387</v>
      </c>
    </row>
    <row r="373" spans="1:5" ht="38.25">
      <c r="A373" s="39" t="s">
        <v>57</v>
      </c>
      <c r="E373" s="40" t="s">
        <v>8661</v>
      </c>
    </row>
    <row r="374" spans="1:5" ht="12.75">
      <c r="A374" t="s">
        <v>58</v>
      </c>
      <c r="E374" s="38" t="s">
        <v>53</v>
      </c>
    </row>
    <row r="375" spans="1:16" ht="25.5">
      <c r="A375" s="26" t="s">
        <v>51</v>
      </c>
      <c s="31" t="s">
        <v>711</v>
      </c>
      <c s="31" t="s">
        <v>6397</v>
      </c>
      <c s="26" t="s">
        <v>53</v>
      </c>
      <c s="32" t="s">
        <v>6398</v>
      </c>
      <c s="33" t="s">
        <v>114</v>
      </c>
      <c s="34">
        <v>4.86</v>
      </c>
      <c s="35">
        <v>0</v>
      </c>
      <c s="36">
        <f>ROUND(ROUND(H375,2)*ROUND(G375,3),2)</f>
      </c>
      <c r="O375">
        <f>(I375*21)/100</f>
      </c>
      <c t="s">
        <v>28</v>
      </c>
    </row>
    <row r="376" spans="1:5" ht="25.5">
      <c r="A376" s="37" t="s">
        <v>56</v>
      </c>
      <c r="E376" s="38" t="s">
        <v>6398</v>
      </c>
    </row>
    <row r="377" spans="1:5" ht="38.25">
      <c r="A377" s="39" t="s">
        <v>57</v>
      </c>
      <c r="E377" s="40" t="s">
        <v>8661</v>
      </c>
    </row>
    <row r="378" spans="1:5" ht="12.75">
      <c r="A378" t="s">
        <v>58</v>
      </c>
      <c r="E378" s="38" t="s">
        <v>53</v>
      </c>
    </row>
    <row r="379" spans="1:16" ht="25.5">
      <c r="A379" s="26" t="s">
        <v>51</v>
      </c>
      <c s="31" t="s">
        <v>751</v>
      </c>
      <c s="31" t="s">
        <v>6404</v>
      </c>
      <c s="26" t="s">
        <v>53</v>
      </c>
      <c s="32" t="s">
        <v>6405</v>
      </c>
      <c s="33" t="s">
        <v>5753</v>
      </c>
      <c s="34">
        <v>743.407</v>
      </c>
      <c s="35">
        <v>0</v>
      </c>
      <c s="36">
        <f>ROUND(ROUND(H379,2)*ROUND(G379,3),2)</f>
      </c>
      <c r="O379">
        <f>(I379*21)/100</f>
      </c>
      <c t="s">
        <v>28</v>
      </c>
    </row>
    <row r="380" spans="1:5" ht="25.5">
      <c r="A380" s="37" t="s">
        <v>56</v>
      </c>
      <c r="E380" s="38" t="s">
        <v>6405</v>
      </c>
    </row>
    <row r="381" spans="1:5" ht="12.75">
      <c r="A381" s="39" t="s">
        <v>57</v>
      </c>
      <c r="E381" s="40" t="s">
        <v>53</v>
      </c>
    </row>
    <row r="382" spans="1:5" ht="12.75">
      <c r="A382" t="s">
        <v>58</v>
      </c>
      <c r="E382" s="38" t="s">
        <v>53</v>
      </c>
    </row>
    <row r="383" spans="1:18" ht="12.75" customHeight="1">
      <c r="A383" s="6" t="s">
        <v>48</v>
      </c>
      <c s="6"/>
      <c s="44" t="s">
        <v>5824</v>
      </c>
      <c s="6"/>
      <c s="29" t="s">
        <v>5825</v>
      </c>
      <c s="6"/>
      <c s="6"/>
      <c s="6"/>
      <c s="46">
        <f>0+Q383</f>
      </c>
      <c r="O383">
        <f>0+R383</f>
      </c>
      <c r="Q383">
        <f>0+I384+I388+I392+I396+I400+I404+I408+I412+I416+I420+I424+I428</f>
      </c>
      <c>
        <f>0+O384+O388+O392+O396+O400+O404+O408+O412+O416+O420+O424+O428</f>
      </c>
    </row>
    <row r="384" spans="1:16" ht="38.25">
      <c r="A384" s="26" t="s">
        <v>51</v>
      </c>
      <c s="31" t="s">
        <v>753</v>
      </c>
      <c s="31" t="s">
        <v>6407</v>
      </c>
      <c s="26" t="s">
        <v>53</v>
      </c>
      <c s="32" t="s">
        <v>6408</v>
      </c>
      <c s="33" t="s">
        <v>5753</v>
      </c>
      <c s="34">
        <v>2370</v>
      </c>
      <c s="35">
        <v>0</v>
      </c>
      <c s="36">
        <f>ROUND(ROUND(H384,2)*ROUND(G384,3),2)</f>
      </c>
      <c r="O384">
        <f>(I384*21)/100</f>
      </c>
      <c t="s">
        <v>28</v>
      </c>
    </row>
    <row r="385" spans="1:5" ht="38.25">
      <c r="A385" s="37" t="s">
        <v>56</v>
      </c>
      <c r="E385" s="38" t="s">
        <v>6409</v>
      </c>
    </row>
    <row r="386" spans="1:5" ht="12.75">
      <c r="A386" s="39" t="s">
        <v>57</v>
      </c>
      <c r="E386" s="40" t="s">
        <v>53</v>
      </c>
    </row>
    <row r="387" spans="1:5" ht="12.75">
      <c r="A387" t="s">
        <v>58</v>
      </c>
      <c r="E387" s="38" t="s">
        <v>53</v>
      </c>
    </row>
    <row r="388" spans="1:16" ht="25.5">
      <c r="A388" s="26" t="s">
        <v>51</v>
      </c>
      <c s="31" t="s">
        <v>6504</v>
      </c>
      <c s="31" t="s">
        <v>6411</v>
      </c>
      <c s="26" t="s">
        <v>53</v>
      </c>
      <c s="32" t="s">
        <v>8662</v>
      </c>
      <c s="33" t="s">
        <v>55</v>
      </c>
      <c s="34">
        <v>1.3</v>
      </c>
      <c s="35">
        <v>0</v>
      </c>
      <c s="36">
        <f>ROUND(ROUND(H388,2)*ROUND(G388,3),2)</f>
      </c>
      <c r="O388">
        <f>(I388*21)/100</f>
      </c>
      <c t="s">
        <v>28</v>
      </c>
    </row>
    <row r="389" spans="1:5" ht="25.5">
      <c r="A389" s="37" t="s">
        <v>56</v>
      </c>
      <c r="E389" s="38" t="s">
        <v>8662</v>
      </c>
    </row>
    <row r="390" spans="1:5" ht="12.75">
      <c r="A390" s="39" t="s">
        <v>57</v>
      </c>
      <c r="E390" s="40" t="s">
        <v>53</v>
      </c>
    </row>
    <row r="391" spans="1:5" ht="12.75">
      <c r="A391" t="s">
        <v>58</v>
      </c>
      <c r="E391" s="38" t="s">
        <v>53</v>
      </c>
    </row>
    <row r="392" spans="1:16" ht="25.5">
      <c r="A392" s="26" t="s">
        <v>51</v>
      </c>
      <c s="31" t="s">
        <v>6675</v>
      </c>
      <c s="31" t="s">
        <v>6418</v>
      </c>
      <c s="26" t="s">
        <v>53</v>
      </c>
      <c s="32" t="s">
        <v>8663</v>
      </c>
      <c s="33" t="s">
        <v>6413</v>
      </c>
      <c s="34">
        <v>9.6</v>
      </c>
      <c s="35">
        <v>0</v>
      </c>
      <c s="36">
        <f>ROUND(ROUND(H392,2)*ROUND(G392,3),2)</f>
      </c>
      <c r="O392">
        <f>(I392*21)/100</f>
      </c>
      <c t="s">
        <v>28</v>
      </c>
    </row>
    <row r="393" spans="1:5" ht="25.5">
      <c r="A393" s="37" t="s">
        <v>56</v>
      </c>
      <c r="E393" s="38" t="s">
        <v>8663</v>
      </c>
    </row>
    <row r="394" spans="1:5" ht="12.75">
      <c r="A394" s="39" t="s">
        <v>57</v>
      </c>
      <c r="E394" s="40" t="s">
        <v>53</v>
      </c>
    </row>
    <row r="395" spans="1:5" ht="12.75">
      <c r="A395" t="s">
        <v>58</v>
      </c>
      <c r="E395" s="38" t="s">
        <v>53</v>
      </c>
    </row>
    <row r="396" spans="1:16" ht="25.5">
      <c r="A396" s="26" t="s">
        <v>51</v>
      </c>
      <c s="31" t="s">
        <v>6679</v>
      </c>
      <c s="31" t="s">
        <v>8664</v>
      </c>
      <c s="26" t="s">
        <v>53</v>
      </c>
      <c s="32" t="s">
        <v>8665</v>
      </c>
      <c s="33" t="s">
        <v>6413</v>
      </c>
      <c s="34">
        <v>6.6</v>
      </c>
      <c s="35">
        <v>0</v>
      </c>
      <c s="36">
        <f>ROUND(ROUND(H396,2)*ROUND(G396,3),2)</f>
      </c>
      <c r="O396">
        <f>(I396*21)/100</f>
      </c>
      <c t="s">
        <v>28</v>
      </c>
    </row>
    <row r="397" spans="1:5" ht="25.5">
      <c r="A397" s="37" t="s">
        <v>56</v>
      </c>
      <c r="E397" s="38" t="s">
        <v>8665</v>
      </c>
    </row>
    <row r="398" spans="1:5" ht="12.75">
      <c r="A398" s="39" t="s">
        <v>57</v>
      </c>
      <c r="E398" s="40" t="s">
        <v>53</v>
      </c>
    </row>
    <row r="399" spans="1:5" ht="12.75">
      <c r="A399" t="s">
        <v>58</v>
      </c>
      <c r="E399" s="38" t="s">
        <v>53</v>
      </c>
    </row>
    <row r="400" spans="1:16" ht="38.25">
      <c r="A400" s="26" t="s">
        <v>51</v>
      </c>
      <c s="31" t="s">
        <v>6682</v>
      </c>
      <c s="31" t="s">
        <v>6427</v>
      </c>
      <c s="26" t="s">
        <v>53</v>
      </c>
      <c s="32" t="s">
        <v>8666</v>
      </c>
      <c s="33" t="s">
        <v>6413</v>
      </c>
      <c s="34">
        <v>3.3</v>
      </c>
      <c s="35">
        <v>0</v>
      </c>
      <c s="36">
        <f>ROUND(ROUND(H400,2)*ROUND(G400,3),2)</f>
      </c>
      <c r="O400">
        <f>(I400*21)/100</f>
      </c>
      <c t="s">
        <v>28</v>
      </c>
    </row>
    <row r="401" spans="1:5" ht="38.25">
      <c r="A401" s="37" t="s">
        <v>56</v>
      </c>
      <c r="E401" s="38" t="s">
        <v>8667</v>
      </c>
    </row>
    <row r="402" spans="1:5" ht="12.75">
      <c r="A402" s="39" t="s">
        <v>57</v>
      </c>
      <c r="E402" s="40" t="s">
        <v>53</v>
      </c>
    </row>
    <row r="403" spans="1:5" ht="12.75">
      <c r="A403" t="s">
        <v>58</v>
      </c>
      <c r="E403" s="38" t="s">
        <v>53</v>
      </c>
    </row>
    <row r="404" spans="1:16" ht="25.5">
      <c r="A404" s="26" t="s">
        <v>51</v>
      </c>
      <c s="31" t="s">
        <v>6686</v>
      </c>
      <c s="31" t="s">
        <v>6429</v>
      </c>
      <c s="26" t="s">
        <v>53</v>
      </c>
      <c s="32" t="s">
        <v>8668</v>
      </c>
      <c s="33" t="s">
        <v>6413</v>
      </c>
      <c s="34">
        <v>4.08</v>
      </c>
      <c s="35">
        <v>0</v>
      </c>
      <c s="36">
        <f>ROUND(ROUND(H404,2)*ROUND(G404,3),2)</f>
      </c>
      <c r="O404">
        <f>(I404*21)/100</f>
      </c>
      <c t="s">
        <v>28</v>
      </c>
    </row>
    <row r="405" spans="1:5" ht="25.5">
      <c r="A405" s="37" t="s">
        <v>56</v>
      </c>
      <c r="E405" s="38" t="s">
        <v>8668</v>
      </c>
    </row>
    <row r="406" spans="1:5" ht="12.75">
      <c r="A406" s="39" t="s">
        <v>57</v>
      </c>
      <c r="E406" s="40" t="s">
        <v>53</v>
      </c>
    </row>
    <row r="407" spans="1:5" ht="12.75">
      <c r="A407" t="s">
        <v>58</v>
      </c>
      <c r="E407" s="38" t="s">
        <v>53</v>
      </c>
    </row>
    <row r="408" spans="1:16" ht="12.75">
      <c r="A408" s="26" t="s">
        <v>51</v>
      </c>
      <c s="31" t="s">
        <v>6692</v>
      </c>
      <c s="31" t="s">
        <v>6432</v>
      </c>
      <c s="26" t="s">
        <v>53</v>
      </c>
      <c s="32" t="s">
        <v>8669</v>
      </c>
      <c s="33" t="s">
        <v>6413</v>
      </c>
      <c s="34">
        <v>2.6</v>
      </c>
      <c s="35">
        <v>0</v>
      </c>
      <c s="36">
        <f>ROUND(ROUND(H408,2)*ROUND(G408,3),2)</f>
      </c>
      <c r="O408">
        <f>(I408*21)/100</f>
      </c>
      <c t="s">
        <v>28</v>
      </c>
    </row>
    <row r="409" spans="1:5" ht="12.75">
      <c r="A409" s="37" t="s">
        <v>56</v>
      </c>
      <c r="E409" s="38" t="s">
        <v>8669</v>
      </c>
    </row>
    <row r="410" spans="1:5" ht="12.75">
      <c r="A410" s="39" t="s">
        <v>57</v>
      </c>
      <c r="E410" s="40" t="s">
        <v>53</v>
      </c>
    </row>
    <row r="411" spans="1:5" ht="12.75">
      <c r="A411" t="s">
        <v>58</v>
      </c>
      <c r="E411" s="38" t="s">
        <v>53</v>
      </c>
    </row>
    <row r="412" spans="1:16" ht="25.5">
      <c r="A412" s="26" t="s">
        <v>51</v>
      </c>
      <c s="31" t="s">
        <v>6709</v>
      </c>
      <c s="31" t="s">
        <v>6435</v>
      </c>
      <c s="26" t="s">
        <v>53</v>
      </c>
      <c s="32" t="s">
        <v>8670</v>
      </c>
      <c s="33" t="s">
        <v>6413</v>
      </c>
      <c s="34">
        <v>3.4</v>
      </c>
      <c s="35">
        <v>0</v>
      </c>
      <c s="36">
        <f>ROUND(ROUND(H412,2)*ROUND(G412,3),2)</f>
      </c>
      <c r="O412">
        <f>(I412*21)/100</f>
      </c>
      <c t="s">
        <v>28</v>
      </c>
    </row>
    <row r="413" spans="1:5" ht="25.5">
      <c r="A413" s="37" t="s">
        <v>56</v>
      </c>
      <c r="E413" s="38" t="s">
        <v>8670</v>
      </c>
    </row>
    <row r="414" spans="1:5" ht="12.75">
      <c r="A414" s="39" t="s">
        <v>57</v>
      </c>
      <c r="E414" s="40" t="s">
        <v>53</v>
      </c>
    </row>
    <row r="415" spans="1:5" ht="12.75">
      <c r="A415" t="s">
        <v>58</v>
      </c>
      <c r="E415" s="38" t="s">
        <v>53</v>
      </c>
    </row>
    <row r="416" spans="1:16" ht="25.5">
      <c r="A416" s="26" t="s">
        <v>51</v>
      </c>
      <c s="31" t="s">
        <v>6714</v>
      </c>
      <c s="31" t="s">
        <v>6438</v>
      </c>
      <c s="26" t="s">
        <v>53</v>
      </c>
      <c s="32" t="s">
        <v>8671</v>
      </c>
      <c s="33" t="s">
        <v>6413</v>
      </c>
      <c s="34">
        <v>47</v>
      </c>
      <c s="35">
        <v>0</v>
      </c>
      <c s="36">
        <f>ROUND(ROUND(H416,2)*ROUND(G416,3),2)</f>
      </c>
      <c r="O416">
        <f>(I416*21)/100</f>
      </c>
      <c t="s">
        <v>28</v>
      </c>
    </row>
    <row r="417" spans="1:5" ht="25.5">
      <c r="A417" s="37" t="s">
        <v>56</v>
      </c>
      <c r="E417" s="38" t="s">
        <v>8671</v>
      </c>
    </row>
    <row r="418" spans="1:5" ht="12.75">
      <c r="A418" s="39" t="s">
        <v>57</v>
      </c>
      <c r="E418" s="40" t="s">
        <v>53</v>
      </c>
    </row>
    <row r="419" spans="1:5" ht="12.75">
      <c r="A419" t="s">
        <v>58</v>
      </c>
      <c r="E419" s="38" t="s">
        <v>53</v>
      </c>
    </row>
    <row r="420" spans="1:16" ht="25.5">
      <c r="A420" s="26" t="s">
        <v>51</v>
      </c>
      <c s="31" t="s">
        <v>6718</v>
      </c>
      <c s="31" t="s">
        <v>6441</v>
      </c>
      <c s="26" t="s">
        <v>53</v>
      </c>
      <c s="32" t="s">
        <v>8672</v>
      </c>
      <c s="33" t="s">
        <v>892</v>
      </c>
      <c s="34">
        <v>4</v>
      </c>
      <c s="35">
        <v>0</v>
      </c>
      <c s="36">
        <f>ROUND(ROUND(H420,2)*ROUND(G420,3),2)</f>
      </c>
      <c r="O420">
        <f>(I420*21)/100</f>
      </c>
      <c t="s">
        <v>28</v>
      </c>
    </row>
    <row r="421" spans="1:5" ht="25.5">
      <c r="A421" s="37" t="s">
        <v>56</v>
      </c>
      <c r="E421" s="38" t="s">
        <v>8672</v>
      </c>
    </row>
    <row r="422" spans="1:5" ht="12.75">
      <c r="A422" s="39" t="s">
        <v>57</v>
      </c>
      <c r="E422" s="40" t="s">
        <v>53</v>
      </c>
    </row>
    <row r="423" spans="1:5" ht="12.75">
      <c r="A423" t="s">
        <v>58</v>
      </c>
      <c r="E423" s="38" t="s">
        <v>53</v>
      </c>
    </row>
    <row r="424" spans="1:16" ht="25.5">
      <c r="A424" s="26" t="s">
        <v>51</v>
      </c>
      <c s="31" t="s">
        <v>6735</v>
      </c>
      <c s="31" t="s">
        <v>6445</v>
      </c>
      <c s="26" t="s">
        <v>53</v>
      </c>
      <c s="32" t="s">
        <v>8673</v>
      </c>
      <c s="33" t="s">
        <v>6413</v>
      </c>
      <c s="34">
        <v>21.6</v>
      </c>
      <c s="35">
        <v>0</v>
      </c>
      <c s="36">
        <f>ROUND(ROUND(H424,2)*ROUND(G424,3),2)</f>
      </c>
      <c r="O424">
        <f>(I424*21)/100</f>
      </c>
      <c t="s">
        <v>28</v>
      </c>
    </row>
    <row r="425" spans="1:5" ht="25.5">
      <c r="A425" s="37" t="s">
        <v>56</v>
      </c>
      <c r="E425" s="38" t="s">
        <v>8673</v>
      </c>
    </row>
    <row r="426" spans="1:5" ht="12.75">
      <c r="A426" s="39" t="s">
        <v>57</v>
      </c>
      <c r="E426" s="40" t="s">
        <v>53</v>
      </c>
    </row>
    <row r="427" spans="1:5" ht="12.75">
      <c r="A427" t="s">
        <v>58</v>
      </c>
      <c r="E427" s="38" t="s">
        <v>53</v>
      </c>
    </row>
    <row r="428" spans="1:16" ht="25.5">
      <c r="A428" s="26" t="s">
        <v>51</v>
      </c>
      <c s="31" t="s">
        <v>6738</v>
      </c>
      <c s="31" t="s">
        <v>6455</v>
      </c>
      <c s="26" t="s">
        <v>53</v>
      </c>
      <c s="32" t="s">
        <v>6456</v>
      </c>
      <c s="33" t="s">
        <v>6413</v>
      </c>
      <c s="34">
        <v>56.5</v>
      </c>
      <c s="35">
        <v>0</v>
      </c>
      <c s="36">
        <f>ROUND(ROUND(H428,2)*ROUND(G428,3),2)</f>
      </c>
      <c r="O428">
        <f>(I428*21)/100</f>
      </c>
      <c t="s">
        <v>28</v>
      </c>
    </row>
    <row r="429" spans="1:5" ht="51">
      <c r="A429" s="37" t="s">
        <v>56</v>
      </c>
      <c r="E429" s="38" t="s">
        <v>8674</v>
      </c>
    </row>
    <row r="430" spans="1:5" ht="12.75">
      <c r="A430" s="39" t="s">
        <v>57</v>
      </c>
      <c r="E430" s="40" t="s">
        <v>53</v>
      </c>
    </row>
    <row r="431" spans="1:5" ht="12.75">
      <c r="A431" t="s">
        <v>58</v>
      </c>
      <c r="E431" s="38" t="s">
        <v>53</v>
      </c>
    </row>
    <row r="432" spans="1:18" ht="12.75" customHeight="1">
      <c r="A432" s="6" t="s">
        <v>48</v>
      </c>
      <c s="6"/>
      <c s="44" t="s">
        <v>5857</v>
      </c>
      <c s="6"/>
      <c s="29" t="s">
        <v>5858</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8675</v>
      </c>
      <c s="26" t="s">
        <v>53</v>
      </c>
      <c s="32" t="s">
        <v>8676</v>
      </c>
      <c s="33" t="s">
        <v>2590</v>
      </c>
      <c s="34">
        <v>165</v>
      </c>
      <c s="35">
        <v>0</v>
      </c>
      <c s="36">
        <f>ROUND(ROUND(H433,2)*ROUND(G433,3),2)</f>
      </c>
      <c r="O433">
        <f>(I433*21)/100</f>
      </c>
      <c t="s">
        <v>28</v>
      </c>
    </row>
    <row r="434" spans="1:5" ht="12.75">
      <c r="A434" s="37" t="s">
        <v>56</v>
      </c>
      <c r="E434" s="38" t="s">
        <v>8676</v>
      </c>
    </row>
    <row r="435" spans="1:5" ht="12.75">
      <c r="A435" s="39" t="s">
        <v>57</v>
      </c>
      <c r="E435" s="40" t="s">
        <v>53</v>
      </c>
    </row>
    <row r="436" spans="1:5" ht="12.75">
      <c r="A436" t="s">
        <v>58</v>
      </c>
      <c r="E436" s="38" t="s">
        <v>53</v>
      </c>
    </row>
    <row r="437" spans="1:16" ht="12.75">
      <c r="A437" s="26" t="s">
        <v>51</v>
      </c>
      <c s="31" t="s">
        <v>254</v>
      </c>
      <c s="31" t="s">
        <v>6466</v>
      </c>
      <c s="26" t="s">
        <v>53</v>
      </c>
      <c s="32" t="s">
        <v>6467</v>
      </c>
      <c s="33" t="s">
        <v>114</v>
      </c>
      <c s="34">
        <v>222.306</v>
      </c>
      <c s="35">
        <v>0</v>
      </c>
      <c s="36">
        <f>ROUND(ROUND(H437,2)*ROUND(G437,3),2)</f>
      </c>
      <c r="O437">
        <f>(I437*21)/100</f>
      </c>
      <c t="s">
        <v>28</v>
      </c>
    </row>
    <row r="438" spans="1:5" ht="12.75">
      <c r="A438" s="37" t="s">
        <v>56</v>
      </c>
      <c r="E438" s="38" t="s">
        <v>6467</v>
      </c>
    </row>
    <row r="439" spans="1:5" ht="51">
      <c r="A439" s="39" t="s">
        <v>57</v>
      </c>
      <c r="E439" s="40" t="s">
        <v>8677</v>
      </c>
    </row>
    <row r="440" spans="1:5" ht="12.75">
      <c r="A440" t="s">
        <v>58</v>
      </c>
      <c r="E440" s="38" t="s">
        <v>53</v>
      </c>
    </row>
    <row r="441" spans="1:16" ht="12.75">
      <c r="A441" s="26" t="s">
        <v>51</v>
      </c>
      <c s="31" t="s">
        <v>322</v>
      </c>
      <c s="31" t="s">
        <v>6469</v>
      </c>
      <c s="26" t="s">
        <v>53</v>
      </c>
      <c s="32" t="s">
        <v>6470</v>
      </c>
      <c s="33" t="s">
        <v>114</v>
      </c>
      <c s="34">
        <v>1.184</v>
      </c>
      <c s="35">
        <v>0</v>
      </c>
      <c s="36">
        <f>ROUND(ROUND(H441,2)*ROUND(G441,3),2)</f>
      </c>
      <c r="O441">
        <f>(I441*21)/100</f>
      </c>
      <c t="s">
        <v>28</v>
      </c>
    </row>
    <row r="442" spans="1:5" ht="12.75">
      <c r="A442" s="37" t="s">
        <v>56</v>
      </c>
      <c r="E442" s="38" t="s">
        <v>6470</v>
      </c>
    </row>
    <row r="443" spans="1:5" ht="51">
      <c r="A443" s="39" t="s">
        <v>57</v>
      </c>
      <c r="E443" s="40" t="s">
        <v>8678</v>
      </c>
    </row>
    <row r="444" spans="1:5" ht="12.75">
      <c r="A444" t="s">
        <v>58</v>
      </c>
      <c r="E444" s="38" t="s">
        <v>53</v>
      </c>
    </row>
    <row r="445" spans="1:16" ht="12.75">
      <c r="A445" s="26" t="s">
        <v>51</v>
      </c>
      <c s="31" t="s">
        <v>258</v>
      </c>
      <c s="31" t="s">
        <v>6475</v>
      </c>
      <c s="26" t="s">
        <v>53</v>
      </c>
      <c s="32" t="s">
        <v>8679</v>
      </c>
      <c s="33" t="s">
        <v>65</v>
      </c>
      <c s="34">
        <v>2</v>
      </c>
      <c s="35">
        <v>0</v>
      </c>
      <c s="36">
        <f>ROUND(ROUND(H445,2)*ROUND(G445,3),2)</f>
      </c>
      <c r="O445">
        <f>(I445*21)/100</f>
      </c>
      <c t="s">
        <v>28</v>
      </c>
    </row>
    <row r="446" spans="1:5" ht="12.75">
      <c r="A446" s="37" t="s">
        <v>56</v>
      </c>
      <c r="E446" s="38" t="s">
        <v>8679</v>
      </c>
    </row>
    <row r="447" spans="1:5" ht="12.75">
      <c r="A447" s="39" t="s">
        <v>57</v>
      </c>
      <c r="E447" s="40" t="s">
        <v>53</v>
      </c>
    </row>
    <row r="448" spans="1:5" ht="12.75">
      <c r="A448" t="s">
        <v>58</v>
      </c>
      <c r="E448" s="38" t="s">
        <v>53</v>
      </c>
    </row>
    <row r="449" spans="1:16" ht="25.5">
      <c r="A449" s="26" t="s">
        <v>51</v>
      </c>
      <c s="31" t="s">
        <v>262</v>
      </c>
      <c s="31" t="s">
        <v>6478</v>
      </c>
      <c s="26" t="s">
        <v>53</v>
      </c>
      <c s="32" t="s">
        <v>8680</v>
      </c>
      <c s="33" t="s">
        <v>65</v>
      </c>
      <c s="34">
        <v>1</v>
      </c>
      <c s="35">
        <v>0</v>
      </c>
      <c s="36">
        <f>ROUND(ROUND(H449,2)*ROUND(G449,3),2)</f>
      </c>
      <c r="O449">
        <f>(I449*21)/100</f>
      </c>
      <c t="s">
        <v>28</v>
      </c>
    </row>
    <row r="450" spans="1:5" ht="25.5">
      <c r="A450" s="37" t="s">
        <v>56</v>
      </c>
      <c r="E450" s="38" t="s">
        <v>8680</v>
      </c>
    </row>
    <row r="451" spans="1:5" ht="12.75">
      <c r="A451" s="39" t="s">
        <v>57</v>
      </c>
      <c r="E451" s="40" t="s">
        <v>53</v>
      </c>
    </row>
    <row r="452" spans="1:5" ht="12.75">
      <c r="A452" t="s">
        <v>58</v>
      </c>
      <c r="E452" s="38" t="s">
        <v>53</v>
      </c>
    </row>
    <row r="453" spans="1:16" ht="12.75">
      <c r="A453" s="26" t="s">
        <v>51</v>
      </c>
      <c s="31" t="s">
        <v>266</v>
      </c>
      <c s="31" t="s">
        <v>6478</v>
      </c>
      <c s="26" t="s">
        <v>34</v>
      </c>
      <c s="32" t="s">
        <v>8681</v>
      </c>
      <c s="33" t="s">
        <v>65</v>
      </c>
      <c s="34">
        <v>3</v>
      </c>
      <c s="35">
        <v>0</v>
      </c>
      <c s="36">
        <f>ROUND(ROUND(H453,2)*ROUND(G453,3),2)</f>
      </c>
      <c r="O453">
        <f>(I453*21)/100</f>
      </c>
      <c t="s">
        <v>28</v>
      </c>
    </row>
    <row r="454" spans="1:5" ht="12.75">
      <c r="A454" s="37" t="s">
        <v>56</v>
      </c>
      <c r="E454" s="38" t="s">
        <v>8681</v>
      </c>
    </row>
    <row r="455" spans="1:5" ht="12.75">
      <c r="A455" s="39" t="s">
        <v>57</v>
      </c>
      <c r="E455" s="40" t="s">
        <v>53</v>
      </c>
    </row>
    <row r="456" spans="1:5" ht="12.75">
      <c r="A456" t="s">
        <v>58</v>
      </c>
      <c r="E456" s="38" t="s">
        <v>53</v>
      </c>
    </row>
    <row r="457" spans="1:16" ht="25.5">
      <c r="A457" s="26" t="s">
        <v>51</v>
      </c>
      <c s="31" t="s">
        <v>713</v>
      </c>
      <c s="31" t="s">
        <v>6494</v>
      </c>
      <c s="26" t="s">
        <v>53</v>
      </c>
      <c s="32" t="s">
        <v>6495</v>
      </c>
      <c s="33" t="s">
        <v>114</v>
      </c>
      <c s="34">
        <v>211.72</v>
      </c>
      <c s="35">
        <v>0</v>
      </c>
      <c s="36">
        <f>ROUND(ROUND(H457,2)*ROUND(G457,3),2)</f>
      </c>
      <c r="O457">
        <f>(I457*21)/100</f>
      </c>
      <c t="s">
        <v>28</v>
      </c>
    </row>
    <row r="458" spans="1:5" ht="25.5">
      <c r="A458" s="37" t="s">
        <v>56</v>
      </c>
      <c r="E458" s="38" t="s">
        <v>6495</v>
      </c>
    </row>
    <row r="459" spans="1:5" ht="38.25">
      <c r="A459" s="39" t="s">
        <v>57</v>
      </c>
      <c r="E459" s="40" t="s">
        <v>8682</v>
      </c>
    </row>
    <row r="460" spans="1:5" ht="12.75">
      <c r="A460" t="s">
        <v>58</v>
      </c>
      <c r="E460" s="38" t="s">
        <v>53</v>
      </c>
    </row>
    <row r="461" spans="1:16" ht="38.25">
      <c r="A461" s="26" t="s">
        <v>51</v>
      </c>
      <c s="31" t="s">
        <v>715</v>
      </c>
      <c s="31" t="s">
        <v>8683</v>
      </c>
      <c s="26" t="s">
        <v>53</v>
      </c>
      <c s="32" t="s">
        <v>6499</v>
      </c>
      <c s="33" t="s">
        <v>114</v>
      </c>
      <c s="34">
        <v>1.184</v>
      </c>
      <c s="35">
        <v>0</v>
      </c>
      <c s="36">
        <f>ROUND(ROUND(H461,2)*ROUND(G461,3),2)</f>
      </c>
      <c r="O461">
        <f>(I461*21)/100</f>
      </c>
      <c t="s">
        <v>28</v>
      </c>
    </row>
    <row r="462" spans="1:5" ht="38.25">
      <c r="A462" s="37" t="s">
        <v>56</v>
      </c>
      <c r="E462" s="38" t="s">
        <v>8684</v>
      </c>
    </row>
    <row r="463" spans="1:5" ht="51">
      <c r="A463" s="39" t="s">
        <v>57</v>
      </c>
      <c r="E463" s="40" t="s">
        <v>8678</v>
      </c>
    </row>
    <row r="464" spans="1:5" ht="12.75">
      <c r="A464" t="s">
        <v>58</v>
      </c>
      <c r="E464" s="38" t="s">
        <v>53</v>
      </c>
    </row>
    <row r="465" spans="1:16" ht="12.75">
      <c r="A465" s="26" t="s">
        <v>51</v>
      </c>
      <c s="31" t="s">
        <v>719</v>
      </c>
      <c s="31" t="s">
        <v>6502</v>
      </c>
      <c s="26" t="s">
        <v>53</v>
      </c>
      <c s="32" t="s">
        <v>6503</v>
      </c>
      <c s="33" t="s">
        <v>65</v>
      </c>
      <c s="34">
        <v>6</v>
      </c>
      <c s="35">
        <v>0</v>
      </c>
      <c s="36">
        <f>ROUND(ROUND(H465,2)*ROUND(G465,3),2)</f>
      </c>
      <c r="O465">
        <f>(I465*21)/100</f>
      </c>
      <c t="s">
        <v>28</v>
      </c>
    </row>
    <row r="466" spans="1:5" ht="12.75">
      <c r="A466" s="37" t="s">
        <v>56</v>
      </c>
      <c r="E466" s="38" t="s">
        <v>6503</v>
      </c>
    </row>
    <row r="467" spans="1:5" ht="12.75">
      <c r="A467" s="39" t="s">
        <v>57</v>
      </c>
      <c r="E467" s="40" t="s">
        <v>53</v>
      </c>
    </row>
    <row r="468" spans="1:5" ht="12.75">
      <c r="A468" t="s">
        <v>58</v>
      </c>
      <c r="E468" s="38" t="s">
        <v>53</v>
      </c>
    </row>
    <row r="469" spans="1:16" ht="12.75">
      <c r="A469" s="26" t="s">
        <v>51</v>
      </c>
      <c s="31" t="s">
        <v>721</v>
      </c>
      <c s="31" t="s">
        <v>8685</v>
      </c>
      <c s="26" t="s">
        <v>53</v>
      </c>
      <c s="32" t="s">
        <v>8686</v>
      </c>
      <c s="33" t="s">
        <v>2590</v>
      </c>
      <c s="34">
        <v>165</v>
      </c>
      <c s="35">
        <v>0</v>
      </c>
      <c s="36">
        <f>ROUND(ROUND(H469,2)*ROUND(G469,3),2)</f>
      </c>
      <c r="O469">
        <f>(I469*21)/100</f>
      </c>
      <c t="s">
        <v>28</v>
      </c>
    </row>
    <row r="470" spans="1:5" ht="12.75">
      <c r="A470" s="37" t="s">
        <v>56</v>
      </c>
      <c r="E470" s="38" t="s">
        <v>8686</v>
      </c>
    </row>
    <row r="471" spans="1:5" ht="25.5">
      <c r="A471" s="39" t="s">
        <v>57</v>
      </c>
      <c r="E471" s="40" t="s">
        <v>8687</v>
      </c>
    </row>
    <row r="472" spans="1:5" ht="12.75">
      <c r="A472" t="s">
        <v>58</v>
      </c>
      <c r="E472" s="38" t="s">
        <v>53</v>
      </c>
    </row>
    <row r="473" spans="1:16" ht="25.5">
      <c r="A473" s="26" t="s">
        <v>51</v>
      </c>
      <c s="31" t="s">
        <v>757</v>
      </c>
      <c s="31" t="s">
        <v>6509</v>
      </c>
      <c s="26" t="s">
        <v>53</v>
      </c>
      <c s="32" t="s">
        <v>6510</v>
      </c>
      <c s="33" t="s">
        <v>5753</v>
      </c>
      <c s="34">
        <v>21336.497</v>
      </c>
      <c s="35">
        <v>0</v>
      </c>
      <c s="36">
        <f>ROUND(ROUND(H473,2)*ROUND(G473,3),2)</f>
      </c>
      <c r="O473">
        <f>(I473*21)/100</f>
      </c>
      <c t="s">
        <v>28</v>
      </c>
    </row>
    <row r="474" spans="1:5" ht="25.5">
      <c r="A474" s="37" t="s">
        <v>56</v>
      </c>
      <c r="E474" s="38" t="s">
        <v>6510</v>
      </c>
    </row>
    <row r="475" spans="1:5" ht="12.75">
      <c r="A475" s="39" t="s">
        <v>57</v>
      </c>
      <c r="E475" s="40" t="s">
        <v>53</v>
      </c>
    </row>
    <row r="476" spans="1:5" ht="12.75">
      <c r="A476" t="s">
        <v>58</v>
      </c>
      <c r="E476" s="38" t="s">
        <v>53</v>
      </c>
    </row>
    <row r="477" spans="1:16" ht="25.5">
      <c r="A477" s="26" t="s">
        <v>51</v>
      </c>
      <c s="31" t="s">
        <v>6741</v>
      </c>
      <c s="31" t="s">
        <v>6531</v>
      </c>
      <c s="26" t="s">
        <v>53</v>
      </c>
      <c s="32" t="s">
        <v>8688</v>
      </c>
      <c s="33" t="s">
        <v>892</v>
      </c>
      <c s="34">
        <v>1</v>
      </c>
      <c s="35">
        <v>0</v>
      </c>
      <c s="36">
        <f>ROUND(ROUND(H477,2)*ROUND(G477,3),2)</f>
      </c>
      <c r="O477">
        <f>(I477*21)/100</f>
      </c>
      <c t="s">
        <v>28</v>
      </c>
    </row>
    <row r="478" spans="1:5" ht="25.5">
      <c r="A478" s="37" t="s">
        <v>56</v>
      </c>
      <c r="E478" s="38" t="s">
        <v>8688</v>
      </c>
    </row>
    <row r="479" spans="1:5" ht="12.75">
      <c r="A479" s="39" t="s">
        <v>57</v>
      </c>
      <c r="E479" s="40" t="s">
        <v>53</v>
      </c>
    </row>
    <row r="480" spans="1:5" ht="12.75">
      <c r="A480" t="s">
        <v>58</v>
      </c>
      <c r="E480" s="38" t="s">
        <v>53</v>
      </c>
    </row>
    <row r="481" spans="1:16" ht="25.5">
      <c r="A481" s="26" t="s">
        <v>51</v>
      </c>
      <c s="31" t="s">
        <v>6745</v>
      </c>
      <c s="31" t="s">
        <v>8689</v>
      </c>
      <c s="26" t="s">
        <v>53</v>
      </c>
      <c s="32" t="s">
        <v>8688</v>
      </c>
      <c s="33" t="s">
        <v>892</v>
      </c>
      <c s="34">
        <v>1</v>
      </c>
      <c s="35">
        <v>0</v>
      </c>
      <c s="36">
        <f>ROUND(ROUND(H481,2)*ROUND(G481,3),2)</f>
      </c>
      <c r="O481">
        <f>(I481*21)/100</f>
      </c>
      <c t="s">
        <v>28</v>
      </c>
    </row>
    <row r="482" spans="1:5" ht="25.5">
      <c r="A482" s="37" t="s">
        <v>56</v>
      </c>
      <c r="E482" s="38" t="s">
        <v>8688</v>
      </c>
    </row>
    <row r="483" spans="1:5" ht="12.75">
      <c r="A483" s="39" t="s">
        <v>57</v>
      </c>
      <c r="E483" s="40" t="s">
        <v>53</v>
      </c>
    </row>
    <row r="484" spans="1:5" ht="12.75">
      <c r="A484" t="s">
        <v>58</v>
      </c>
      <c r="E484" s="38" t="s">
        <v>53</v>
      </c>
    </row>
    <row r="485" spans="1:16" ht="25.5">
      <c r="A485" s="26" t="s">
        <v>51</v>
      </c>
      <c s="31" t="s">
        <v>6749</v>
      </c>
      <c s="31" t="s">
        <v>8690</v>
      </c>
      <c s="26" t="s">
        <v>53</v>
      </c>
      <c s="32" t="s">
        <v>8688</v>
      </c>
      <c s="33" t="s">
        <v>892</v>
      </c>
      <c s="34">
        <v>1</v>
      </c>
      <c s="35">
        <v>0</v>
      </c>
      <c s="36">
        <f>ROUND(ROUND(H485,2)*ROUND(G485,3),2)</f>
      </c>
      <c r="O485">
        <f>(I485*21)/100</f>
      </c>
      <c t="s">
        <v>28</v>
      </c>
    </row>
    <row r="486" spans="1:5" ht="25.5">
      <c r="A486" s="37" t="s">
        <v>56</v>
      </c>
      <c r="E486" s="38" t="s">
        <v>8688</v>
      </c>
    </row>
    <row r="487" spans="1:5" ht="12.75">
      <c r="A487" s="39" t="s">
        <v>57</v>
      </c>
      <c r="E487" s="40" t="s">
        <v>53</v>
      </c>
    </row>
    <row r="488" spans="1:5" ht="12.75">
      <c r="A488" t="s">
        <v>58</v>
      </c>
      <c r="E488" s="38" t="s">
        <v>53</v>
      </c>
    </row>
    <row r="489" spans="1:16" ht="12.75">
      <c r="A489" s="26" t="s">
        <v>51</v>
      </c>
      <c s="31" t="s">
        <v>6756</v>
      </c>
      <c s="31" t="s">
        <v>8691</v>
      </c>
      <c s="26" t="s">
        <v>53</v>
      </c>
      <c s="32" t="s">
        <v>8692</v>
      </c>
      <c s="33" t="s">
        <v>892</v>
      </c>
      <c s="34">
        <v>1</v>
      </c>
      <c s="35">
        <v>0</v>
      </c>
      <c s="36">
        <f>ROUND(ROUND(H489,2)*ROUND(G489,3),2)</f>
      </c>
      <c r="O489">
        <f>(I489*21)/100</f>
      </c>
      <c t="s">
        <v>28</v>
      </c>
    </row>
    <row r="490" spans="1:5" ht="12.75">
      <c r="A490" s="37" t="s">
        <v>56</v>
      </c>
      <c r="E490" s="38" t="s">
        <v>8692</v>
      </c>
    </row>
    <row r="491" spans="1:5" ht="12.75">
      <c r="A491" s="39" t="s">
        <v>57</v>
      </c>
      <c r="E491" s="40" t="s">
        <v>53</v>
      </c>
    </row>
    <row r="492" spans="1:5" ht="12.75">
      <c r="A492" t="s">
        <v>58</v>
      </c>
      <c r="E492" s="38" t="s">
        <v>53</v>
      </c>
    </row>
    <row r="493" spans="1:16" ht="25.5">
      <c r="A493" s="26" t="s">
        <v>51</v>
      </c>
      <c s="31" t="s">
        <v>6758</v>
      </c>
      <c s="31" t="s">
        <v>8693</v>
      </c>
      <c s="26" t="s">
        <v>53</v>
      </c>
      <c s="32" t="s">
        <v>8694</v>
      </c>
      <c s="33" t="s">
        <v>892</v>
      </c>
      <c s="34">
        <v>1</v>
      </c>
      <c s="35">
        <v>0</v>
      </c>
      <c s="36">
        <f>ROUND(ROUND(H493,2)*ROUND(G493,3),2)</f>
      </c>
      <c r="O493">
        <f>(I493*21)/100</f>
      </c>
      <c t="s">
        <v>28</v>
      </c>
    </row>
    <row r="494" spans="1:5" ht="25.5">
      <c r="A494" s="37" t="s">
        <v>56</v>
      </c>
      <c r="E494" s="38" t="s">
        <v>8694</v>
      </c>
    </row>
    <row r="495" spans="1:5" ht="12.75">
      <c r="A495" s="39" t="s">
        <v>57</v>
      </c>
      <c r="E495" s="40" t="s">
        <v>53</v>
      </c>
    </row>
    <row r="496" spans="1:5" ht="12.75">
      <c r="A496" t="s">
        <v>58</v>
      </c>
      <c r="E496" s="38" t="s">
        <v>53</v>
      </c>
    </row>
    <row r="497" spans="1:16" ht="25.5">
      <c r="A497" s="26" t="s">
        <v>51</v>
      </c>
      <c s="31" t="s">
        <v>6761</v>
      </c>
      <c s="31" t="s">
        <v>8695</v>
      </c>
      <c s="26" t="s">
        <v>53</v>
      </c>
      <c s="32" t="s">
        <v>8696</v>
      </c>
      <c s="33" t="s">
        <v>892</v>
      </c>
      <c s="34">
        <v>1</v>
      </c>
      <c s="35">
        <v>0</v>
      </c>
      <c s="36">
        <f>ROUND(ROUND(H497,2)*ROUND(G497,3),2)</f>
      </c>
      <c r="O497">
        <f>(I497*21)/100</f>
      </c>
      <c t="s">
        <v>28</v>
      </c>
    </row>
    <row r="498" spans="1:5" ht="25.5">
      <c r="A498" s="37" t="s">
        <v>56</v>
      </c>
      <c r="E498" s="38" t="s">
        <v>8696</v>
      </c>
    </row>
    <row r="499" spans="1:5" ht="12.75">
      <c r="A499" s="39" t="s">
        <v>57</v>
      </c>
      <c r="E499" s="40" t="s">
        <v>53</v>
      </c>
    </row>
    <row r="500" spans="1:5" ht="12.75">
      <c r="A500" t="s">
        <v>58</v>
      </c>
      <c r="E500" s="38" t="s">
        <v>53</v>
      </c>
    </row>
    <row r="501" spans="1:16" ht="25.5">
      <c r="A501" s="26" t="s">
        <v>51</v>
      </c>
      <c s="31" t="s">
        <v>6764</v>
      </c>
      <c s="31" t="s">
        <v>8697</v>
      </c>
      <c s="26" t="s">
        <v>53</v>
      </c>
      <c s="32" t="s">
        <v>8688</v>
      </c>
      <c s="33" t="s">
        <v>892</v>
      </c>
      <c s="34">
        <v>1</v>
      </c>
      <c s="35">
        <v>0</v>
      </c>
      <c s="36">
        <f>ROUND(ROUND(H501,2)*ROUND(G501,3),2)</f>
      </c>
      <c r="O501">
        <f>(I501*21)/100</f>
      </c>
      <c t="s">
        <v>28</v>
      </c>
    </row>
    <row r="502" spans="1:5" ht="25.5">
      <c r="A502" s="37" t="s">
        <v>56</v>
      </c>
      <c r="E502" s="38" t="s">
        <v>8688</v>
      </c>
    </row>
    <row r="503" spans="1:5" ht="12.75">
      <c r="A503" s="39" t="s">
        <v>57</v>
      </c>
      <c r="E503" s="40" t="s">
        <v>53</v>
      </c>
    </row>
    <row r="504" spans="1:5" ht="12.75">
      <c r="A504" t="s">
        <v>58</v>
      </c>
      <c r="E504" s="38" t="s">
        <v>53</v>
      </c>
    </row>
    <row r="505" spans="1:16" ht="25.5">
      <c r="A505" s="26" t="s">
        <v>51</v>
      </c>
      <c s="31" t="s">
        <v>6508</v>
      </c>
      <c s="31" t="s">
        <v>6551</v>
      </c>
      <c s="26" t="s">
        <v>53</v>
      </c>
      <c s="32" t="s">
        <v>8698</v>
      </c>
      <c s="33" t="s">
        <v>2590</v>
      </c>
      <c s="34">
        <v>75.628</v>
      </c>
      <c s="35">
        <v>0</v>
      </c>
      <c s="36">
        <f>ROUND(ROUND(H505,2)*ROUND(G505,3),2)</f>
      </c>
      <c r="O505">
        <f>(I505*21)/100</f>
      </c>
      <c t="s">
        <v>28</v>
      </c>
    </row>
    <row r="506" spans="1:5" ht="38.25">
      <c r="A506" s="37" t="s">
        <v>56</v>
      </c>
      <c r="E506" s="38" t="s">
        <v>8699</v>
      </c>
    </row>
    <row r="507" spans="1:5" ht="12.75">
      <c r="A507" s="39" t="s">
        <v>57</v>
      </c>
      <c r="E507" s="40" t="s">
        <v>53</v>
      </c>
    </row>
    <row r="508" spans="1:5" ht="12.75">
      <c r="A508" t="s">
        <v>58</v>
      </c>
      <c r="E508" s="38" t="s">
        <v>53</v>
      </c>
    </row>
    <row r="509" spans="1:16" ht="25.5">
      <c r="A509" s="26" t="s">
        <v>51</v>
      </c>
      <c s="31" t="s">
        <v>6696</v>
      </c>
      <c s="31" t="s">
        <v>6554</v>
      </c>
      <c s="26" t="s">
        <v>53</v>
      </c>
      <c s="32" t="s">
        <v>8700</v>
      </c>
      <c s="33" t="s">
        <v>2590</v>
      </c>
      <c s="34">
        <v>3519.7</v>
      </c>
      <c s="35">
        <v>0</v>
      </c>
      <c s="36">
        <f>ROUND(ROUND(H509,2)*ROUND(G509,3),2)</f>
      </c>
      <c r="O509">
        <f>(I509*21)/100</f>
      </c>
      <c t="s">
        <v>28</v>
      </c>
    </row>
    <row r="510" spans="1:5" ht="25.5">
      <c r="A510" s="37" t="s">
        <v>56</v>
      </c>
      <c r="E510" s="38" t="s">
        <v>8700</v>
      </c>
    </row>
    <row r="511" spans="1:5" ht="12.75">
      <c r="A511" s="39" t="s">
        <v>57</v>
      </c>
      <c r="E511" s="40" t="s">
        <v>53</v>
      </c>
    </row>
    <row r="512" spans="1:5" ht="12.75">
      <c r="A512" t="s">
        <v>58</v>
      </c>
      <c r="E512" s="38" t="s">
        <v>53</v>
      </c>
    </row>
    <row r="513" spans="1:16" ht="25.5">
      <c r="A513" s="26" t="s">
        <v>51</v>
      </c>
      <c s="31" t="s">
        <v>6723</v>
      </c>
      <c s="31" t="s">
        <v>6557</v>
      </c>
      <c s="26" t="s">
        <v>53</v>
      </c>
      <c s="32" t="s">
        <v>8701</v>
      </c>
      <c s="33" t="s">
        <v>892</v>
      </c>
      <c s="34">
        <v>1</v>
      </c>
      <c s="35">
        <v>0</v>
      </c>
      <c s="36">
        <f>ROUND(ROUND(H513,2)*ROUND(G513,3),2)</f>
      </c>
      <c r="O513">
        <f>(I513*21)/100</f>
      </c>
      <c t="s">
        <v>28</v>
      </c>
    </row>
    <row r="514" spans="1:5" ht="38.25">
      <c r="A514" s="37" t="s">
        <v>56</v>
      </c>
      <c r="E514" s="38" t="s">
        <v>8702</v>
      </c>
    </row>
    <row r="515" spans="1:5" ht="12.75">
      <c r="A515" s="39" t="s">
        <v>57</v>
      </c>
      <c r="E515" s="40" t="s">
        <v>53</v>
      </c>
    </row>
    <row r="516" spans="1:5" ht="12.75">
      <c r="A516" t="s">
        <v>58</v>
      </c>
      <c r="E516" s="38" t="s">
        <v>53</v>
      </c>
    </row>
    <row r="517" spans="1:16" ht="25.5">
      <c r="A517" s="26" t="s">
        <v>51</v>
      </c>
      <c s="31" t="s">
        <v>6753</v>
      </c>
      <c s="31" t="s">
        <v>6571</v>
      </c>
      <c s="26" t="s">
        <v>53</v>
      </c>
      <c s="32" t="s">
        <v>8703</v>
      </c>
      <c s="33" t="s">
        <v>892</v>
      </c>
      <c s="34">
        <v>1</v>
      </c>
      <c s="35">
        <v>0</v>
      </c>
      <c s="36">
        <f>ROUND(ROUND(H517,2)*ROUND(G517,3),2)</f>
      </c>
      <c r="O517">
        <f>(I517*21)/100</f>
      </c>
      <c t="s">
        <v>28</v>
      </c>
    </row>
    <row r="518" spans="1:5" ht="25.5">
      <c r="A518" s="37" t="s">
        <v>56</v>
      </c>
      <c r="E518" s="38" t="s">
        <v>8703</v>
      </c>
    </row>
    <row r="519" spans="1:5" ht="12.75">
      <c r="A519" s="39" t="s">
        <v>57</v>
      </c>
      <c r="E519" s="40" t="s">
        <v>53</v>
      </c>
    </row>
    <row r="520" spans="1:5" ht="12.75">
      <c r="A520" t="s">
        <v>58</v>
      </c>
      <c r="E520" s="38" t="s">
        <v>53</v>
      </c>
    </row>
    <row r="521" spans="1:16" ht="25.5">
      <c r="A521" s="26" t="s">
        <v>51</v>
      </c>
      <c s="31" t="s">
        <v>6775</v>
      </c>
      <c s="31" t="s">
        <v>6617</v>
      </c>
      <c s="26" t="s">
        <v>53</v>
      </c>
      <c s="32" t="s">
        <v>8704</v>
      </c>
      <c s="33" t="s">
        <v>892</v>
      </c>
      <c s="34">
        <v>4</v>
      </c>
      <c s="35">
        <v>0</v>
      </c>
      <c s="36">
        <f>ROUND(ROUND(H521,2)*ROUND(G521,3),2)</f>
      </c>
      <c r="O521">
        <f>(I521*21)/100</f>
      </c>
      <c t="s">
        <v>28</v>
      </c>
    </row>
    <row r="522" spans="1:5" ht="25.5">
      <c r="A522" s="37" t="s">
        <v>56</v>
      </c>
      <c r="E522" s="38" t="s">
        <v>8704</v>
      </c>
    </row>
    <row r="523" spans="1:5" ht="12.75">
      <c r="A523" s="39" t="s">
        <v>57</v>
      </c>
      <c r="E523" s="40" t="s">
        <v>53</v>
      </c>
    </row>
    <row r="524" spans="1:5" ht="12.75">
      <c r="A524" t="s">
        <v>58</v>
      </c>
      <c r="E524" s="38" t="s">
        <v>53</v>
      </c>
    </row>
    <row r="525" spans="1:16" ht="25.5">
      <c r="A525" s="26" t="s">
        <v>51</v>
      </c>
      <c s="31" t="s">
        <v>2262</v>
      </c>
      <c s="31" t="s">
        <v>6621</v>
      </c>
      <c s="26" t="s">
        <v>53</v>
      </c>
      <c s="32" t="s">
        <v>8705</v>
      </c>
      <c s="33" t="s">
        <v>892</v>
      </c>
      <c s="34">
        <v>6</v>
      </c>
      <c s="35">
        <v>0</v>
      </c>
      <c s="36">
        <f>ROUND(ROUND(H525,2)*ROUND(G525,3),2)</f>
      </c>
      <c r="O525">
        <f>(I525*21)/100</f>
      </c>
      <c t="s">
        <v>28</v>
      </c>
    </row>
    <row r="526" spans="1:5" ht="38.25">
      <c r="A526" s="37" t="s">
        <v>56</v>
      </c>
      <c r="E526" s="38" t="s">
        <v>8706</v>
      </c>
    </row>
    <row r="527" spans="1:5" ht="12.75">
      <c r="A527" s="39" t="s">
        <v>57</v>
      </c>
      <c r="E527" s="40" t="s">
        <v>53</v>
      </c>
    </row>
    <row r="528" spans="1:5" ht="12.75">
      <c r="A528" t="s">
        <v>58</v>
      </c>
      <c r="E528" s="38" t="s">
        <v>53</v>
      </c>
    </row>
    <row r="529" spans="1:16" ht="25.5">
      <c r="A529" s="26" t="s">
        <v>51</v>
      </c>
      <c s="31" t="s">
        <v>3056</v>
      </c>
      <c s="31" t="s">
        <v>6638</v>
      </c>
      <c s="26" t="s">
        <v>53</v>
      </c>
      <c s="32" t="s">
        <v>8707</v>
      </c>
      <c s="33" t="s">
        <v>892</v>
      </c>
      <c s="34">
        <v>1</v>
      </c>
      <c s="35">
        <v>0</v>
      </c>
      <c s="36">
        <f>ROUND(ROUND(H529,2)*ROUND(G529,3),2)</f>
      </c>
      <c r="O529">
        <f>(I529*21)/100</f>
      </c>
      <c t="s">
        <v>28</v>
      </c>
    </row>
    <row r="530" spans="1:5" ht="25.5">
      <c r="A530" s="37" t="s">
        <v>56</v>
      </c>
      <c r="E530" s="38" t="s">
        <v>8707</v>
      </c>
    </row>
    <row r="531" spans="1:5" ht="12.75">
      <c r="A531" s="39" t="s">
        <v>57</v>
      </c>
      <c r="E531" s="40" t="s">
        <v>53</v>
      </c>
    </row>
    <row r="532" spans="1:5" ht="12.75">
      <c r="A532" t="s">
        <v>58</v>
      </c>
      <c r="E532" s="38" t="s">
        <v>53</v>
      </c>
    </row>
    <row r="533" spans="1:16" ht="25.5">
      <c r="A533" s="26" t="s">
        <v>51</v>
      </c>
      <c s="31" t="s">
        <v>6511</v>
      </c>
      <c s="31" t="s">
        <v>6642</v>
      </c>
      <c s="26" t="s">
        <v>53</v>
      </c>
      <c s="32" t="s">
        <v>8708</v>
      </c>
      <c s="33" t="s">
        <v>2590</v>
      </c>
      <c s="34">
        <v>140</v>
      </c>
      <c s="35">
        <v>0</v>
      </c>
      <c s="36">
        <f>ROUND(ROUND(H533,2)*ROUND(G533,3),2)</f>
      </c>
      <c r="O533">
        <f>(I533*21)/100</f>
      </c>
      <c t="s">
        <v>28</v>
      </c>
    </row>
    <row r="534" spans="1:5" ht="25.5">
      <c r="A534" s="37" t="s">
        <v>56</v>
      </c>
      <c r="E534" s="38" t="s">
        <v>8708</v>
      </c>
    </row>
    <row r="535" spans="1:5" ht="12.75">
      <c r="A535" s="39" t="s">
        <v>57</v>
      </c>
      <c r="E535" s="40" t="s">
        <v>53</v>
      </c>
    </row>
    <row r="536" spans="1:5" ht="12.75">
      <c r="A536" t="s">
        <v>58</v>
      </c>
      <c r="E536" s="38" t="s">
        <v>53</v>
      </c>
    </row>
    <row r="537" spans="1:18" ht="12.75" customHeight="1">
      <c r="A537" s="6" t="s">
        <v>48</v>
      </c>
      <c s="6"/>
      <c s="44" t="s">
        <v>5875</v>
      </c>
      <c s="6"/>
      <c s="29" t="s">
        <v>5876</v>
      </c>
      <c s="6"/>
      <c s="6"/>
      <c s="6"/>
      <c s="46">
        <f>0+Q537</f>
      </c>
      <c r="O537">
        <f>0+R537</f>
      </c>
      <c r="Q537">
        <f>0+I538+I542+I546+I550+I554+I558</f>
      </c>
      <c>
        <f>0+O538+O542+O546+O550+O554+O558</f>
      </c>
    </row>
    <row r="538" spans="1:16" ht="25.5">
      <c r="A538" s="26" t="s">
        <v>51</v>
      </c>
      <c s="31" t="s">
        <v>282</v>
      </c>
      <c s="31" t="s">
        <v>8709</v>
      </c>
      <c s="26" t="s">
        <v>53</v>
      </c>
      <c s="32" t="s">
        <v>8710</v>
      </c>
      <c s="33" t="s">
        <v>114</v>
      </c>
      <c s="34">
        <v>19.129</v>
      </c>
      <c s="35">
        <v>0</v>
      </c>
      <c s="36">
        <f>ROUND(ROUND(H538,2)*ROUND(G538,3),2)</f>
      </c>
      <c r="O538">
        <f>(I538*21)/100</f>
      </c>
      <c t="s">
        <v>28</v>
      </c>
    </row>
    <row r="539" spans="1:5" ht="25.5">
      <c r="A539" s="37" t="s">
        <v>56</v>
      </c>
      <c r="E539" s="38" t="s">
        <v>8710</v>
      </c>
    </row>
    <row r="540" spans="1:5" ht="89.25">
      <c r="A540" s="39" t="s">
        <v>57</v>
      </c>
      <c r="E540" s="40" t="s">
        <v>8711</v>
      </c>
    </row>
    <row r="541" spans="1:5" ht="12.75">
      <c r="A541" t="s">
        <v>58</v>
      </c>
      <c r="E541" s="38" t="s">
        <v>53</v>
      </c>
    </row>
    <row r="542" spans="1:16" ht="12.75">
      <c r="A542" s="26" t="s">
        <v>51</v>
      </c>
      <c s="31" t="s">
        <v>573</v>
      </c>
      <c s="31" t="s">
        <v>6676</v>
      </c>
      <c s="26" t="s">
        <v>53</v>
      </c>
      <c s="32" t="s">
        <v>6677</v>
      </c>
      <c s="33" t="s">
        <v>114</v>
      </c>
      <c s="34">
        <v>17.39</v>
      </c>
      <c s="35">
        <v>0</v>
      </c>
      <c s="36">
        <f>ROUND(ROUND(H542,2)*ROUND(G542,3),2)</f>
      </c>
      <c r="O542">
        <f>(I542*21)/100</f>
      </c>
      <c t="s">
        <v>28</v>
      </c>
    </row>
    <row r="543" spans="1:5" ht="12.75">
      <c r="A543" s="37" t="s">
        <v>56</v>
      </c>
      <c r="E543" s="38" t="s">
        <v>6677</v>
      </c>
    </row>
    <row r="544" spans="1:5" ht="12.75">
      <c r="A544" s="39" t="s">
        <v>57</v>
      </c>
      <c r="E544" s="40" t="s">
        <v>53</v>
      </c>
    </row>
    <row r="545" spans="1:5" ht="12.75">
      <c r="A545" t="s">
        <v>58</v>
      </c>
      <c r="E545" s="38" t="s">
        <v>53</v>
      </c>
    </row>
    <row r="546" spans="1:16" ht="12.75">
      <c r="A546" s="26" t="s">
        <v>51</v>
      </c>
      <c s="31" t="s">
        <v>575</v>
      </c>
      <c s="31" t="s">
        <v>6680</v>
      </c>
      <c s="26" t="s">
        <v>53</v>
      </c>
      <c s="32" t="s">
        <v>6681</v>
      </c>
      <c s="33" t="s">
        <v>114</v>
      </c>
      <c s="34">
        <v>17.39</v>
      </c>
      <c s="35">
        <v>0</v>
      </c>
      <c s="36">
        <f>ROUND(ROUND(H546,2)*ROUND(G546,3),2)</f>
      </c>
      <c r="O546">
        <f>(I546*21)/100</f>
      </c>
      <c t="s">
        <v>28</v>
      </c>
    </row>
    <row r="547" spans="1:5" ht="12.75">
      <c r="A547" s="37" t="s">
        <v>56</v>
      </c>
      <c r="E547" s="38" t="s">
        <v>6681</v>
      </c>
    </row>
    <row r="548" spans="1:5" ht="12.75">
      <c r="A548" s="39" t="s">
        <v>57</v>
      </c>
      <c r="E548" s="40" t="s">
        <v>53</v>
      </c>
    </row>
    <row r="549" spans="1:5" ht="12.75">
      <c r="A549" t="s">
        <v>58</v>
      </c>
      <c r="E549" s="38" t="s">
        <v>53</v>
      </c>
    </row>
    <row r="550" spans="1:16" ht="25.5">
      <c r="A550" s="26" t="s">
        <v>51</v>
      </c>
      <c s="31" t="s">
        <v>725</v>
      </c>
      <c s="31" t="s">
        <v>8712</v>
      </c>
      <c s="26" t="s">
        <v>53</v>
      </c>
      <c s="32" t="s">
        <v>8713</v>
      </c>
      <c s="33" t="s">
        <v>114</v>
      </c>
      <c s="34">
        <v>17.39</v>
      </c>
      <c s="35">
        <v>0</v>
      </c>
      <c s="36">
        <f>ROUND(ROUND(H550,2)*ROUND(G550,3),2)</f>
      </c>
      <c r="O550">
        <f>(I550*21)/100</f>
      </c>
      <c t="s">
        <v>28</v>
      </c>
    </row>
    <row r="551" spans="1:5" ht="25.5">
      <c r="A551" s="37" t="s">
        <v>56</v>
      </c>
      <c r="E551" s="38" t="s">
        <v>8713</v>
      </c>
    </row>
    <row r="552" spans="1:5" ht="76.5">
      <c r="A552" s="39" t="s">
        <v>57</v>
      </c>
      <c r="E552" s="40" t="s">
        <v>8714</v>
      </c>
    </row>
    <row r="553" spans="1:5" ht="12.75">
      <c r="A553" t="s">
        <v>58</v>
      </c>
      <c r="E553" s="38" t="s">
        <v>53</v>
      </c>
    </row>
    <row r="554" spans="1:16" ht="12.75">
      <c r="A554" s="26" t="s">
        <v>51</v>
      </c>
      <c s="31" t="s">
        <v>577</v>
      </c>
      <c s="31" t="s">
        <v>6693</v>
      </c>
      <c s="26" t="s">
        <v>53</v>
      </c>
      <c s="32" t="s">
        <v>6694</v>
      </c>
      <c s="33" t="s">
        <v>114</v>
      </c>
      <c s="34">
        <v>4.86</v>
      </c>
      <c s="35">
        <v>0</v>
      </c>
      <c s="36">
        <f>ROUND(ROUND(H554,2)*ROUND(G554,3),2)</f>
      </c>
      <c r="O554">
        <f>(I554*21)/100</f>
      </c>
      <c t="s">
        <v>28</v>
      </c>
    </row>
    <row r="555" spans="1:5" ht="12.75">
      <c r="A555" s="37" t="s">
        <v>56</v>
      </c>
      <c r="E555" s="38" t="s">
        <v>6694</v>
      </c>
    </row>
    <row r="556" spans="1:5" ht="51">
      <c r="A556" s="39" t="s">
        <v>57</v>
      </c>
      <c r="E556" s="40" t="s">
        <v>8587</v>
      </c>
    </row>
    <row r="557" spans="1:5" ht="12.75">
      <c r="A557" t="s">
        <v>58</v>
      </c>
      <c r="E557" s="38" t="s">
        <v>53</v>
      </c>
    </row>
    <row r="558" spans="1:16" ht="25.5">
      <c r="A558" s="26" t="s">
        <v>51</v>
      </c>
      <c s="31" t="s">
        <v>761</v>
      </c>
      <c s="31" t="s">
        <v>6697</v>
      </c>
      <c s="26" t="s">
        <v>53</v>
      </c>
      <c s="32" t="s">
        <v>6698</v>
      </c>
      <c s="33" t="s">
        <v>5753</v>
      </c>
      <c s="34">
        <v>497.84</v>
      </c>
      <c s="35">
        <v>0</v>
      </c>
      <c s="36">
        <f>ROUND(ROUND(H558,2)*ROUND(G558,3),2)</f>
      </c>
      <c r="O558">
        <f>(I558*21)/100</f>
      </c>
      <c t="s">
        <v>28</v>
      </c>
    </row>
    <row r="559" spans="1:5" ht="25.5">
      <c r="A559" s="37" t="s">
        <v>56</v>
      </c>
      <c r="E559" s="38" t="s">
        <v>6698</v>
      </c>
    </row>
    <row r="560" spans="1:5" ht="12.75">
      <c r="A560" s="39" t="s">
        <v>57</v>
      </c>
      <c r="E560" s="40" t="s">
        <v>53</v>
      </c>
    </row>
    <row r="561" spans="1:5" ht="12.75">
      <c r="A561" t="s">
        <v>58</v>
      </c>
      <c r="E561" s="38" t="s">
        <v>53</v>
      </c>
    </row>
    <row r="562" spans="1:18" ht="12.75" customHeight="1">
      <c r="A562" s="6" t="s">
        <v>48</v>
      </c>
      <c s="6"/>
      <c s="44" t="s">
        <v>5879</v>
      </c>
      <c s="6"/>
      <c s="29" t="s">
        <v>5880</v>
      </c>
      <c s="6"/>
      <c s="6"/>
      <c s="6"/>
      <c s="46">
        <f>0+Q562</f>
      </c>
      <c r="O562">
        <f>0+R562</f>
      </c>
      <c r="Q562">
        <f>0+I563+I567+I571+I575+I579+I583+I587</f>
      </c>
      <c>
        <f>0+O563+O567+O571+O575+O579+O583+O587</f>
      </c>
    </row>
    <row r="563" spans="1:16" ht="25.5">
      <c r="A563" s="26" t="s">
        <v>51</v>
      </c>
      <c s="31" t="s">
        <v>581</v>
      </c>
      <c s="31" t="s">
        <v>6742</v>
      </c>
      <c s="26" t="s">
        <v>53</v>
      </c>
      <c s="32" t="s">
        <v>6743</v>
      </c>
      <c s="33" t="s">
        <v>114</v>
      </c>
      <c s="34">
        <v>78.89</v>
      </c>
      <c s="35">
        <v>0</v>
      </c>
      <c s="36">
        <f>ROUND(ROUND(H563,2)*ROUND(G563,3),2)</f>
      </c>
      <c r="O563">
        <f>(I563*21)/100</f>
      </c>
      <c t="s">
        <v>28</v>
      </c>
    </row>
    <row r="564" spans="1:5" ht="25.5">
      <c r="A564" s="37" t="s">
        <v>56</v>
      </c>
      <c r="E564" s="38" t="s">
        <v>6743</v>
      </c>
    </row>
    <row r="565" spans="1:5" ht="63.75">
      <c r="A565" s="39" t="s">
        <v>57</v>
      </c>
      <c r="E565" s="40" t="s">
        <v>8715</v>
      </c>
    </row>
    <row r="566" spans="1:5" ht="12.75">
      <c r="A566" t="s">
        <v>58</v>
      </c>
      <c r="E566" s="38" t="s">
        <v>53</v>
      </c>
    </row>
    <row r="567" spans="1:16" ht="12.75">
      <c r="A567" s="26" t="s">
        <v>51</v>
      </c>
      <c s="31" t="s">
        <v>585</v>
      </c>
      <c s="31" t="s">
        <v>5881</v>
      </c>
      <c s="26" t="s">
        <v>53</v>
      </c>
      <c s="32" t="s">
        <v>5882</v>
      </c>
      <c s="33" t="s">
        <v>114</v>
      </c>
      <c s="34">
        <v>124.09</v>
      </c>
      <c s="35">
        <v>0</v>
      </c>
      <c s="36">
        <f>ROUND(ROUND(H567,2)*ROUND(G567,3),2)</f>
      </c>
      <c r="O567">
        <f>(I567*21)/100</f>
      </c>
      <c t="s">
        <v>28</v>
      </c>
    </row>
    <row r="568" spans="1:5" ht="12.75">
      <c r="A568" s="37" t="s">
        <v>56</v>
      </c>
      <c r="E568" s="38" t="s">
        <v>5882</v>
      </c>
    </row>
    <row r="569" spans="1:5" ht="12.75">
      <c r="A569" s="39" t="s">
        <v>57</v>
      </c>
      <c r="E569" s="40" t="s">
        <v>8716</v>
      </c>
    </row>
    <row r="570" spans="1:5" ht="12.75">
      <c r="A570" t="s">
        <v>58</v>
      </c>
      <c r="E570" s="38" t="s">
        <v>53</v>
      </c>
    </row>
    <row r="571" spans="1:16" ht="12.75">
      <c r="A571" s="26" t="s">
        <v>51</v>
      </c>
      <c s="31" t="s">
        <v>587</v>
      </c>
      <c s="31" t="s">
        <v>6759</v>
      </c>
      <c s="26" t="s">
        <v>53</v>
      </c>
      <c s="32" t="s">
        <v>6760</v>
      </c>
      <c s="33" t="s">
        <v>114</v>
      </c>
      <c s="34">
        <v>78.89</v>
      </c>
      <c s="35">
        <v>0</v>
      </c>
      <c s="36">
        <f>ROUND(ROUND(H571,2)*ROUND(G571,3),2)</f>
      </c>
      <c r="O571">
        <f>(I571*21)/100</f>
      </c>
      <c t="s">
        <v>28</v>
      </c>
    </row>
    <row r="572" spans="1:5" ht="12.75">
      <c r="A572" s="37" t="s">
        <v>56</v>
      </c>
      <c r="E572" s="38" t="s">
        <v>6760</v>
      </c>
    </row>
    <row r="573" spans="1:5" ht="12.75">
      <c r="A573" s="39" t="s">
        <v>57</v>
      </c>
      <c r="E573" s="40" t="s">
        <v>53</v>
      </c>
    </row>
    <row r="574" spans="1:5" ht="12.75">
      <c r="A574" t="s">
        <v>58</v>
      </c>
      <c r="E574" s="38" t="s">
        <v>53</v>
      </c>
    </row>
    <row r="575" spans="1:16" ht="12.75">
      <c r="A575" s="26" t="s">
        <v>51</v>
      </c>
      <c s="31" t="s">
        <v>589</v>
      </c>
      <c s="31" t="s">
        <v>6762</v>
      </c>
      <c s="26" t="s">
        <v>53</v>
      </c>
      <c s="32" t="s">
        <v>6763</v>
      </c>
      <c s="33" t="s">
        <v>114</v>
      </c>
      <c s="34">
        <v>45.2</v>
      </c>
      <c s="35">
        <v>0</v>
      </c>
      <c s="36">
        <f>ROUND(ROUND(H575,2)*ROUND(G575,3),2)</f>
      </c>
      <c r="O575">
        <f>(I575*21)/100</f>
      </c>
      <c t="s">
        <v>28</v>
      </c>
    </row>
    <row r="576" spans="1:5" ht="12.75">
      <c r="A576" s="37" t="s">
        <v>56</v>
      </c>
      <c r="E576" s="38" t="s">
        <v>6763</v>
      </c>
    </row>
    <row r="577" spans="1:5" ht="12.75">
      <c r="A577" s="39" t="s">
        <v>57</v>
      </c>
      <c r="E577" s="40" t="s">
        <v>53</v>
      </c>
    </row>
    <row r="578" spans="1:5" ht="12.75">
      <c r="A578" t="s">
        <v>58</v>
      </c>
      <c r="E578" s="38" t="s">
        <v>53</v>
      </c>
    </row>
    <row r="579" spans="1:16" ht="12.75">
      <c r="A579" s="26" t="s">
        <v>51</v>
      </c>
      <c s="31" t="s">
        <v>593</v>
      </c>
      <c s="31" t="s">
        <v>5885</v>
      </c>
      <c s="26" t="s">
        <v>53</v>
      </c>
      <c s="32" t="s">
        <v>5886</v>
      </c>
      <c s="33" t="s">
        <v>114</v>
      </c>
      <c s="34">
        <v>78.89</v>
      </c>
      <c s="35">
        <v>0</v>
      </c>
      <c s="36">
        <f>ROUND(ROUND(H579,2)*ROUND(G579,3),2)</f>
      </c>
      <c r="O579">
        <f>(I579*21)/100</f>
      </c>
      <c t="s">
        <v>28</v>
      </c>
    </row>
    <row r="580" spans="1:5" ht="12.75">
      <c r="A580" s="37" t="s">
        <v>56</v>
      </c>
      <c r="E580" s="38" t="s">
        <v>5886</v>
      </c>
    </row>
    <row r="581" spans="1:5" ht="63.75">
      <c r="A581" s="39" t="s">
        <v>57</v>
      </c>
      <c r="E581" s="40" t="s">
        <v>8715</v>
      </c>
    </row>
    <row r="582" spans="1:5" ht="12.75">
      <c r="A582" t="s">
        <v>58</v>
      </c>
      <c r="E582" s="38" t="s">
        <v>53</v>
      </c>
    </row>
    <row r="583" spans="1:16" ht="12.75">
      <c r="A583" s="26" t="s">
        <v>51</v>
      </c>
      <c s="31" t="s">
        <v>729</v>
      </c>
      <c s="31" t="s">
        <v>6772</v>
      </c>
      <c s="26" t="s">
        <v>53</v>
      </c>
      <c s="32" t="s">
        <v>6773</v>
      </c>
      <c s="33" t="s">
        <v>114</v>
      </c>
      <c s="34">
        <v>45.2</v>
      </c>
      <c s="35">
        <v>0</v>
      </c>
      <c s="36">
        <f>ROUND(ROUND(H583,2)*ROUND(G583,3),2)</f>
      </c>
      <c r="O583">
        <f>(I583*21)/100</f>
      </c>
      <c t="s">
        <v>28</v>
      </c>
    </row>
    <row r="584" spans="1:5" ht="12.75">
      <c r="A584" s="37" t="s">
        <v>56</v>
      </c>
      <c r="E584" s="38" t="s">
        <v>6773</v>
      </c>
    </row>
    <row r="585" spans="1:5" ht="76.5">
      <c r="A585" s="39" t="s">
        <v>57</v>
      </c>
      <c r="E585" s="40" t="s">
        <v>8717</v>
      </c>
    </row>
    <row r="586" spans="1:5" ht="12.75">
      <c r="A586" t="s">
        <v>58</v>
      </c>
      <c r="E586" s="38" t="s">
        <v>53</v>
      </c>
    </row>
    <row r="587" spans="1:16" ht="25.5">
      <c r="A587" s="26" t="s">
        <v>51</v>
      </c>
      <c s="31" t="s">
        <v>745</v>
      </c>
      <c s="31" t="s">
        <v>6776</v>
      </c>
      <c s="26" t="s">
        <v>53</v>
      </c>
      <c s="32" t="s">
        <v>6777</v>
      </c>
      <c s="33" t="s">
        <v>5753</v>
      </c>
      <c s="34">
        <v>2570.977</v>
      </c>
      <c s="35">
        <v>0</v>
      </c>
      <c s="36">
        <f>ROUND(ROUND(H587,2)*ROUND(G587,3),2)</f>
      </c>
      <c r="O587">
        <f>(I587*21)/100</f>
      </c>
      <c t="s">
        <v>28</v>
      </c>
    </row>
    <row r="588" spans="1:5" ht="25.5">
      <c r="A588" s="37" t="s">
        <v>56</v>
      </c>
      <c r="E588" s="38" t="s">
        <v>6777</v>
      </c>
    </row>
    <row r="589" spans="1:5" ht="12.75">
      <c r="A589" s="39" t="s">
        <v>57</v>
      </c>
      <c r="E589" s="40" t="s">
        <v>53</v>
      </c>
    </row>
    <row r="590" spans="1:5" ht="12.75">
      <c r="A590" t="s">
        <v>58</v>
      </c>
      <c r="E590" s="38" t="s">
        <v>53</v>
      </c>
    </row>
    <row r="591" spans="1:18" ht="12.75" customHeight="1">
      <c r="A591" s="6" t="s">
        <v>48</v>
      </c>
      <c s="6"/>
      <c s="44" t="s">
        <v>6778</v>
      </c>
      <c s="6"/>
      <c s="29" t="s">
        <v>6779</v>
      </c>
      <c s="6"/>
      <c s="6"/>
      <c s="6"/>
      <c s="46">
        <f>0+Q591</f>
      </c>
      <c r="O591">
        <f>0+R591</f>
      </c>
      <c r="Q591">
        <f>0+I592+I596+I600+I604+I608+I612+I616+I620+I624+I628</f>
      </c>
      <c>
        <f>0+O592+O596+O600+O604+O608+O612+O616+O620+O624+O628</f>
      </c>
    </row>
    <row r="592" spans="1:16" ht="12.75">
      <c r="A592" s="26" t="s">
        <v>51</v>
      </c>
      <c s="31" t="s">
        <v>276</v>
      </c>
      <c s="31" t="s">
        <v>8718</v>
      </c>
      <c s="26" t="s">
        <v>53</v>
      </c>
      <c s="32" t="s">
        <v>6822</v>
      </c>
      <c s="33" t="s">
        <v>65</v>
      </c>
      <c s="34">
        <v>20023.25</v>
      </c>
      <c s="35">
        <v>0</v>
      </c>
      <c s="36">
        <f>ROUND(ROUND(H592,2)*ROUND(G592,3),2)</f>
      </c>
      <c r="O592">
        <f>(I592*21)/100</f>
      </c>
      <c t="s">
        <v>28</v>
      </c>
    </row>
    <row r="593" spans="1:5" ht="12.75">
      <c r="A593" s="37" t="s">
        <v>56</v>
      </c>
      <c r="E593" s="38" t="s">
        <v>6822</v>
      </c>
    </row>
    <row r="594" spans="1:5" ht="140.25">
      <c r="A594" s="39" t="s">
        <v>57</v>
      </c>
      <c r="E594" s="40" t="s">
        <v>8719</v>
      </c>
    </row>
    <row r="595" spans="1:5" ht="12.75">
      <c r="A595" t="s">
        <v>58</v>
      </c>
      <c r="E595" s="38" t="s">
        <v>53</v>
      </c>
    </row>
    <row r="596" spans="1:16" ht="12.75">
      <c r="A596" s="26" t="s">
        <v>51</v>
      </c>
      <c s="31" t="s">
        <v>278</v>
      </c>
      <c s="31" t="s">
        <v>8720</v>
      </c>
      <c s="26" t="s">
        <v>53</v>
      </c>
      <c s="32" t="s">
        <v>8721</v>
      </c>
      <c s="33" t="s">
        <v>114</v>
      </c>
      <c s="34">
        <v>39.797</v>
      </c>
      <c s="35">
        <v>0</v>
      </c>
      <c s="36">
        <f>ROUND(ROUND(H596,2)*ROUND(G596,3),2)</f>
      </c>
      <c r="O596">
        <f>(I596*21)/100</f>
      </c>
      <c t="s">
        <v>28</v>
      </c>
    </row>
    <row r="597" spans="1:5" ht="12.75">
      <c r="A597" s="37" t="s">
        <v>56</v>
      </c>
      <c r="E597" s="38" t="s">
        <v>8721</v>
      </c>
    </row>
    <row r="598" spans="1:5" ht="102">
      <c r="A598" s="39" t="s">
        <v>57</v>
      </c>
      <c r="E598" s="40" t="s">
        <v>8722</v>
      </c>
    </row>
    <row r="599" spans="1:5" ht="12.75">
      <c r="A599" t="s">
        <v>58</v>
      </c>
      <c r="E599" s="38" t="s">
        <v>53</v>
      </c>
    </row>
    <row r="600" spans="1:16" ht="12.75">
      <c r="A600" s="26" t="s">
        <v>51</v>
      </c>
      <c s="31" t="s">
        <v>351</v>
      </c>
      <c s="31" t="s">
        <v>6790</v>
      </c>
      <c s="26" t="s">
        <v>53</v>
      </c>
      <c s="32" t="s">
        <v>6791</v>
      </c>
      <c s="33" t="s">
        <v>114</v>
      </c>
      <c s="34">
        <v>3.08</v>
      </c>
      <c s="35">
        <v>0</v>
      </c>
      <c s="36">
        <f>ROUND(ROUND(H600,2)*ROUND(G600,3),2)</f>
      </c>
      <c r="O600">
        <f>(I600*21)/100</f>
      </c>
      <c t="s">
        <v>28</v>
      </c>
    </row>
    <row r="601" spans="1:5" ht="12.75">
      <c r="A601" s="37" t="s">
        <v>56</v>
      </c>
      <c r="E601" s="38" t="s">
        <v>6791</v>
      </c>
    </row>
    <row r="602" spans="1:5" ht="38.25">
      <c r="A602" s="39" t="s">
        <v>57</v>
      </c>
      <c r="E602" s="40" t="s">
        <v>8723</v>
      </c>
    </row>
    <row r="603" spans="1:5" ht="12.75">
      <c r="A603" t="s">
        <v>58</v>
      </c>
      <c r="E603" s="38" t="s">
        <v>53</v>
      </c>
    </row>
    <row r="604" spans="1:16" ht="12.75">
      <c r="A604" s="26" t="s">
        <v>51</v>
      </c>
      <c s="31" t="s">
        <v>597</v>
      </c>
      <c s="31" t="s">
        <v>6793</v>
      </c>
      <c s="26" t="s">
        <v>53</v>
      </c>
      <c s="32" t="s">
        <v>6794</v>
      </c>
      <c s="33" t="s">
        <v>114</v>
      </c>
      <c s="34">
        <v>364.427</v>
      </c>
      <c s="35">
        <v>0</v>
      </c>
      <c s="36">
        <f>ROUND(ROUND(H604,2)*ROUND(G604,3),2)</f>
      </c>
      <c r="O604">
        <f>(I604*21)/100</f>
      </c>
      <c t="s">
        <v>28</v>
      </c>
    </row>
    <row r="605" spans="1:5" ht="12.75">
      <c r="A605" s="37" t="s">
        <v>56</v>
      </c>
      <c r="E605" s="38" t="s">
        <v>6794</v>
      </c>
    </row>
    <row r="606" spans="1:5" ht="12.75">
      <c r="A606" s="39" t="s">
        <v>57</v>
      </c>
      <c r="E606" s="40" t="s">
        <v>8724</v>
      </c>
    </row>
    <row r="607" spans="1:5" ht="12.75">
      <c r="A607" t="s">
        <v>58</v>
      </c>
      <c r="E607" s="38" t="s">
        <v>53</v>
      </c>
    </row>
    <row r="608" spans="1:16" ht="12.75">
      <c r="A608" s="26" t="s">
        <v>51</v>
      </c>
      <c s="31" t="s">
        <v>599</v>
      </c>
      <c s="31" t="s">
        <v>6797</v>
      </c>
      <c s="26" t="s">
        <v>53</v>
      </c>
      <c s="32" t="s">
        <v>6798</v>
      </c>
      <c s="33" t="s">
        <v>114</v>
      </c>
      <c s="34">
        <v>364.427</v>
      </c>
      <c s="35">
        <v>0</v>
      </c>
      <c s="36">
        <f>ROUND(ROUND(H608,2)*ROUND(G608,3),2)</f>
      </c>
      <c r="O608">
        <f>(I608*21)/100</f>
      </c>
      <c t="s">
        <v>28</v>
      </c>
    </row>
    <row r="609" spans="1:5" ht="12.75">
      <c r="A609" s="37" t="s">
        <v>56</v>
      </c>
      <c r="E609" s="38" t="s">
        <v>6798</v>
      </c>
    </row>
    <row r="610" spans="1:5" ht="12.75">
      <c r="A610" s="39" t="s">
        <v>57</v>
      </c>
      <c r="E610" s="40" t="s">
        <v>53</v>
      </c>
    </row>
    <row r="611" spans="1:5" ht="12.75">
      <c r="A611" t="s">
        <v>58</v>
      </c>
      <c r="E611" s="38" t="s">
        <v>53</v>
      </c>
    </row>
    <row r="612" spans="1:16" ht="25.5">
      <c r="A612" s="26" t="s">
        <v>51</v>
      </c>
      <c s="31" t="s">
        <v>601</v>
      </c>
      <c s="31" t="s">
        <v>6800</v>
      </c>
      <c s="26" t="s">
        <v>53</v>
      </c>
      <c s="32" t="s">
        <v>6801</v>
      </c>
      <c s="33" t="s">
        <v>114</v>
      </c>
      <c s="34">
        <v>36.179</v>
      </c>
      <c s="35">
        <v>0</v>
      </c>
      <c s="36">
        <f>ROUND(ROUND(H612,2)*ROUND(G612,3),2)</f>
      </c>
      <c r="O612">
        <f>(I612*21)/100</f>
      </c>
      <c t="s">
        <v>28</v>
      </c>
    </row>
    <row r="613" spans="1:5" ht="25.5">
      <c r="A613" s="37" t="s">
        <v>56</v>
      </c>
      <c r="E613" s="38" t="s">
        <v>6801</v>
      </c>
    </row>
    <row r="614" spans="1:5" ht="89.25">
      <c r="A614" s="39" t="s">
        <v>57</v>
      </c>
      <c r="E614" s="40" t="s">
        <v>8589</v>
      </c>
    </row>
    <row r="615" spans="1:5" ht="12.75">
      <c r="A615" t="s">
        <v>58</v>
      </c>
      <c r="E615" s="38" t="s">
        <v>53</v>
      </c>
    </row>
    <row r="616" spans="1:16" ht="25.5">
      <c r="A616" s="26" t="s">
        <v>51</v>
      </c>
      <c s="31" t="s">
        <v>603</v>
      </c>
      <c s="31" t="s">
        <v>6812</v>
      </c>
      <c s="26" t="s">
        <v>53</v>
      </c>
      <c s="32" t="s">
        <v>6813</v>
      </c>
      <c s="33" t="s">
        <v>114</v>
      </c>
      <c s="34">
        <v>2.8</v>
      </c>
      <c s="35">
        <v>0</v>
      </c>
      <c s="36">
        <f>ROUND(ROUND(H616,2)*ROUND(G616,3),2)</f>
      </c>
      <c r="O616">
        <f>(I616*21)/100</f>
      </c>
      <c t="s">
        <v>28</v>
      </c>
    </row>
    <row r="617" spans="1:5" ht="25.5">
      <c r="A617" s="37" t="s">
        <v>56</v>
      </c>
      <c r="E617" s="38" t="s">
        <v>6813</v>
      </c>
    </row>
    <row r="618" spans="1:5" ht="12.75">
      <c r="A618" s="39" t="s">
        <v>57</v>
      </c>
      <c r="E618" s="40" t="s">
        <v>53</v>
      </c>
    </row>
    <row r="619" spans="1:5" ht="12.75">
      <c r="A619" t="s">
        <v>58</v>
      </c>
      <c r="E619" s="38" t="s">
        <v>53</v>
      </c>
    </row>
    <row r="620" spans="1:16" ht="25.5">
      <c r="A620" s="26" t="s">
        <v>51</v>
      </c>
      <c s="31" t="s">
        <v>605</v>
      </c>
      <c s="31" t="s">
        <v>6815</v>
      </c>
      <c s="26" t="s">
        <v>53</v>
      </c>
      <c s="32" t="s">
        <v>6816</v>
      </c>
      <c s="33" t="s">
        <v>114</v>
      </c>
      <c s="34">
        <v>328.248</v>
      </c>
      <c s="35">
        <v>0</v>
      </c>
      <c s="36">
        <f>ROUND(ROUND(H620,2)*ROUND(G620,3),2)</f>
      </c>
      <c r="O620">
        <f>(I620*21)/100</f>
      </c>
      <c t="s">
        <v>28</v>
      </c>
    </row>
    <row r="621" spans="1:5" ht="25.5">
      <c r="A621" s="37" t="s">
        <v>56</v>
      </c>
      <c r="E621" s="38" t="s">
        <v>6816</v>
      </c>
    </row>
    <row r="622" spans="1:5" ht="127.5">
      <c r="A622" s="39" t="s">
        <v>57</v>
      </c>
      <c r="E622" s="40" t="s">
        <v>8590</v>
      </c>
    </row>
    <row r="623" spans="1:5" ht="12.75">
      <c r="A623" t="s">
        <v>58</v>
      </c>
      <c r="E623" s="38" t="s">
        <v>53</v>
      </c>
    </row>
    <row r="624" spans="1:16" ht="25.5">
      <c r="A624" s="26" t="s">
        <v>51</v>
      </c>
      <c s="31" t="s">
        <v>609</v>
      </c>
      <c s="31" t="s">
        <v>8725</v>
      </c>
      <c s="26" t="s">
        <v>53</v>
      </c>
      <c s="32" t="s">
        <v>8726</v>
      </c>
      <c s="33" t="s">
        <v>114</v>
      </c>
      <c s="34">
        <v>328.248</v>
      </c>
      <c s="35">
        <v>0</v>
      </c>
      <c s="36">
        <f>ROUND(ROUND(H624,2)*ROUND(G624,3),2)</f>
      </c>
      <c r="O624">
        <f>(I624*21)/100</f>
      </c>
      <c t="s">
        <v>28</v>
      </c>
    </row>
    <row r="625" spans="1:5" ht="25.5">
      <c r="A625" s="37" t="s">
        <v>56</v>
      </c>
      <c r="E625" s="38" t="s">
        <v>8726</v>
      </c>
    </row>
    <row r="626" spans="1:5" ht="127.5">
      <c r="A626" s="39" t="s">
        <v>57</v>
      </c>
      <c r="E626" s="40" t="s">
        <v>8590</v>
      </c>
    </row>
    <row r="627" spans="1:5" ht="12.75">
      <c r="A627" t="s">
        <v>58</v>
      </c>
      <c r="E627" s="38" t="s">
        <v>53</v>
      </c>
    </row>
    <row r="628" spans="1:16" ht="25.5">
      <c r="A628" s="26" t="s">
        <v>51</v>
      </c>
      <c s="31" t="s">
        <v>6497</v>
      </c>
      <c s="31" t="s">
        <v>6818</v>
      </c>
      <c s="26" t="s">
        <v>53</v>
      </c>
      <c s="32" t="s">
        <v>6819</v>
      </c>
      <c s="33" t="s">
        <v>5753</v>
      </c>
      <c s="34">
        <v>7890.957</v>
      </c>
      <c s="35">
        <v>0</v>
      </c>
      <c s="36">
        <f>ROUND(ROUND(H628,2)*ROUND(G628,3),2)</f>
      </c>
      <c r="O628">
        <f>(I628*21)/100</f>
      </c>
      <c t="s">
        <v>28</v>
      </c>
    </row>
    <row r="629" spans="1:5" ht="25.5">
      <c r="A629" s="37" t="s">
        <v>56</v>
      </c>
      <c r="E629" s="38" t="s">
        <v>6819</v>
      </c>
    </row>
    <row r="630" spans="1:5" ht="12.75">
      <c r="A630" s="39" t="s">
        <v>57</v>
      </c>
      <c r="E630" s="40" t="s">
        <v>53</v>
      </c>
    </row>
    <row r="631" spans="1:5" ht="12.75">
      <c r="A631" t="s">
        <v>58</v>
      </c>
      <c r="E631" s="38" t="s">
        <v>53</v>
      </c>
    </row>
    <row r="632" spans="1:18" ht="12.75" customHeight="1">
      <c r="A632" s="6" t="s">
        <v>48</v>
      </c>
      <c s="6"/>
      <c s="44" t="s">
        <v>6824</v>
      </c>
      <c s="6"/>
      <c s="29" t="s">
        <v>6825</v>
      </c>
      <c s="6"/>
      <c s="6"/>
      <c s="6"/>
      <c s="46">
        <f>0+Q632</f>
      </c>
      <c r="O632">
        <f>0+R632</f>
      </c>
      <c r="Q632">
        <f>0+I633+I637+I641</f>
      </c>
      <c>
        <f>0+O633+O637+O641</f>
      </c>
    </row>
    <row r="633" spans="1:16" ht="12.75">
      <c r="A633" s="26" t="s">
        <v>51</v>
      </c>
      <c s="31" t="s">
        <v>274</v>
      </c>
      <c s="31" t="s">
        <v>6826</v>
      </c>
      <c s="26" t="s">
        <v>53</v>
      </c>
      <c s="32" t="s">
        <v>6827</v>
      </c>
      <c s="33" t="s">
        <v>114</v>
      </c>
      <c s="34">
        <v>54.054</v>
      </c>
      <c s="35">
        <v>0</v>
      </c>
      <c s="36">
        <f>ROUND(ROUND(H633,2)*ROUND(G633,3),2)</f>
      </c>
      <c r="O633">
        <f>(I633*21)/100</f>
      </c>
      <c t="s">
        <v>28</v>
      </c>
    </row>
    <row r="634" spans="1:5" ht="12.75">
      <c r="A634" s="37" t="s">
        <v>56</v>
      </c>
      <c r="E634" s="38" t="s">
        <v>6827</v>
      </c>
    </row>
    <row r="635" spans="1:5" ht="51">
      <c r="A635" s="39" t="s">
        <v>57</v>
      </c>
      <c r="E635" s="40" t="s">
        <v>6828</v>
      </c>
    </row>
    <row r="636" spans="1:5" ht="12.75">
      <c r="A636" t="s">
        <v>58</v>
      </c>
      <c r="E636" s="38" t="s">
        <v>53</v>
      </c>
    </row>
    <row r="637" spans="1:16" ht="25.5">
      <c r="A637" s="26" t="s">
        <v>51</v>
      </c>
      <c s="31" t="s">
        <v>611</v>
      </c>
      <c s="31" t="s">
        <v>6830</v>
      </c>
      <c s="26" t="s">
        <v>53</v>
      </c>
      <c s="32" t="s">
        <v>6831</v>
      </c>
      <c s="33" t="s">
        <v>114</v>
      </c>
      <c s="34">
        <v>40.925</v>
      </c>
      <c s="35">
        <v>0</v>
      </c>
      <c s="36">
        <f>ROUND(ROUND(H637,2)*ROUND(G637,3),2)</f>
      </c>
      <c r="O637">
        <f>(I637*21)/100</f>
      </c>
      <c t="s">
        <v>28</v>
      </c>
    </row>
    <row r="638" spans="1:5" ht="25.5">
      <c r="A638" s="37" t="s">
        <v>56</v>
      </c>
      <c r="E638" s="38" t="s">
        <v>6831</v>
      </c>
    </row>
    <row r="639" spans="1:5" ht="38.25">
      <c r="A639" s="39" t="s">
        <v>57</v>
      </c>
      <c r="E639" s="40" t="s">
        <v>8727</v>
      </c>
    </row>
    <row r="640" spans="1:5" ht="12.75">
      <c r="A640" t="s">
        <v>58</v>
      </c>
      <c r="E640" s="38" t="s">
        <v>53</v>
      </c>
    </row>
    <row r="641" spans="1:16" ht="25.5">
      <c r="A641" s="26" t="s">
        <v>51</v>
      </c>
      <c s="31" t="s">
        <v>6501</v>
      </c>
      <c s="31" t="s">
        <v>6833</v>
      </c>
      <c s="26" t="s">
        <v>53</v>
      </c>
      <c s="32" t="s">
        <v>6834</v>
      </c>
      <c s="33" t="s">
        <v>5753</v>
      </c>
      <c s="34">
        <v>1059.958</v>
      </c>
      <c s="35">
        <v>0</v>
      </c>
      <c s="36">
        <f>ROUND(ROUND(H641,2)*ROUND(G641,3),2)</f>
      </c>
      <c r="O641">
        <f>(I641*21)/100</f>
      </c>
      <c t="s">
        <v>28</v>
      </c>
    </row>
    <row r="642" spans="1:5" ht="25.5">
      <c r="A642" s="37" t="s">
        <v>56</v>
      </c>
      <c r="E642" s="38" t="s">
        <v>6834</v>
      </c>
    </row>
    <row r="643" spans="1:5" ht="12.75">
      <c r="A643" s="39" t="s">
        <v>57</v>
      </c>
      <c r="E643" s="40" t="s">
        <v>53</v>
      </c>
    </row>
    <row r="644" spans="1:5" ht="12.75">
      <c r="A644" t="s">
        <v>58</v>
      </c>
      <c r="E644" s="38" t="s">
        <v>53</v>
      </c>
    </row>
    <row r="645" spans="1:18" ht="12.75" customHeight="1">
      <c r="A645" s="6" t="s">
        <v>48</v>
      </c>
      <c s="6"/>
      <c s="44" t="s">
        <v>6835</v>
      </c>
      <c s="6"/>
      <c s="29" t="s">
        <v>6836</v>
      </c>
      <c s="6"/>
      <c s="6"/>
      <c s="6"/>
      <c s="46">
        <f>0+Q645</f>
      </c>
      <c r="O645">
        <f>0+R645</f>
      </c>
      <c r="Q645">
        <f>0+I646+I650</f>
      </c>
      <c>
        <f>0+O646+O650</f>
      </c>
    </row>
    <row r="646" spans="1:16" ht="12.75">
      <c r="A646" s="26" t="s">
        <v>51</v>
      </c>
      <c s="31" t="s">
        <v>613</v>
      </c>
      <c s="31" t="s">
        <v>6838</v>
      </c>
      <c s="26" t="s">
        <v>53</v>
      </c>
      <c s="32" t="s">
        <v>6839</v>
      </c>
      <c s="33" t="s">
        <v>114</v>
      </c>
      <c s="34">
        <v>210</v>
      </c>
      <c s="35">
        <v>0</v>
      </c>
      <c s="36">
        <f>ROUND(ROUND(H646,2)*ROUND(G646,3),2)</f>
      </c>
      <c r="O646">
        <f>(I646*21)/100</f>
      </c>
      <c t="s">
        <v>28</v>
      </c>
    </row>
    <row r="647" spans="1:5" ht="12.75">
      <c r="A647" s="37" t="s">
        <v>56</v>
      </c>
      <c r="E647" s="38" t="s">
        <v>6839</v>
      </c>
    </row>
    <row r="648" spans="1:5" ht="12.75">
      <c r="A648" s="39" t="s">
        <v>57</v>
      </c>
      <c r="E648" s="40" t="s">
        <v>53</v>
      </c>
    </row>
    <row r="649" spans="1:5" ht="12.75">
      <c r="A649" t="s">
        <v>58</v>
      </c>
      <c r="E649" s="38" t="s">
        <v>53</v>
      </c>
    </row>
    <row r="650" spans="1:16" ht="25.5">
      <c r="A650" s="26" t="s">
        <v>51</v>
      </c>
      <c s="31" t="s">
        <v>615</v>
      </c>
      <c s="31" t="s">
        <v>6842</v>
      </c>
      <c s="26" t="s">
        <v>53</v>
      </c>
      <c s="32" t="s">
        <v>6843</v>
      </c>
      <c s="33" t="s">
        <v>114</v>
      </c>
      <c s="34">
        <v>210</v>
      </c>
      <c s="35">
        <v>0</v>
      </c>
      <c s="36">
        <f>ROUND(ROUND(H650,2)*ROUND(G650,3),2)</f>
      </c>
      <c r="O650">
        <f>(I650*21)/100</f>
      </c>
      <c t="s">
        <v>28</v>
      </c>
    </row>
    <row r="651" spans="1:5" ht="25.5">
      <c r="A651" s="37" t="s">
        <v>56</v>
      </c>
      <c r="E651" s="38" t="s">
        <v>6843</v>
      </c>
    </row>
    <row r="652" spans="1:5" ht="38.25">
      <c r="A652" s="39" t="s">
        <v>57</v>
      </c>
      <c r="E652" s="40" t="s">
        <v>8728</v>
      </c>
    </row>
    <row r="653" spans="1:5" ht="12.75">
      <c r="A653" t="s">
        <v>58</v>
      </c>
      <c r="E653" s="38" t="s">
        <v>53</v>
      </c>
    </row>
    <row r="654" spans="1:18" ht="12.75" customHeight="1">
      <c r="A654" s="6" t="s">
        <v>48</v>
      </c>
      <c s="6"/>
      <c s="44" t="s">
        <v>5891</v>
      </c>
      <c s="6"/>
      <c s="29" t="s">
        <v>5892</v>
      </c>
      <c s="6"/>
      <c s="6"/>
      <c s="6"/>
      <c s="46">
        <f>0+Q654</f>
      </c>
      <c r="O654">
        <f>0+R654</f>
      </c>
      <c r="Q654">
        <f>0+I655+I659+I663</f>
      </c>
      <c>
        <f>0+O655+O659+O663</f>
      </c>
    </row>
    <row r="655" spans="1:16" ht="12.75">
      <c r="A655" s="26" t="s">
        <v>51</v>
      </c>
      <c s="31" t="s">
        <v>619</v>
      </c>
      <c s="31" t="s">
        <v>5893</v>
      </c>
      <c s="26" t="s">
        <v>53</v>
      </c>
      <c s="32" t="s">
        <v>5894</v>
      </c>
      <c s="33" t="s">
        <v>114</v>
      </c>
      <c s="34">
        <v>1002.758</v>
      </c>
      <c s="35">
        <v>0</v>
      </c>
      <c s="36">
        <f>ROUND(ROUND(H655,2)*ROUND(G655,3),2)</f>
      </c>
      <c r="O655">
        <f>(I655*21)/100</f>
      </c>
      <c t="s">
        <v>28</v>
      </c>
    </row>
    <row r="656" spans="1:5" ht="12.75">
      <c r="A656" s="37" t="s">
        <v>56</v>
      </c>
      <c r="E656" s="38" t="s">
        <v>5894</v>
      </c>
    </row>
    <row r="657" spans="1:5" ht="12.75">
      <c r="A657" s="39" t="s">
        <v>57</v>
      </c>
      <c r="E657" s="40" t="s">
        <v>53</v>
      </c>
    </row>
    <row r="658" spans="1:5" ht="12.75">
      <c r="A658" t="s">
        <v>58</v>
      </c>
      <c r="E658" s="38" t="s">
        <v>53</v>
      </c>
    </row>
    <row r="659" spans="1:16" ht="25.5">
      <c r="A659" s="26" t="s">
        <v>51</v>
      </c>
      <c s="31" t="s">
        <v>623</v>
      </c>
      <c s="31" t="s">
        <v>5895</v>
      </c>
      <c s="26" t="s">
        <v>53</v>
      </c>
      <c s="32" t="s">
        <v>5896</v>
      </c>
      <c s="33" t="s">
        <v>114</v>
      </c>
      <c s="34">
        <v>1002.758</v>
      </c>
      <c s="35">
        <v>0</v>
      </c>
      <c s="36">
        <f>ROUND(ROUND(H659,2)*ROUND(G659,3),2)</f>
      </c>
      <c r="O659">
        <f>(I659*21)/100</f>
      </c>
      <c t="s">
        <v>28</v>
      </c>
    </row>
    <row r="660" spans="1:5" ht="25.5">
      <c r="A660" s="37" t="s">
        <v>56</v>
      </c>
      <c r="E660" s="38" t="s">
        <v>5896</v>
      </c>
    </row>
    <row r="661" spans="1:5" ht="12.75">
      <c r="A661" s="39" t="s">
        <v>57</v>
      </c>
      <c r="E661" s="40" t="s">
        <v>53</v>
      </c>
    </row>
    <row r="662" spans="1:5" ht="12.75">
      <c r="A662" t="s">
        <v>58</v>
      </c>
      <c r="E662" s="38" t="s">
        <v>53</v>
      </c>
    </row>
    <row r="663" spans="1:16" ht="25.5">
      <c r="A663" s="26" t="s">
        <v>51</v>
      </c>
      <c s="31" t="s">
        <v>627</v>
      </c>
      <c s="31" t="s">
        <v>5898</v>
      </c>
      <c s="26" t="s">
        <v>53</v>
      </c>
      <c s="32" t="s">
        <v>5899</v>
      </c>
      <c s="33" t="s">
        <v>114</v>
      </c>
      <c s="34">
        <v>1002.758</v>
      </c>
      <c s="35">
        <v>0</v>
      </c>
      <c s="36">
        <f>ROUND(ROUND(H663,2)*ROUND(G663,3),2)</f>
      </c>
      <c r="O663">
        <f>(I663*21)/100</f>
      </c>
      <c t="s">
        <v>28</v>
      </c>
    </row>
    <row r="664" spans="1:5" ht="25.5">
      <c r="A664" s="37" t="s">
        <v>56</v>
      </c>
      <c r="E664" s="38" t="s">
        <v>5899</v>
      </c>
    </row>
    <row r="665" spans="1:5" ht="140.25">
      <c r="A665" s="39" t="s">
        <v>57</v>
      </c>
      <c r="E665" s="40" t="s">
        <v>8729</v>
      </c>
    </row>
    <row r="666" spans="1:5" ht="12.75">
      <c r="A666" t="s">
        <v>58</v>
      </c>
      <c r="E666" s="38" t="s">
        <v>53</v>
      </c>
    </row>
    <row r="667" spans="1:18" ht="12.75" customHeight="1">
      <c r="A667" s="6" t="s">
        <v>48</v>
      </c>
      <c s="6"/>
      <c s="44" t="s">
        <v>44</v>
      </c>
      <c s="6"/>
      <c s="29" t="s">
        <v>5582</v>
      </c>
      <c s="6"/>
      <c s="6"/>
      <c s="6"/>
      <c s="46">
        <f>0+Q667</f>
      </c>
      <c r="O667">
        <f>0+R667</f>
      </c>
      <c r="Q667">
        <f>0+I668+I672+I676+I680+I684+I688+I692+I696+I700+I704+I708+I712+I716+I720</f>
      </c>
      <c>
        <f>0+O668+O672+O676+O680+O684+O688+O692+O696+O700+O704+O708+O712+O716+O720</f>
      </c>
    </row>
    <row r="668" spans="1:16" ht="12.75">
      <c r="A668" s="26" t="s">
        <v>51</v>
      </c>
      <c s="31" t="s">
        <v>28</v>
      </c>
      <c s="31" t="s">
        <v>6858</v>
      </c>
      <c s="26" t="s">
        <v>53</v>
      </c>
      <c s="32" t="s">
        <v>6859</v>
      </c>
      <c s="33" t="s">
        <v>375</v>
      </c>
      <c s="34">
        <v>5.159</v>
      </c>
      <c s="35">
        <v>0</v>
      </c>
      <c s="36">
        <f>ROUND(ROUND(H668,2)*ROUND(G668,3),2)</f>
      </c>
      <c r="O668">
        <f>(I668*21)/100</f>
      </c>
      <c t="s">
        <v>28</v>
      </c>
    </row>
    <row r="669" spans="1:5" ht="12.75">
      <c r="A669" s="37" t="s">
        <v>56</v>
      </c>
      <c r="E669" s="38" t="s">
        <v>6859</v>
      </c>
    </row>
    <row r="670" spans="1:5" ht="38.25">
      <c r="A670" s="39" t="s">
        <v>57</v>
      </c>
      <c r="E670" s="40" t="s">
        <v>8730</v>
      </c>
    </row>
    <row r="671" spans="1:5" ht="12.75">
      <c r="A671" t="s">
        <v>58</v>
      </c>
      <c r="E671" s="38" t="s">
        <v>53</v>
      </c>
    </row>
    <row r="672" spans="1:16" ht="12.75">
      <c r="A672" s="26" t="s">
        <v>51</v>
      </c>
      <c s="31" t="s">
        <v>26</v>
      </c>
      <c s="31" t="s">
        <v>6861</v>
      </c>
      <c s="26" t="s">
        <v>53</v>
      </c>
      <c s="32" t="s">
        <v>6859</v>
      </c>
      <c s="33" t="s">
        <v>375</v>
      </c>
      <c s="34">
        <v>0.627</v>
      </c>
      <c s="35">
        <v>0</v>
      </c>
      <c s="36">
        <f>ROUND(ROUND(H672,2)*ROUND(G672,3),2)</f>
      </c>
      <c r="O672">
        <f>(I672*21)/100</f>
      </c>
      <c t="s">
        <v>28</v>
      </c>
    </row>
    <row r="673" spans="1:5" ht="12.75">
      <c r="A673" s="37" t="s">
        <v>56</v>
      </c>
      <c r="E673" s="38" t="s">
        <v>6859</v>
      </c>
    </row>
    <row r="674" spans="1:5" ht="38.25">
      <c r="A674" s="39" t="s">
        <v>57</v>
      </c>
      <c r="E674" s="40" t="s">
        <v>8731</v>
      </c>
    </row>
    <row r="675" spans="1:5" ht="12.75">
      <c r="A675" t="s">
        <v>58</v>
      </c>
      <c r="E675" s="38" t="s">
        <v>53</v>
      </c>
    </row>
    <row r="676" spans="1:16" ht="25.5">
      <c r="A676" s="26" t="s">
        <v>51</v>
      </c>
      <c s="31" t="s">
        <v>631</v>
      </c>
      <c s="31" t="s">
        <v>8732</v>
      </c>
      <c s="26" t="s">
        <v>53</v>
      </c>
      <c s="32" t="s">
        <v>8733</v>
      </c>
      <c s="33" t="s">
        <v>114</v>
      </c>
      <c s="34">
        <v>334.8</v>
      </c>
      <c s="35">
        <v>0</v>
      </c>
      <c s="36">
        <f>ROUND(ROUND(H676,2)*ROUND(G676,3),2)</f>
      </c>
      <c r="O676">
        <f>(I676*21)/100</f>
      </c>
      <c t="s">
        <v>28</v>
      </c>
    </row>
    <row r="677" spans="1:5" ht="25.5">
      <c r="A677" s="37" t="s">
        <v>56</v>
      </c>
      <c r="E677" s="38" t="s">
        <v>8733</v>
      </c>
    </row>
    <row r="678" spans="1:5" ht="25.5">
      <c r="A678" s="39" t="s">
        <v>57</v>
      </c>
      <c r="E678" s="40" t="s">
        <v>8734</v>
      </c>
    </row>
    <row r="679" spans="1:5" ht="12.75">
      <c r="A679" t="s">
        <v>58</v>
      </c>
      <c r="E679" s="38" t="s">
        <v>53</v>
      </c>
    </row>
    <row r="680" spans="1:16" ht="25.5">
      <c r="A680" s="26" t="s">
        <v>51</v>
      </c>
      <c s="31" t="s">
        <v>731</v>
      </c>
      <c s="31" t="s">
        <v>8735</v>
      </c>
      <c s="26" t="s">
        <v>53</v>
      </c>
      <c s="32" t="s">
        <v>8736</v>
      </c>
      <c s="33" t="s">
        <v>114</v>
      </c>
      <c s="34">
        <v>20088</v>
      </c>
      <c s="35">
        <v>0</v>
      </c>
      <c s="36">
        <f>ROUND(ROUND(H680,2)*ROUND(G680,3),2)</f>
      </c>
      <c r="O680">
        <f>(I680*21)/100</f>
      </c>
      <c t="s">
        <v>28</v>
      </c>
    </row>
    <row r="681" spans="1:5" ht="38.25">
      <c r="A681" s="37" t="s">
        <v>56</v>
      </c>
      <c r="E681" s="38" t="s">
        <v>8737</v>
      </c>
    </row>
    <row r="682" spans="1:5" ht="38.25">
      <c r="A682" s="39" t="s">
        <v>57</v>
      </c>
      <c r="E682" s="40" t="s">
        <v>8738</v>
      </c>
    </row>
    <row r="683" spans="1:5" ht="12.75">
      <c r="A683" t="s">
        <v>58</v>
      </c>
      <c r="E683" s="38" t="s">
        <v>53</v>
      </c>
    </row>
    <row r="684" spans="1:16" ht="25.5">
      <c r="A684" s="26" t="s">
        <v>51</v>
      </c>
      <c s="31" t="s">
        <v>6341</v>
      </c>
      <c s="31" t="s">
        <v>8739</v>
      </c>
      <c s="26" t="s">
        <v>53</v>
      </c>
      <c s="32" t="s">
        <v>8740</v>
      </c>
      <c s="33" t="s">
        <v>114</v>
      </c>
      <c s="34">
        <v>334.8</v>
      </c>
      <c s="35">
        <v>0</v>
      </c>
      <c s="36">
        <f>ROUND(ROUND(H684,2)*ROUND(G684,3),2)</f>
      </c>
      <c r="O684">
        <f>(I684*21)/100</f>
      </c>
      <c t="s">
        <v>28</v>
      </c>
    </row>
    <row r="685" spans="1:5" ht="25.5">
      <c r="A685" s="37" t="s">
        <v>56</v>
      </c>
      <c r="E685" s="38" t="s">
        <v>8740</v>
      </c>
    </row>
    <row r="686" spans="1:5" ht="25.5">
      <c r="A686" s="39" t="s">
        <v>57</v>
      </c>
      <c r="E686" s="40" t="s">
        <v>8734</v>
      </c>
    </row>
    <row r="687" spans="1:5" ht="12.75">
      <c r="A687" t="s">
        <v>58</v>
      </c>
      <c r="E687" s="38" t="s">
        <v>53</v>
      </c>
    </row>
    <row r="688" spans="1:16" ht="25.5">
      <c r="A688" s="26" t="s">
        <v>51</v>
      </c>
      <c s="31" t="s">
        <v>635</v>
      </c>
      <c s="31" t="s">
        <v>6875</v>
      </c>
      <c s="26" t="s">
        <v>53</v>
      </c>
      <c s="32" t="s">
        <v>6876</v>
      </c>
      <c s="33" t="s">
        <v>65</v>
      </c>
      <c s="34">
        <v>21</v>
      </c>
      <c s="35">
        <v>0</v>
      </c>
      <c s="36">
        <f>ROUND(ROUND(H688,2)*ROUND(G688,3),2)</f>
      </c>
      <c r="O688">
        <f>(I688*21)/100</f>
      </c>
      <c t="s">
        <v>28</v>
      </c>
    </row>
    <row r="689" spans="1:5" ht="25.5">
      <c r="A689" s="37" t="s">
        <v>56</v>
      </c>
      <c r="E689" s="38" t="s">
        <v>6876</v>
      </c>
    </row>
    <row r="690" spans="1:5" ht="12.75">
      <c r="A690" s="39" t="s">
        <v>57</v>
      </c>
      <c r="E690" s="40" t="s">
        <v>53</v>
      </c>
    </row>
    <row r="691" spans="1:5" ht="12.75">
      <c r="A691" t="s">
        <v>58</v>
      </c>
      <c r="E691" s="38" t="s">
        <v>53</v>
      </c>
    </row>
    <row r="692" spans="1:16" ht="25.5">
      <c r="A692" s="26" t="s">
        <v>51</v>
      </c>
      <c s="31" t="s">
        <v>770</v>
      </c>
      <c s="31" t="s">
        <v>8741</v>
      </c>
      <c s="26" t="s">
        <v>53</v>
      </c>
      <c s="32" t="s">
        <v>6876</v>
      </c>
      <c s="33" t="s">
        <v>65</v>
      </c>
      <c s="34">
        <v>2</v>
      </c>
      <c s="35">
        <v>0</v>
      </c>
      <c s="36">
        <f>ROUND(ROUND(H692,2)*ROUND(G692,3),2)</f>
      </c>
      <c r="O692">
        <f>(I692*21)/100</f>
      </c>
      <c t="s">
        <v>28</v>
      </c>
    </row>
    <row r="693" spans="1:5" ht="25.5">
      <c r="A693" s="37" t="s">
        <v>56</v>
      </c>
      <c r="E693" s="38" t="s">
        <v>6876</v>
      </c>
    </row>
    <row r="694" spans="1:5" ht="12.75">
      <c r="A694" s="39" t="s">
        <v>57</v>
      </c>
      <c r="E694" s="40" t="s">
        <v>53</v>
      </c>
    </row>
    <row r="695" spans="1:5" ht="12.75">
      <c r="A695" t="s">
        <v>58</v>
      </c>
      <c r="E695" s="38" t="s">
        <v>53</v>
      </c>
    </row>
    <row r="696" spans="1:16" ht="25.5">
      <c r="A696" s="26" t="s">
        <v>51</v>
      </c>
      <c s="31" t="s">
        <v>771</v>
      </c>
      <c s="31" t="s">
        <v>6879</v>
      </c>
      <c s="26" t="s">
        <v>53</v>
      </c>
      <c s="32" t="s">
        <v>6880</v>
      </c>
      <c s="33" t="s">
        <v>65</v>
      </c>
      <c s="34">
        <v>2</v>
      </c>
      <c s="35">
        <v>0</v>
      </c>
      <c s="36">
        <f>ROUND(ROUND(H696,2)*ROUND(G696,3),2)</f>
      </c>
      <c r="O696">
        <f>(I696*21)/100</f>
      </c>
      <c t="s">
        <v>28</v>
      </c>
    </row>
    <row r="697" spans="1:5" ht="25.5">
      <c r="A697" s="37" t="s">
        <v>56</v>
      </c>
      <c r="E697" s="38" t="s">
        <v>6880</v>
      </c>
    </row>
    <row r="698" spans="1:5" ht="25.5">
      <c r="A698" s="39" t="s">
        <v>57</v>
      </c>
      <c r="E698" s="40" t="s">
        <v>8742</v>
      </c>
    </row>
    <row r="699" spans="1:5" ht="12.75">
      <c r="A699" t="s">
        <v>58</v>
      </c>
      <c r="E699" s="38" t="s">
        <v>53</v>
      </c>
    </row>
    <row r="700" spans="1:16" ht="25.5">
      <c r="A700" s="26" t="s">
        <v>51</v>
      </c>
      <c s="31" t="s">
        <v>777</v>
      </c>
      <c s="31" t="s">
        <v>6879</v>
      </c>
      <c s="26" t="s">
        <v>34</v>
      </c>
      <c s="32" t="s">
        <v>6880</v>
      </c>
      <c s="33" t="s">
        <v>6413</v>
      </c>
      <c s="34">
        <v>13.2</v>
      </c>
      <c s="35">
        <v>0</v>
      </c>
      <c s="36">
        <f>ROUND(ROUND(H700,2)*ROUND(G700,3),2)</f>
      </c>
      <c r="O700">
        <f>(I700*21)/100</f>
      </c>
      <c t="s">
        <v>28</v>
      </c>
    </row>
    <row r="701" spans="1:5" ht="25.5">
      <c r="A701" s="37" t="s">
        <v>56</v>
      </c>
      <c r="E701" s="38" t="s">
        <v>6880</v>
      </c>
    </row>
    <row r="702" spans="1:5" ht="12.75">
      <c r="A702" s="39" t="s">
        <v>57</v>
      </c>
      <c r="E702" s="40" t="s">
        <v>53</v>
      </c>
    </row>
    <row r="703" spans="1:5" ht="12.75">
      <c r="A703" t="s">
        <v>58</v>
      </c>
      <c r="E703" s="38" t="s">
        <v>53</v>
      </c>
    </row>
    <row r="704" spans="1:16" ht="25.5">
      <c r="A704" s="26" t="s">
        <v>51</v>
      </c>
      <c s="31" t="s">
        <v>779</v>
      </c>
      <c s="31" t="s">
        <v>6887</v>
      </c>
      <c s="26" t="s">
        <v>53</v>
      </c>
      <c s="32" t="s">
        <v>6880</v>
      </c>
      <c s="33" t="s">
        <v>65</v>
      </c>
      <c s="34">
        <v>4</v>
      </c>
      <c s="35">
        <v>0</v>
      </c>
      <c s="36">
        <f>ROUND(ROUND(H704,2)*ROUND(G704,3),2)</f>
      </c>
      <c r="O704">
        <f>(I704*21)/100</f>
      </c>
      <c t="s">
        <v>28</v>
      </c>
    </row>
    <row r="705" spans="1:5" ht="25.5">
      <c r="A705" s="37" t="s">
        <v>56</v>
      </c>
      <c r="E705" s="38" t="s">
        <v>6880</v>
      </c>
    </row>
    <row r="706" spans="1:5" ht="25.5">
      <c r="A706" s="39" t="s">
        <v>57</v>
      </c>
      <c r="E706" s="40" t="s">
        <v>6881</v>
      </c>
    </row>
    <row r="707" spans="1:5" ht="12.75">
      <c r="A707" t="s">
        <v>58</v>
      </c>
      <c r="E707" s="38" t="s">
        <v>53</v>
      </c>
    </row>
    <row r="708" spans="1:16" ht="25.5">
      <c r="A708" s="26" t="s">
        <v>51</v>
      </c>
      <c s="31" t="s">
        <v>783</v>
      </c>
      <c s="31" t="s">
        <v>6889</v>
      </c>
      <c s="26" t="s">
        <v>53</v>
      </c>
      <c s="32" t="s">
        <v>6890</v>
      </c>
      <c s="33" t="s">
        <v>375</v>
      </c>
      <c s="34">
        <v>5.787</v>
      </c>
      <c s="35">
        <v>0</v>
      </c>
      <c s="36">
        <f>ROUND(ROUND(H708,2)*ROUND(G708,3),2)</f>
      </c>
      <c r="O708">
        <f>(I708*21)/100</f>
      </c>
      <c t="s">
        <v>28</v>
      </c>
    </row>
    <row r="709" spans="1:5" ht="25.5">
      <c r="A709" s="37" t="s">
        <v>56</v>
      </c>
      <c r="E709" s="38" t="s">
        <v>6890</v>
      </c>
    </row>
    <row r="710" spans="1:5" ht="38.25">
      <c r="A710" s="39" t="s">
        <v>57</v>
      </c>
      <c r="E710" s="40" t="s">
        <v>8743</v>
      </c>
    </row>
    <row r="711" spans="1:5" ht="12.75">
      <c r="A711" t="s">
        <v>58</v>
      </c>
      <c r="E711" s="38" t="s">
        <v>53</v>
      </c>
    </row>
    <row r="712" spans="1:16" ht="25.5">
      <c r="A712" s="26" t="s">
        <v>51</v>
      </c>
      <c s="31" t="s">
        <v>785</v>
      </c>
      <c s="31" t="s">
        <v>8744</v>
      </c>
      <c s="26" t="s">
        <v>53</v>
      </c>
      <c s="32" t="s">
        <v>8745</v>
      </c>
      <c s="33" t="s">
        <v>65</v>
      </c>
      <c s="34">
        <v>220</v>
      </c>
      <c s="35">
        <v>0</v>
      </c>
      <c s="36">
        <f>ROUND(ROUND(H712,2)*ROUND(G712,3),2)</f>
      </c>
      <c r="O712">
        <f>(I712*21)/100</f>
      </c>
      <c t="s">
        <v>28</v>
      </c>
    </row>
    <row r="713" spans="1:5" ht="25.5">
      <c r="A713" s="37" t="s">
        <v>56</v>
      </c>
      <c r="E713" s="38" t="s">
        <v>8745</v>
      </c>
    </row>
    <row r="714" spans="1:5" ht="12.75">
      <c r="A714" s="39" t="s">
        <v>57</v>
      </c>
      <c r="E714" s="40" t="s">
        <v>53</v>
      </c>
    </row>
    <row r="715" spans="1:5" ht="102">
      <c r="A715" t="s">
        <v>58</v>
      </c>
      <c r="E715" s="38" t="s">
        <v>8746</v>
      </c>
    </row>
    <row r="716" spans="1:16" ht="25.5">
      <c r="A716" s="26" t="s">
        <v>51</v>
      </c>
      <c s="31" t="s">
        <v>637</v>
      </c>
      <c s="31" t="s">
        <v>8747</v>
      </c>
      <c s="26" t="s">
        <v>53</v>
      </c>
      <c s="32" t="s">
        <v>8748</v>
      </c>
      <c s="33" t="s">
        <v>65</v>
      </c>
      <c s="34">
        <v>82</v>
      </c>
      <c s="35">
        <v>0</v>
      </c>
      <c s="36">
        <f>ROUND(ROUND(H716,2)*ROUND(G716,3),2)</f>
      </c>
      <c r="O716">
        <f>(I716*21)/100</f>
      </c>
      <c t="s">
        <v>28</v>
      </c>
    </row>
    <row r="717" spans="1:5" ht="25.5">
      <c r="A717" s="37" t="s">
        <v>56</v>
      </c>
      <c r="E717" s="38" t="s">
        <v>8748</v>
      </c>
    </row>
    <row r="718" spans="1:5" ht="12.75">
      <c r="A718" s="39" t="s">
        <v>57</v>
      </c>
      <c r="E718" s="40" t="s">
        <v>53</v>
      </c>
    </row>
    <row r="719" spans="1:5" ht="102">
      <c r="A719" t="s">
        <v>58</v>
      </c>
      <c r="E719" s="38" t="s">
        <v>8746</v>
      </c>
    </row>
    <row r="720" spans="1:16" ht="25.5">
      <c r="A720" s="26" t="s">
        <v>51</v>
      </c>
      <c s="31" t="s">
        <v>737</v>
      </c>
      <c s="31" t="s">
        <v>8749</v>
      </c>
      <c s="26" t="s">
        <v>53</v>
      </c>
      <c s="32" t="s">
        <v>8750</v>
      </c>
      <c s="33" t="s">
        <v>65</v>
      </c>
      <c s="34">
        <v>302</v>
      </c>
      <c s="35">
        <v>0</v>
      </c>
      <c s="36">
        <f>ROUND(ROUND(H720,2)*ROUND(G720,3),2)</f>
      </c>
      <c r="O720">
        <f>(I720*21)/100</f>
      </c>
      <c t="s">
        <v>28</v>
      </c>
    </row>
    <row r="721" spans="1:5" ht="25.5">
      <c r="A721" s="37" t="s">
        <v>56</v>
      </c>
      <c r="E721" s="38" t="s">
        <v>8750</v>
      </c>
    </row>
    <row r="722" spans="1:5" ht="12.75">
      <c r="A722" s="39" t="s">
        <v>57</v>
      </c>
      <c r="E722" s="40" t="s">
        <v>53</v>
      </c>
    </row>
    <row r="723" spans="1:5" ht="12.75">
      <c r="A723" t="s">
        <v>58</v>
      </c>
      <c r="E723" s="38" t="s">
        <v>53</v>
      </c>
    </row>
    <row r="724" spans="1:18" ht="12.75" customHeight="1">
      <c r="A724" s="6" t="s">
        <v>48</v>
      </c>
      <c s="6"/>
      <c s="44" t="s">
        <v>364</v>
      </c>
      <c s="6"/>
      <c s="29" t="s">
        <v>1086</v>
      </c>
      <c s="6"/>
      <c s="6"/>
      <c s="6"/>
      <c s="46">
        <f>0+Q724</f>
      </c>
      <c r="O724">
        <f>0+R724</f>
      </c>
      <c r="Q724">
        <f>0+I725</f>
      </c>
      <c>
        <f>0+O725</f>
      </c>
    </row>
    <row r="725" spans="1:16" ht="38.25">
      <c r="A725" s="26" t="s">
        <v>51</v>
      </c>
      <c s="31" t="s">
        <v>6403</v>
      </c>
      <c s="31" t="s">
        <v>2722</v>
      </c>
      <c s="26" t="s">
        <v>373</v>
      </c>
      <c s="32" t="s">
        <v>2723</v>
      </c>
      <c s="33" t="s">
        <v>375</v>
      </c>
      <c s="34">
        <v>787</v>
      </c>
      <c s="35">
        <v>0</v>
      </c>
      <c s="36">
        <f>ROUND(ROUND(H725,2)*ROUND(G725,3),2)</f>
      </c>
      <c r="O725">
        <f>(I725*21)/100</f>
      </c>
      <c t="s">
        <v>28</v>
      </c>
    </row>
    <row r="726" spans="1:5" ht="25.5">
      <c r="A726" s="37" t="s">
        <v>56</v>
      </c>
      <c r="E726" s="38" t="s">
        <v>5908</v>
      </c>
    </row>
    <row r="727" spans="1:5" ht="12.75">
      <c r="A727" s="39" t="s">
        <v>57</v>
      </c>
      <c r="E727" s="40" t="s">
        <v>53</v>
      </c>
    </row>
    <row r="728" spans="1:5" ht="153">
      <c r="A728" t="s">
        <v>58</v>
      </c>
      <c r="E728" s="38" t="s">
        <v>5909</v>
      </c>
    </row>
    <row r="729" spans="1:18" ht="12.75" customHeight="1">
      <c r="A729" s="6" t="s">
        <v>48</v>
      </c>
      <c s="6"/>
      <c s="44" t="s">
        <v>5915</v>
      </c>
      <c s="6"/>
      <c s="29" t="s">
        <v>5916</v>
      </c>
      <c s="6"/>
      <c s="6"/>
      <c s="6"/>
      <c s="46">
        <f>0+Q729</f>
      </c>
      <c r="O729">
        <f>0+R729</f>
      </c>
      <c r="Q729">
        <f>0+I730</f>
      </c>
      <c>
        <f>0+O730</f>
      </c>
    </row>
    <row r="730" spans="1:16" ht="38.25">
      <c r="A730" s="26" t="s">
        <v>51</v>
      </c>
      <c s="31" t="s">
        <v>741</v>
      </c>
      <c s="31" t="s">
        <v>6895</v>
      </c>
      <c s="26" t="s">
        <v>53</v>
      </c>
      <c s="32" t="s">
        <v>6896</v>
      </c>
      <c s="33" t="s">
        <v>375</v>
      </c>
      <c s="34">
        <v>1020.947</v>
      </c>
      <c s="35">
        <v>0</v>
      </c>
      <c s="36">
        <f>ROUND(ROUND(H730,2)*ROUND(G730,3),2)</f>
      </c>
      <c r="O730">
        <f>(I730*21)/100</f>
      </c>
      <c t="s">
        <v>28</v>
      </c>
    </row>
    <row r="731" spans="1:5" ht="51">
      <c r="A731" s="37" t="s">
        <v>56</v>
      </c>
      <c r="E731" s="38" t="s">
        <v>6897</v>
      </c>
    </row>
    <row r="732" spans="1:5" ht="12.75">
      <c r="A732" s="39" t="s">
        <v>57</v>
      </c>
      <c r="E732" s="40" t="s">
        <v>53</v>
      </c>
    </row>
    <row r="733" spans="1:5" ht="12.75">
      <c r="A733" t="s">
        <v>58</v>
      </c>
      <c r="E733" s="38" t="s">
        <v>53</v>
      </c>
    </row>
    <row r="734" spans="1:18" ht="12.75" customHeight="1">
      <c r="A734" s="6" t="s">
        <v>48</v>
      </c>
      <c s="6"/>
      <c s="44" t="s">
        <v>7034</v>
      </c>
      <c s="6"/>
      <c s="29" t="s">
        <v>8751</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6768</v>
      </c>
      <c s="31" t="s">
        <v>7036</v>
      </c>
      <c s="26" t="s">
        <v>53</v>
      </c>
      <c s="32" t="s">
        <v>8752</v>
      </c>
      <c s="33" t="s">
        <v>892</v>
      </c>
      <c s="34">
        <v>1</v>
      </c>
      <c s="35">
        <v>0</v>
      </c>
      <c s="36">
        <f>ROUND(ROUND(H735,2)*ROUND(G735,3),2)</f>
      </c>
      <c r="O735">
        <f>(I735*21)/100</f>
      </c>
      <c t="s">
        <v>28</v>
      </c>
    </row>
    <row r="736" spans="1:5" ht="25.5">
      <c r="A736" s="37" t="s">
        <v>56</v>
      </c>
      <c r="E736" s="38" t="s">
        <v>8752</v>
      </c>
    </row>
    <row r="737" spans="1:5" ht="12.75">
      <c r="A737" s="39" t="s">
        <v>57</v>
      </c>
      <c r="E737" s="40" t="s">
        <v>53</v>
      </c>
    </row>
    <row r="738" spans="1:5" ht="12.75">
      <c r="A738" t="s">
        <v>58</v>
      </c>
      <c r="E738" s="38" t="s">
        <v>53</v>
      </c>
    </row>
    <row r="739" spans="1:16" ht="25.5">
      <c r="A739" s="26" t="s">
        <v>51</v>
      </c>
      <c s="31" t="s">
        <v>6771</v>
      </c>
      <c s="31" t="s">
        <v>7040</v>
      </c>
      <c s="26" t="s">
        <v>53</v>
      </c>
      <c s="32" t="s">
        <v>8753</v>
      </c>
      <c s="33" t="s">
        <v>892</v>
      </c>
      <c s="34">
        <v>2</v>
      </c>
      <c s="35">
        <v>0</v>
      </c>
      <c s="36">
        <f>ROUND(ROUND(H739,2)*ROUND(G739,3),2)</f>
      </c>
      <c r="O739">
        <f>(I739*21)/100</f>
      </c>
      <c t="s">
        <v>28</v>
      </c>
    </row>
    <row r="740" spans="1:5" ht="38.25">
      <c r="A740" s="37" t="s">
        <v>56</v>
      </c>
      <c r="E740" s="38" t="s">
        <v>8754</v>
      </c>
    </row>
    <row r="741" spans="1:5" ht="12.75">
      <c r="A741" s="39" t="s">
        <v>57</v>
      </c>
      <c r="E741" s="40" t="s">
        <v>53</v>
      </c>
    </row>
    <row r="742" spans="1:5" ht="12.75">
      <c r="A742" t="s">
        <v>58</v>
      </c>
      <c r="E742" s="38" t="s">
        <v>53</v>
      </c>
    </row>
    <row r="743" spans="1:16" ht="38.25">
      <c r="A743" s="26" t="s">
        <v>51</v>
      </c>
      <c s="31" t="s">
        <v>6792</v>
      </c>
      <c s="31" t="s">
        <v>7046</v>
      </c>
      <c s="26" t="s">
        <v>53</v>
      </c>
      <c s="32" t="s">
        <v>8755</v>
      </c>
      <c s="33" t="s">
        <v>892</v>
      </c>
      <c s="34">
        <v>1</v>
      </c>
      <c s="35">
        <v>0</v>
      </c>
      <c s="36">
        <f>ROUND(ROUND(H743,2)*ROUND(G743,3),2)</f>
      </c>
      <c r="O743">
        <f>(I743*21)/100</f>
      </c>
      <c t="s">
        <v>28</v>
      </c>
    </row>
    <row r="744" spans="1:5" ht="38.25">
      <c r="A744" s="37" t="s">
        <v>56</v>
      </c>
      <c r="E744" s="38" t="s">
        <v>8756</v>
      </c>
    </row>
    <row r="745" spans="1:5" ht="12.75">
      <c r="A745" s="39" t="s">
        <v>57</v>
      </c>
      <c r="E745" s="40" t="s">
        <v>53</v>
      </c>
    </row>
    <row r="746" spans="1:5" ht="12.75">
      <c r="A746" t="s">
        <v>58</v>
      </c>
      <c r="E746" s="38" t="s">
        <v>53</v>
      </c>
    </row>
    <row r="747" spans="1:16" ht="25.5">
      <c r="A747" s="26" t="s">
        <v>51</v>
      </c>
      <c s="31" t="s">
        <v>6796</v>
      </c>
      <c s="31" t="s">
        <v>7055</v>
      </c>
      <c s="26" t="s">
        <v>53</v>
      </c>
      <c s="32" t="s">
        <v>8757</v>
      </c>
      <c s="33" t="s">
        <v>892</v>
      </c>
      <c s="34">
        <v>1</v>
      </c>
      <c s="35">
        <v>0</v>
      </c>
      <c s="36">
        <f>ROUND(ROUND(H747,2)*ROUND(G747,3),2)</f>
      </c>
      <c r="O747">
        <f>(I747*21)/100</f>
      </c>
      <c t="s">
        <v>28</v>
      </c>
    </row>
    <row r="748" spans="1:5" ht="25.5">
      <c r="A748" s="37" t="s">
        <v>56</v>
      </c>
      <c r="E748" s="38" t="s">
        <v>8757</v>
      </c>
    </row>
    <row r="749" spans="1:5" ht="12.75">
      <c r="A749" s="39" t="s">
        <v>57</v>
      </c>
      <c r="E749" s="40" t="s">
        <v>53</v>
      </c>
    </row>
    <row r="750" spans="1:5" ht="12.75">
      <c r="A750" t="s">
        <v>58</v>
      </c>
      <c r="E750" s="38" t="s">
        <v>53</v>
      </c>
    </row>
    <row r="751" spans="1:16" ht="25.5">
      <c r="A751" s="26" t="s">
        <v>51</v>
      </c>
      <c s="31" t="s">
        <v>6799</v>
      </c>
      <c s="31" t="s">
        <v>7063</v>
      </c>
      <c s="26" t="s">
        <v>53</v>
      </c>
      <c s="32" t="s">
        <v>8758</v>
      </c>
      <c s="33" t="s">
        <v>892</v>
      </c>
      <c s="34">
        <v>1</v>
      </c>
      <c s="35">
        <v>0</v>
      </c>
      <c s="36">
        <f>ROUND(ROUND(H751,2)*ROUND(G751,3),2)</f>
      </c>
      <c r="O751">
        <f>(I751*21)/100</f>
      </c>
      <c t="s">
        <v>28</v>
      </c>
    </row>
    <row r="752" spans="1:5" ht="25.5">
      <c r="A752" s="37" t="s">
        <v>56</v>
      </c>
      <c r="E752" s="38" t="s">
        <v>8758</v>
      </c>
    </row>
    <row r="753" spans="1:5" ht="12.75">
      <c r="A753" s="39" t="s">
        <v>57</v>
      </c>
      <c r="E753" s="40" t="s">
        <v>53</v>
      </c>
    </row>
    <row r="754" spans="1:5" ht="12.75">
      <c r="A754" t="s">
        <v>58</v>
      </c>
      <c r="E754" s="38" t="s">
        <v>53</v>
      </c>
    </row>
    <row r="755" spans="1:16" ht="25.5">
      <c r="A755" s="26" t="s">
        <v>51</v>
      </c>
      <c s="31" t="s">
        <v>6803</v>
      </c>
      <c s="31" t="s">
        <v>7096</v>
      </c>
      <c s="26" t="s">
        <v>53</v>
      </c>
      <c s="32" t="s">
        <v>7097</v>
      </c>
      <c s="33" t="s">
        <v>892</v>
      </c>
      <c s="34">
        <v>7</v>
      </c>
      <c s="35">
        <v>0</v>
      </c>
      <c s="36">
        <f>ROUND(ROUND(H755,2)*ROUND(G755,3),2)</f>
      </c>
      <c r="O755">
        <f>(I755*21)/100</f>
      </c>
      <c t="s">
        <v>28</v>
      </c>
    </row>
    <row r="756" spans="1:5" ht="38.25">
      <c r="A756" s="37" t="s">
        <v>56</v>
      </c>
      <c r="E756" s="38" t="s">
        <v>7098</v>
      </c>
    </row>
    <row r="757" spans="1:5" ht="12.75">
      <c r="A757" s="39" t="s">
        <v>57</v>
      </c>
      <c r="E757" s="40" t="s">
        <v>53</v>
      </c>
    </row>
    <row r="758" spans="1:5" ht="12.75">
      <c r="A758" t="s">
        <v>58</v>
      </c>
      <c r="E758" s="38" t="s">
        <v>53</v>
      </c>
    </row>
    <row r="759" spans="1:16" ht="25.5">
      <c r="A759" s="26" t="s">
        <v>51</v>
      </c>
      <c s="31" t="s">
        <v>6807</v>
      </c>
      <c s="31" t="s">
        <v>7100</v>
      </c>
      <c s="26" t="s">
        <v>53</v>
      </c>
      <c s="32" t="s">
        <v>8759</v>
      </c>
      <c s="33" t="s">
        <v>892</v>
      </c>
      <c s="34">
        <v>1</v>
      </c>
      <c s="35">
        <v>0</v>
      </c>
      <c s="36">
        <f>ROUND(ROUND(H759,2)*ROUND(G759,3),2)</f>
      </c>
      <c r="O759">
        <f>(I759*21)/100</f>
      </c>
      <c t="s">
        <v>28</v>
      </c>
    </row>
    <row r="760" spans="1:5" ht="25.5">
      <c r="A760" s="37" t="s">
        <v>56</v>
      </c>
      <c r="E760" s="38" t="s">
        <v>8759</v>
      </c>
    </row>
    <row r="761" spans="1:5" ht="12.75">
      <c r="A761" s="39" t="s">
        <v>57</v>
      </c>
      <c r="E761" s="40" t="s">
        <v>53</v>
      </c>
    </row>
    <row r="762" spans="1:5" ht="12.75">
      <c r="A762" t="s">
        <v>58</v>
      </c>
      <c r="E762" s="38" t="s">
        <v>53</v>
      </c>
    </row>
    <row r="763" spans="1:16" ht="25.5">
      <c r="A763" s="26" t="s">
        <v>51</v>
      </c>
      <c s="31" t="s">
        <v>6811</v>
      </c>
      <c s="31" t="s">
        <v>7103</v>
      </c>
      <c s="26" t="s">
        <v>53</v>
      </c>
      <c s="32" t="s">
        <v>7104</v>
      </c>
      <c s="33" t="s">
        <v>892</v>
      </c>
      <c s="34">
        <v>4</v>
      </c>
      <c s="35">
        <v>0</v>
      </c>
      <c s="36">
        <f>ROUND(ROUND(H763,2)*ROUND(G763,3),2)</f>
      </c>
      <c r="O763">
        <f>(I763*21)/100</f>
      </c>
      <c t="s">
        <v>28</v>
      </c>
    </row>
    <row r="764" spans="1:5" ht="25.5">
      <c r="A764" s="37" t="s">
        <v>56</v>
      </c>
      <c r="E764" s="38" t="s">
        <v>7104</v>
      </c>
    </row>
    <row r="765" spans="1:5" ht="12.75">
      <c r="A765" s="39" t="s">
        <v>57</v>
      </c>
      <c r="E765" s="40" t="s">
        <v>53</v>
      </c>
    </row>
    <row r="766" spans="1:5" ht="12.75">
      <c r="A766" t="s">
        <v>58</v>
      </c>
      <c r="E766" s="38" t="s">
        <v>53</v>
      </c>
    </row>
    <row r="767" spans="1:16" ht="25.5">
      <c r="A767" s="26" t="s">
        <v>51</v>
      </c>
      <c s="31" t="s">
        <v>6814</v>
      </c>
      <c s="31" t="s">
        <v>7107</v>
      </c>
      <c s="26" t="s">
        <v>53</v>
      </c>
      <c s="32" t="s">
        <v>8760</v>
      </c>
      <c s="33" t="s">
        <v>892</v>
      </c>
      <c s="34">
        <v>2</v>
      </c>
      <c s="35">
        <v>0</v>
      </c>
      <c s="36">
        <f>ROUND(ROUND(H767,2)*ROUND(G767,3),2)</f>
      </c>
      <c r="O767">
        <f>(I767*21)/100</f>
      </c>
      <c t="s">
        <v>28</v>
      </c>
    </row>
    <row r="768" spans="1:5" ht="25.5">
      <c r="A768" s="37" t="s">
        <v>56</v>
      </c>
      <c r="E768" s="38" t="s">
        <v>8760</v>
      </c>
    </row>
    <row r="769" spans="1:5" ht="12.75">
      <c r="A769" s="39" t="s">
        <v>57</v>
      </c>
      <c r="E769" s="40" t="s">
        <v>53</v>
      </c>
    </row>
    <row r="770" spans="1:5" ht="12.75">
      <c r="A770" t="s">
        <v>58</v>
      </c>
      <c r="E770" s="38" t="s">
        <v>53</v>
      </c>
    </row>
    <row r="771" spans="1:16" ht="25.5">
      <c r="A771" s="26" t="s">
        <v>51</v>
      </c>
      <c s="31" t="s">
        <v>6829</v>
      </c>
      <c s="31" t="s">
        <v>7110</v>
      </c>
      <c s="26" t="s">
        <v>53</v>
      </c>
      <c s="32" t="s">
        <v>7108</v>
      </c>
      <c s="33" t="s">
        <v>55</v>
      </c>
      <c s="34">
        <v>50</v>
      </c>
      <c s="35">
        <v>0</v>
      </c>
      <c s="36">
        <f>ROUND(ROUND(H771,2)*ROUND(G771,3),2)</f>
      </c>
      <c r="O771">
        <f>(I771*21)/100</f>
      </c>
      <c t="s">
        <v>28</v>
      </c>
    </row>
    <row r="772" spans="1:5" ht="25.5">
      <c r="A772" s="37" t="s">
        <v>56</v>
      </c>
      <c r="E772" s="38" t="s">
        <v>7108</v>
      </c>
    </row>
    <row r="773" spans="1:5" ht="12.75">
      <c r="A773" s="39" t="s">
        <v>57</v>
      </c>
      <c r="E773" s="40" t="s">
        <v>53</v>
      </c>
    </row>
    <row r="774" spans="1:5" ht="12.75">
      <c r="A774" t="s">
        <v>58</v>
      </c>
      <c r="E774" s="38" t="s">
        <v>53</v>
      </c>
    </row>
    <row r="775" spans="1:16" ht="25.5">
      <c r="A775" s="26" t="s">
        <v>51</v>
      </c>
      <c s="31" t="s">
        <v>6837</v>
      </c>
      <c s="31" t="s">
        <v>7113</v>
      </c>
      <c s="26" t="s">
        <v>53</v>
      </c>
      <c s="32" t="s">
        <v>7111</v>
      </c>
      <c s="33" t="s">
        <v>369</v>
      </c>
      <c s="34">
        <v>1</v>
      </c>
      <c s="35">
        <v>0</v>
      </c>
      <c s="36">
        <f>ROUND(ROUND(H775,2)*ROUND(G775,3),2)</f>
      </c>
      <c r="O775">
        <f>(I775*21)/100</f>
      </c>
      <c t="s">
        <v>28</v>
      </c>
    </row>
    <row r="776" spans="1:5" ht="25.5">
      <c r="A776" s="37" t="s">
        <v>56</v>
      </c>
      <c r="E776" s="38" t="s">
        <v>7111</v>
      </c>
    </row>
    <row r="777" spans="1:5" ht="12.75">
      <c r="A777" s="39" t="s">
        <v>57</v>
      </c>
      <c r="E777" s="40" t="s">
        <v>53</v>
      </c>
    </row>
    <row r="778" spans="1:5" ht="12.75">
      <c r="A778" t="s">
        <v>58</v>
      </c>
      <c r="E778" s="38" t="s">
        <v>53</v>
      </c>
    </row>
    <row r="779" spans="1:16" ht="25.5">
      <c r="A779" s="26" t="s">
        <v>51</v>
      </c>
      <c s="31" t="s">
        <v>6841</v>
      </c>
      <c s="31" t="s">
        <v>7119</v>
      </c>
      <c s="26" t="s">
        <v>53</v>
      </c>
      <c s="32" t="s">
        <v>8759</v>
      </c>
      <c s="33" t="s">
        <v>892</v>
      </c>
      <c s="34">
        <v>1</v>
      </c>
      <c s="35">
        <v>0</v>
      </c>
      <c s="36">
        <f>ROUND(ROUND(H779,2)*ROUND(G779,3),2)</f>
      </c>
      <c r="O779">
        <f>(I779*21)/100</f>
      </c>
      <c t="s">
        <v>28</v>
      </c>
    </row>
    <row r="780" spans="1:5" ht="25.5">
      <c r="A780" s="37" t="s">
        <v>56</v>
      </c>
      <c r="E780" s="38" t="s">
        <v>8759</v>
      </c>
    </row>
    <row r="781" spans="1:5" ht="12.75">
      <c r="A781" s="39" t="s">
        <v>57</v>
      </c>
      <c r="E781" s="40" t="s">
        <v>53</v>
      </c>
    </row>
    <row r="782" spans="1:5" ht="12.75">
      <c r="A782" t="s">
        <v>58</v>
      </c>
      <c r="E782" s="38" t="s">
        <v>53</v>
      </c>
    </row>
    <row r="783" spans="1:16" ht="25.5">
      <c r="A783" s="26" t="s">
        <v>51</v>
      </c>
      <c s="31" t="s">
        <v>6845</v>
      </c>
      <c s="31" t="s">
        <v>7122</v>
      </c>
      <c s="26" t="s">
        <v>53</v>
      </c>
      <c s="32" t="s">
        <v>8761</v>
      </c>
      <c s="33" t="s">
        <v>892</v>
      </c>
      <c s="34">
        <v>1</v>
      </c>
      <c s="35">
        <v>0</v>
      </c>
      <c s="36">
        <f>ROUND(ROUND(H783,2)*ROUND(G783,3),2)</f>
      </c>
      <c r="O783">
        <f>(I783*21)/100</f>
      </c>
      <c t="s">
        <v>28</v>
      </c>
    </row>
    <row r="784" spans="1:5" ht="25.5">
      <c r="A784" s="37" t="s">
        <v>56</v>
      </c>
      <c r="E784" s="38" t="s">
        <v>8761</v>
      </c>
    </row>
    <row r="785" spans="1:5" ht="12.75">
      <c r="A785" s="39" t="s">
        <v>57</v>
      </c>
      <c r="E785" s="40" t="s">
        <v>53</v>
      </c>
    </row>
    <row r="786" spans="1:5" ht="12.75">
      <c r="A786" t="s">
        <v>58</v>
      </c>
      <c r="E786" s="38" t="s">
        <v>53</v>
      </c>
    </row>
    <row r="787" spans="1:16" ht="25.5">
      <c r="A787" s="26" t="s">
        <v>51</v>
      </c>
      <c s="31" t="s">
        <v>6849</v>
      </c>
      <c s="31" t="s">
        <v>7125</v>
      </c>
      <c s="26" t="s">
        <v>53</v>
      </c>
      <c s="32" t="s">
        <v>8759</v>
      </c>
      <c s="33" t="s">
        <v>892</v>
      </c>
      <c s="34">
        <v>1</v>
      </c>
      <c s="35">
        <v>0</v>
      </c>
      <c s="36">
        <f>ROUND(ROUND(H787,2)*ROUND(G787,3),2)</f>
      </c>
      <c r="O787">
        <f>(I787*21)/100</f>
      </c>
      <c t="s">
        <v>28</v>
      </c>
    </row>
    <row r="788" spans="1:5" ht="25.5">
      <c r="A788" s="37" t="s">
        <v>56</v>
      </c>
      <c r="E788" s="38" t="s">
        <v>8759</v>
      </c>
    </row>
    <row r="789" spans="1:5" ht="12.75">
      <c r="A789" s="39" t="s">
        <v>57</v>
      </c>
      <c r="E789" s="40" t="s">
        <v>53</v>
      </c>
    </row>
    <row r="790" spans="1:5" ht="12.75">
      <c r="A790" t="s">
        <v>58</v>
      </c>
      <c r="E790" s="38" t="s">
        <v>53</v>
      </c>
    </row>
    <row r="791" spans="1:16" ht="25.5">
      <c r="A791" s="26" t="s">
        <v>51</v>
      </c>
      <c s="31" t="s">
        <v>6850</v>
      </c>
      <c s="31" t="s">
        <v>7128</v>
      </c>
      <c s="26" t="s">
        <v>53</v>
      </c>
      <c s="32" t="s">
        <v>8759</v>
      </c>
      <c s="33" t="s">
        <v>892</v>
      </c>
      <c s="34">
        <v>1</v>
      </c>
      <c s="35">
        <v>0</v>
      </c>
      <c s="36">
        <f>ROUND(ROUND(H791,2)*ROUND(G791,3),2)</f>
      </c>
      <c r="O791">
        <f>(I791*21)/100</f>
      </c>
      <c t="s">
        <v>28</v>
      </c>
    </row>
    <row r="792" spans="1:5" ht="25.5">
      <c r="A792" s="37" t="s">
        <v>56</v>
      </c>
      <c r="E792" s="38" t="s">
        <v>8759</v>
      </c>
    </row>
    <row r="793" spans="1:5" ht="12.75">
      <c r="A793" s="39" t="s">
        <v>57</v>
      </c>
      <c r="E793" s="40" t="s">
        <v>53</v>
      </c>
    </row>
    <row r="794" spans="1:5" ht="12.75">
      <c r="A794" t="s">
        <v>58</v>
      </c>
      <c r="E794" s="38" t="s">
        <v>53</v>
      </c>
    </row>
    <row r="795" spans="1:16" ht="25.5">
      <c r="A795" s="26" t="s">
        <v>51</v>
      </c>
      <c s="31" t="s">
        <v>6852</v>
      </c>
      <c s="31" t="s">
        <v>7131</v>
      </c>
      <c s="26" t="s">
        <v>53</v>
      </c>
      <c s="32" t="s">
        <v>8759</v>
      </c>
      <c s="33" t="s">
        <v>892</v>
      </c>
      <c s="34">
        <v>1</v>
      </c>
      <c s="35">
        <v>0</v>
      </c>
      <c s="36">
        <f>ROUND(ROUND(H795,2)*ROUND(G795,3),2)</f>
      </c>
      <c r="O795">
        <f>(I795*21)/100</f>
      </c>
      <c t="s">
        <v>28</v>
      </c>
    </row>
    <row r="796" spans="1:5" ht="25.5">
      <c r="A796" s="37" t="s">
        <v>56</v>
      </c>
      <c r="E796" s="38" t="s">
        <v>8759</v>
      </c>
    </row>
    <row r="797" spans="1:5" ht="12.75">
      <c r="A797" s="39" t="s">
        <v>57</v>
      </c>
      <c r="E797" s="40" t="s">
        <v>53</v>
      </c>
    </row>
    <row r="798" spans="1:5" ht="12.75">
      <c r="A798" t="s">
        <v>58</v>
      </c>
      <c r="E798" s="38" t="s">
        <v>53</v>
      </c>
    </row>
    <row r="799" spans="1:16" ht="25.5">
      <c r="A799" s="26" t="s">
        <v>51</v>
      </c>
      <c s="31" t="s">
        <v>6854</v>
      </c>
      <c s="31" t="s">
        <v>7134</v>
      </c>
      <c s="26" t="s">
        <v>53</v>
      </c>
      <c s="32" t="s">
        <v>8759</v>
      </c>
      <c s="33" t="s">
        <v>892</v>
      </c>
      <c s="34">
        <v>1</v>
      </c>
      <c s="35">
        <v>0</v>
      </c>
      <c s="36">
        <f>ROUND(ROUND(H799,2)*ROUND(G799,3),2)</f>
      </c>
      <c r="O799">
        <f>(I799*21)/100</f>
      </c>
      <c t="s">
        <v>28</v>
      </c>
    </row>
    <row r="800" spans="1:5" ht="25.5">
      <c r="A800" s="37" t="s">
        <v>56</v>
      </c>
      <c r="E800" s="38" t="s">
        <v>8759</v>
      </c>
    </row>
    <row r="801" spans="1:5" ht="12.75">
      <c r="A801" s="39" t="s">
        <v>57</v>
      </c>
      <c r="E801" s="40" t="s">
        <v>53</v>
      </c>
    </row>
    <row r="802" spans="1:5" ht="12.75">
      <c r="A802" t="s">
        <v>58</v>
      </c>
      <c r="E802" s="38" t="s">
        <v>53</v>
      </c>
    </row>
    <row r="803" spans="1:16" ht="25.5">
      <c r="A803" s="26" t="s">
        <v>51</v>
      </c>
      <c s="31" t="s">
        <v>6865</v>
      </c>
      <c s="31" t="s">
        <v>7137</v>
      </c>
      <c s="26" t="s">
        <v>53</v>
      </c>
      <c s="32" t="s">
        <v>8762</v>
      </c>
      <c s="33" t="s">
        <v>892</v>
      </c>
      <c s="34">
        <v>1</v>
      </c>
      <c s="35">
        <v>0</v>
      </c>
      <c s="36">
        <f>ROUND(ROUND(H803,2)*ROUND(G803,3),2)</f>
      </c>
      <c r="O803">
        <f>(I803*21)/100</f>
      </c>
      <c t="s">
        <v>28</v>
      </c>
    </row>
    <row r="804" spans="1:5" ht="38.25">
      <c r="A804" s="37" t="s">
        <v>56</v>
      </c>
      <c r="E804" s="38" t="s">
        <v>8763</v>
      </c>
    </row>
    <row r="805" spans="1:5" ht="12.75">
      <c r="A805" s="39" t="s">
        <v>57</v>
      </c>
      <c r="E805" s="40" t="s">
        <v>53</v>
      </c>
    </row>
    <row r="806" spans="1:5" ht="12.75">
      <c r="A806" t="s">
        <v>58</v>
      </c>
      <c r="E806" s="38" t="s">
        <v>53</v>
      </c>
    </row>
    <row r="807" spans="1:16" ht="38.25">
      <c r="A807" s="26" t="s">
        <v>51</v>
      </c>
      <c s="31" t="s">
        <v>6870</v>
      </c>
      <c s="31" t="s">
        <v>7140</v>
      </c>
      <c s="26" t="s">
        <v>53</v>
      </c>
      <c s="32" t="s">
        <v>8764</v>
      </c>
      <c s="33" t="s">
        <v>892</v>
      </c>
      <c s="34">
        <v>1</v>
      </c>
      <c s="35">
        <v>0</v>
      </c>
      <c s="36">
        <f>ROUND(ROUND(H807,2)*ROUND(G807,3),2)</f>
      </c>
      <c r="O807">
        <f>(I807*21)/100</f>
      </c>
      <c t="s">
        <v>28</v>
      </c>
    </row>
    <row r="808" spans="1:5" ht="51">
      <c r="A808" s="37" t="s">
        <v>56</v>
      </c>
      <c r="E808" s="38" t="s">
        <v>8765</v>
      </c>
    </row>
    <row r="809" spans="1:5" ht="12.75">
      <c r="A809" s="39" t="s">
        <v>57</v>
      </c>
      <c r="E809" s="40" t="s">
        <v>53</v>
      </c>
    </row>
    <row r="810" spans="1:5" ht="12.75">
      <c r="A810" t="s">
        <v>58</v>
      </c>
      <c r="E810" s="38" t="s">
        <v>53</v>
      </c>
    </row>
    <row r="811" spans="1:16" ht="25.5">
      <c r="A811" s="26" t="s">
        <v>51</v>
      </c>
      <c s="31" t="s">
        <v>6874</v>
      </c>
      <c s="31" t="s">
        <v>7143</v>
      </c>
      <c s="26" t="s">
        <v>53</v>
      </c>
      <c s="32" t="s">
        <v>8766</v>
      </c>
      <c s="33" t="s">
        <v>892</v>
      </c>
      <c s="34">
        <v>1</v>
      </c>
      <c s="35">
        <v>0</v>
      </c>
      <c s="36">
        <f>ROUND(ROUND(H811,2)*ROUND(G811,3),2)</f>
      </c>
      <c r="O811">
        <f>(I811*21)/100</f>
      </c>
      <c t="s">
        <v>28</v>
      </c>
    </row>
    <row r="812" spans="1:5" ht="51">
      <c r="A812" s="37" t="s">
        <v>56</v>
      </c>
      <c r="E812" s="38" t="s">
        <v>8767</v>
      </c>
    </row>
    <row r="813" spans="1:5" ht="12.75">
      <c r="A813" s="39" t="s">
        <v>57</v>
      </c>
      <c r="E813" s="40" t="s">
        <v>53</v>
      </c>
    </row>
    <row r="814" spans="1:5" ht="12.75">
      <c r="A814" t="s">
        <v>58</v>
      </c>
      <c r="E814" s="38" t="s">
        <v>53</v>
      </c>
    </row>
    <row r="815" spans="1:16" ht="25.5">
      <c r="A815" s="26" t="s">
        <v>51</v>
      </c>
      <c s="31" t="s">
        <v>6878</v>
      </c>
      <c s="31" t="s">
        <v>7146</v>
      </c>
      <c s="26" t="s">
        <v>53</v>
      </c>
      <c s="32" t="s">
        <v>8768</v>
      </c>
      <c s="33" t="s">
        <v>892</v>
      </c>
      <c s="34">
        <v>1</v>
      </c>
      <c s="35">
        <v>0</v>
      </c>
      <c s="36">
        <f>ROUND(ROUND(H815,2)*ROUND(G815,3),2)</f>
      </c>
      <c r="O815">
        <f>(I815*21)/100</f>
      </c>
      <c t="s">
        <v>28</v>
      </c>
    </row>
    <row r="816" spans="1:5" ht="51">
      <c r="A816" s="37" t="s">
        <v>56</v>
      </c>
      <c r="E816" s="38" t="s">
        <v>8769</v>
      </c>
    </row>
    <row r="817" spans="1:5" ht="12.75">
      <c r="A817" s="39" t="s">
        <v>57</v>
      </c>
      <c r="E817" s="40" t="s">
        <v>53</v>
      </c>
    </row>
    <row r="818" spans="1:5" ht="12.75">
      <c r="A818" t="s">
        <v>58</v>
      </c>
      <c r="E818" s="38" t="s">
        <v>53</v>
      </c>
    </row>
    <row r="819" spans="1:16" ht="25.5">
      <c r="A819" s="26" t="s">
        <v>51</v>
      </c>
      <c s="31" t="s">
        <v>6882</v>
      </c>
      <c s="31" t="s">
        <v>7149</v>
      </c>
      <c s="26" t="s">
        <v>53</v>
      </c>
      <c s="32" t="s">
        <v>7263</v>
      </c>
      <c s="33" t="s">
        <v>892</v>
      </c>
      <c s="34">
        <v>1</v>
      </c>
      <c s="35">
        <v>0</v>
      </c>
      <c s="36">
        <f>ROUND(ROUND(H819,2)*ROUND(G819,3),2)</f>
      </c>
      <c r="O819">
        <f>(I819*21)/100</f>
      </c>
      <c t="s">
        <v>28</v>
      </c>
    </row>
    <row r="820" spans="1:5" ht="38.25">
      <c r="A820" s="37" t="s">
        <v>56</v>
      </c>
      <c r="E820" s="38" t="s">
        <v>7264</v>
      </c>
    </row>
    <row r="821" spans="1:5" ht="12.75">
      <c r="A821" s="39" t="s">
        <v>57</v>
      </c>
      <c r="E821" s="40" t="s">
        <v>53</v>
      </c>
    </row>
    <row r="822" spans="1:5" ht="12.75">
      <c r="A822" t="s">
        <v>58</v>
      </c>
      <c r="E822" s="38" t="s">
        <v>53</v>
      </c>
    </row>
    <row r="823" spans="1:16" ht="12.75">
      <c r="A823" s="26" t="s">
        <v>51</v>
      </c>
      <c s="31" t="s">
        <v>6884</v>
      </c>
      <c s="31" t="s">
        <v>7151</v>
      </c>
      <c s="26" t="s">
        <v>53</v>
      </c>
      <c s="32" t="s">
        <v>8770</v>
      </c>
      <c s="33" t="s">
        <v>892</v>
      </c>
      <c s="34">
        <v>1</v>
      </c>
      <c s="35">
        <v>0</v>
      </c>
      <c s="36">
        <f>ROUND(ROUND(H823,2)*ROUND(G823,3),2)</f>
      </c>
      <c r="O823">
        <f>(I823*21)/100</f>
      </c>
      <c t="s">
        <v>28</v>
      </c>
    </row>
    <row r="824" spans="1:5" ht="12.75">
      <c r="A824" s="37" t="s">
        <v>56</v>
      </c>
      <c r="E824" s="38" t="s">
        <v>8770</v>
      </c>
    </row>
    <row r="825" spans="1:5" ht="12.75">
      <c r="A825" s="39" t="s">
        <v>57</v>
      </c>
      <c r="E825" s="40" t="s">
        <v>53</v>
      </c>
    </row>
    <row r="826" spans="1:5" ht="12.75">
      <c r="A826" t="s">
        <v>58</v>
      </c>
      <c r="E826" s="38" t="s">
        <v>53</v>
      </c>
    </row>
    <row r="827" spans="1:16" ht="25.5">
      <c r="A827" s="26" t="s">
        <v>51</v>
      </c>
      <c s="31" t="s">
        <v>6886</v>
      </c>
      <c s="31" t="s">
        <v>7154</v>
      </c>
      <c s="26" t="s">
        <v>53</v>
      </c>
      <c s="32" t="s">
        <v>8771</v>
      </c>
      <c s="33" t="s">
        <v>892</v>
      </c>
      <c s="34">
        <v>2</v>
      </c>
      <c s="35">
        <v>0</v>
      </c>
      <c s="36">
        <f>ROUND(ROUND(H827,2)*ROUND(G827,3),2)</f>
      </c>
      <c r="O827">
        <f>(I827*21)/100</f>
      </c>
      <c t="s">
        <v>28</v>
      </c>
    </row>
    <row r="828" spans="1:5" ht="25.5">
      <c r="A828" s="37" t="s">
        <v>56</v>
      </c>
      <c r="E828" s="38" t="s">
        <v>8771</v>
      </c>
    </row>
    <row r="829" spans="1:5" ht="12.75">
      <c r="A829" s="39" t="s">
        <v>57</v>
      </c>
      <c r="E829" s="40" t="s">
        <v>53</v>
      </c>
    </row>
    <row r="830" spans="1:5" ht="12.75">
      <c r="A830" t="s">
        <v>58</v>
      </c>
      <c r="E830" s="38" t="s">
        <v>53</v>
      </c>
    </row>
    <row r="831" spans="1:16" ht="25.5">
      <c r="A831" s="26" t="s">
        <v>51</v>
      </c>
      <c s="31" t="s">
        <v>6888</v>
      </c>
      <c s="31" t="s">
        <v>7280</v>
      </c>
      <c s="26" t="s">
        <v>53</v>
      </c>
      <c s="32" t="s">
        <v>8772</v>
      </c>
      <c s="33" t="s">
        <v>892</v>
      </c>
      <c s="34">
        <v>7</v>
      </c>
      <c s="35">
        <v>0</v>
      </c>
      <c s="36">
        <f>ROUND(ROUND(H831,2)*ROUND(G831,3),2)</f>
      </c>
      <c r="O831">
        <f>(I831*21)/100</f>
      </c>
      <c t="s">
        <v>28</v>
      </c>
    </row>
    <row r="832" spans="1:5" ht="25.5">
      <c r="A832" s="37" t="s">
        <v>56</v>
      </c>
      <c r="E832" s="38" t="s">
        <v>8772</v>
      </c>
    </row>
    <row r="833" spans="1:5" ht="12.75">
      <c r="A833" s="39" t="s">
        <v>57</v>
      </c>
      <c r="E833" s="40" t="s">
        <v>53</v>
      </c>
    </row>
    <row r="834" spans="1:5" ht="12.75">
      <c r="A834" t="s">
        <v>58</v>
      </c>
      <c r="E834" s="38" t="s">
        <v>53</v>
      </c>
    </row>
    <row r="835" spans="1:16" ht="12.75">
      <c r="A835" s="26" t="s">
        <v>51</v>
      </c>
      <c s="31" t="s">
        <v>6894</v>
      </c>
      <c s="31" t="s">
        <v>7283</v>
      </c>
      <c s="26" t="s">
        <v>53</v>
      </c>
      <c s="32" t="s">
        <v>8773</v>
      </c>
      <c s="33" t="s">
        <v>892</v>
      </c>
      <c s="34">
        <v>3</v>
      </c>
      <c s="35">
        <v>0</v>
      </c>
      <c s="36">
        <f>ROUND(ROUND(H835,2)*ROUND(G835,3),2)</f>
      </c>
      <c r="O835">
        <f>(I835*21)/100</f>
      </c>
      <c t="s">
        <v>28</v>
      </c>
    </row>
    <row r="836" spans="1:5" ht="12.75">
      <c r="A836" s="37" t="s">
        <v>56</v>
      </c>
      <c r="E836" s="38" t="s">
        <v>8773</v>
      </c>
    </row>
    <row r="837" spans="1:5" ht="12.75">
      <c r="A837" s="39" t="s">
        <v>57</v>
      </c>
      <c r="E837" s="40" t="s">
        <v>53</v>
      </c>
    </row>
    <row r="838" spans="1:5" ht="12.75">
      <c r="A838" t="s">
        <v>58</v>
      </c>
      <c r="E838" s="38" t="s">
        <v>53</v>
      </c>
    </row>
    <row r="839" spans="1:16" ht="25.5">
      <c r="A839" s="26" t="s">
        <v>51</v>
      </c>
      <c s="31" t="s">
        <v>6241</v>
      </c>
      <c s="31" t="s">
        <v>7340</v>
      </c>
      <c s="26" t="s">
        <v>53</v>
      </c>
      <c s="32" t="s">
        <v>8774</v>
      </c>
      <c s="33" t="s">
        <v>892</v>
      </c>
      <c s="34">
        <v>2</v>
      </c>
      <c s="35">
        <v>0</v>
      </c>
      <c s="36">
        <f>ROUND(ROUND(H839,2)*ROUND(G839,3),2)</f>
      </c>
      <c r="O839">
        <f>(I839*21)/100</f>
      </c>
      <c t="s">
        <v>28</v>
      </c>
    </row>
    <row r="840" spans="1:5" ht="25.5">
      <c r="A840" s="37" t="s">
        <v>56</v>
      </c>
      <c r="E840" s="38" t="s">
        <v>8774</v>
      </c>
    </row>
    <row r="841" spans="1:5" ht="12.75">
      <c r="A841" s="39" t="s">
        <v>57</v>
      </c>
      <c r="E841" s="40" t="s">
        <v>53</v>
      </c>
    </row>
    <row r="842" spans="1:5" ht="12.75">
      <c r="A842" t="s">
        <v>58</v>
      </c>
      <c r="E842" s="38" t="s">
        <v>53</v>
      </c>
    </row>
    <row r="843" spans="1:16" ht="25.5">
      <c r="A843" s="26" t="s">
        <v>51</v>
      </c>
      <c s="31" t="s">
        <v>6265</v>
      </c>
      <c s="31" t="s">
        <v>7343</v>
      </c>
      <c s="26" t="s">
        <v>53</v>
      </c>
      <c s="32" t="s">
        <v>8775</v>
      </c>
      <c s="33" t="s">
        <v>55</v>
      </c>
      <c s="34">
        <v>30</v>
      </c>
      <c s="35">
        <v>0</v>
      </c>
      <c s="36">
        <f>ROUND(ROUND(H843,2)*ROUND(G843,3),2)</f>
      </c>
      <c r="O843">
        <f>(I843*21)/100</f>
      </c>
      <c t="s">
        <v>28</v>
      </c>
    </row>
    <row r="844" spans="1:5" ht="25.5">
      <c r="A844" s="37" t="s">
        <v>56</v>
      </c>
      <c r="E844" s="38" t="s">
        <v>8775</v>
      </c>
    </row>
    <row r="845" spans="1:5" ht="12.75">
      <c r="A845" s="39" t="s">
        <v>57</v>
      </c>
      <c r="E845" s="40" t="s">
        <v>53</v>
      </c>
    </row>
    <row r="846" spans="1:5" ht="12.75">
      <c r="A846" t="s">
        <v>58</v>
      </c>
      <c r="E846" s="38" t="s">
        <v>53</v>
      </c>
    </row>
    <row r="847" spans="1:16" ht="25.5">
      <c r="A847" s="26" t="s">
        <v>51</v>
      </c>
      <c s="31" t="s">
        <v>6320</v>
      </c>
      <c s="31" t="s">
        <v>7346</v>
      </c>
      <c s="26" t="s">
        <v>53</v>
      </c>
      <c s="32" t="s">
        <v>8776</v>
      </c>
      <c s="33" t="s">
        <v>55</v>
      </c>
      <c s="34">
        <v>20</v>
      </c>
      <c s="35">
        <v>0</v>
      </c>
      <c s="36">
        <f>ROUND(ROUND(H847,2)*ROUND(G847,3),2)</f>
      </c>
      <c r="O847">
        <f>(I847*21)/100</f>
      </c>
      <c t="s">
        <v>28</v>
      </c>
    </row>
    <row r="848" spans="1:5" ht="25.5">
      <c r="A848" s="37" t="s">
        <v>56</v>
      </c>
      <c r="E848" s="38" t="s">
        <v>8776</v>
      </c>
    </row>
    <row r="849" spans="1:5" ht="12.75">
      <c r="A849" s="39" t="s">
        <v>57</v>
      </c>
      <c r="E849" s="40" t="s">
        <v>53</v>
      </c>
    </row>
    <row r="850" spans="1:5" ht="12.75">
      <c r="A850" t="s">
        <v>58</v>
      </c>
      <c r="E850" s="38" t="s">
        <v>53</v>
      </c>
    </row>
    <row r="851" spans="1:16" ht="25.5">
      <c r="A851" s="26" t="s">
        <v>51</v>
      </c>
      <c s="31" t="s">
        <v>6324</v>
      </c>
      <c s="31" t="s">
        <v>7350</v>
      </c>
      <c s="26" t="s">
        <v>53</v>
      </c>
      <c s="32" t="s">
        <v>7351</v>
      </c>
      <c s="33" t="s">
        <v>892</v>
      </c>
      <c s="34">
        <v>8</v>
      </c>
      <c s="35">
        <v>0</v>
      </c>
      <c s="36">
        <f>ROUND(ROUND(H851,2)*ROUND(G851,3),2)</f>
      </c>
      <c r="O851">
        <f>(I851*21)/100</f>
      </c>
      <c t="s">
        <v>28</v>
      </c>
    </row>
    <row r="852" spans="1:5" ht="25.5">
      <c r="A852" s="37" t="s">
        <v>56</v>
      </c>
      <c r="E852" s="38" t="s">
        <v>7351</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8777</v>
      </c>
      <c s="41">
        <f>0+I10+I15+I20+I29+I34+I39+I48+I57+I62+I67+I72+I93+I98+I107+I112+I117+I134+I147+I156+I161+I166+I171+I180+I185+I194</f>
      </c>
      <c r="O3" t="s">
        <v>23</v>
      </c>
      <c t="s">
        <v>28</v>
      </c>
    </row>
    <row r="4" spans="1:16" ht="15" customHeight="1">
      <c r="A4" t="s">
        <v>17</v>
      </c>
      <c s="12" t="s">
        <v>18</v>
      </c>
      <c s="13" t="s">
        <v>5590</v>
      </c>
      <c s="1"/>
      <c s="14" t="s">
        <v>5591</v>
      </c>
      <c s="1"/>
      <c s="1"/>
      <c s="11"/>
      <c s="11"/>
      <c r="O4" t="s">
        <v>24</v>
      </c>
      <c t="s">
        <v>28</v>
      </c>
    </row>
    <row r="5" spans="1:16" ht="12.75" customHeight="1">
      <c r="A5" t="s">
        <v>21</v>
      </c>
      <c s="12" t="s">
        <v>18</v>
      </c>
      <c s="13" t="s">
        <v>8525</v>
      </c>
      <c s="1"/>
      <c s="14" t="s">
        <v>8526</v>
      </c>
      <c s="1"/>
      <c s="1"/>
      <c s="1"/>
      <c s="1"/>
      <c r="O5" t="s">
        <v>25</v>
      </c>
      <c t="s">
        <v>28</v>
      </c>
    </row>
    <row r="6" spans="1:9" ht="12.75" customHeight="1">
      <c r="A6" t="s">
        <v>384</v>
      </c>
      <c s="16" t="s">
        <v>22</v>
      </c>
      <c s="17" t="s">
        <v>8777</v>
      </c>
      <c s="6"/>
      <c s="18" t="s">
        <v>7388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7390</v>
      </c>
      <c s="27"/>
      <c s="29" t="s">
        <v>7394</v>
      </c>
      <c s="27"/>
      <c s="27"/>
      <c s="27"/>
      <c s="30">
        <f>0+Q10</f>
      </c>
      <c r="O10">
        <f>0+R10</f>
      </c>
      <c r="Q10">
        <f>0+I11</f>
      </c>
      <c>
        <f>0+O11</f>
      </c>
    </row>
    <row r="11" spans="1:16" ht="12.75">
      <c r="A11" s="26" t="s">
        <v>51</v>
      </c>
      <c s="31" t="s">
        <v>154</v>
      </c>
      <c s="31" t="s">
        <v>5952</v>
      </c>
      <c s="26" t="s">
        <v>53</v>
      </c>
      <c s="32" t="s">
        <v>7395</v>
      </c>
      <c s="33" t="s">
        <v>892</v>
      </c>
      <c s="34">
        <v>1</v>
      </c>
      <c s="35">
        <v>0</v>
      </c>
      <c s="36">
        <f>ROUND(ROUND(H11,2)*ROUND(G11,3),2)</f>
      </c>
      <c r="O11">
        <f>(I11*21)/100</f>
      </c>
      <c t="s">
        <v>28</v>
      </c>
    </row>
    <row r="12" spans="1:5" ht="12.75">
      <c r="A12" s="37" t="s">
        <v>56</v>
      </c>
      <c r="E12" s="38" t="s">
        <v>7395</v>
      </c>
    </row>
    <row r="13" spans="1:5" ht="12.75">
      <c r="A13" s="39" t="s">
        <v>57</v>
      </c>
      <c r="E13" s="40" t="s">
        <v>53</v>
      </c>
    </row>
    <row r="14" spans="1:5" ht="12.75">
      <c r="A14" t="s">
        <v>58</v>
      </c>
      <c r="E14" s="38" t="s">
        <v>53</v>
      </c>
    </row>
    <row r="15" spans="1:18" ht="12.75" customHeight="1">
      <c r="A15" s="6" t="s">
        <v>48</v>
      </c>
      <c s="6"/>
      <c s="44" t="s">
        <v>7393</v>
      </c>
      <c s="6"/>
      <c s="29" t="s">
        <v>7397</v>
      </c>
      <c s="6"/>
      <c s="6"/>
      <c s="6"/>
      <c s="46">
        <f>0+Q15</f>
      </c>
      <c r="O15">
        <f>0+R15</f>
      </c>
      <c r="Q15">
        <f>0+I16</f>
      </c>
      <c>
        <f>0+O16</f>
      </c>
    </row>
    <row r="16" spans="1:16" ht="12.75">
      <c r="A16" s="26" t="s">
        <v>51</v>
      </c>
      <c s="31" t="s">
        <v>158</v>
      </c>
      <c s="31" t="s">
        <v>5954</v>
      </c>
      <c s="26" t="s">
        <v>53</v>
      </c>
      <c s="32" t="s">
        <v>7398</v>
      </c>
      <c s="33" t="s">
        <v>892</v>
      </c>
      <c s="34">
        <v>1</v>
      </c>
      <c s="35">
        <v>0</v>
      </c>
      <c s="36">
        <f>ROUND(ROUND(H16,2)*ROUND(G16,3),2)</f>
      </c>
      <c r="O16">
        <f>(I16*21)/100</f>
      </c>
      <c t="s">
        <v>28</v>
      </c>
    </row>
    <row r="17" spans="1:5" ht="12.75">
      <c r="A17" s="37" t="s">
        <v>56</v>
      </c>
      <c r="E17" s="38" t="s">
        <v>7398</v>
      </c>
    </row>
    <row r="18" spans="1:5" ht="12.75">
      <c r="A18" s="39" t="s">
        <v>57</v>
      </c>
      <c r="E18" s="40" t="s">
        <v>53</v>
      </c>
    </row>
    <row r="19" spans="1:5" ht="12.75">
      <c r="A19" t="s">
        <v>58</v>
      </c>
      <c r="E19" s="38" t="s">
        <v>53</v>
      </c>
    </row>
    <row r="20" spans="1:18" ht="12.75" customHeight="1">
      <c r="A20" s="6" t="s">
        <v>48</v>
      </c>
      <c s="6"/>
      <c s="44" t="s">
        <v>7396</v>
      </c>
      <c s="6"/>
      <c s="29" t="s">
        <v>7400</v>
      </c>
      <c s="6"/>
      <c s="6"/>
      <c s="6"/>
      <c s="46">
        <f>0+Q20</f>
      </c>
      <c r="O20">
        <f>0+R20</f>
      </c>
      <c r="Q20">
        <f>0+I21+I25</f>
      </c>
      <c>
        <f>0+O21+O25</f>
      </c>
    </row>
    <row r="21" spans="1:16" ht="12.75">
      <c r="A21" s="26" t="s">
        <v>51</v>
      </c>
      <c s="31" t="s">
        <v>26</v>
      </c>
      <c s="31" t="s">
        <v>8779</v>
      </c>
      <c s="26" t="s">
        <v>53</v>
      </c>
      <c s="32" t="s">
        <v>8780</v>
      </c>
      <c s="33" t="s">
        <v>55</v>
      </c>
      <c s="34">
        <v>65</v>
      </c>
      <c s="35">
        <v>0</v>
      </c>
      <c s="36">
        <f>ROUND(ROUND(H21,2)*ROUND(G21,3),2)</f>
      </c>
      <c r="O21">
        <f>(I21*21)/100</f>
      </c>
      <c t="s">
        <v>28</v>
      </c>
    </row>
    <row r="22" spans="1:5" ht="12.75">
      <c r="A22" s="37" t="s">
        <v>56</v>
      </c>
      <c r="E22" s="38" t="s">
        <v>8780</v>
      </c>
    </row>
    <row r="23" spans="1:5" ht="12.75">
      <c r="A23" s="39" t="s">
        <v>57</v>
      </c>
      <c r="E23" s="40" t="s">
        <v>53</v>
      </c>
    </row>
    <row r="24" spans="1:5" ht="12.75">
      <c r="A24" t="s">
        <v>58</v>
      </c>
      <c r="E24" s="38" t="s">
        <v>53</v>
      </c>
    </row>
    <row r="25" spans="1:16" ht="12.75">
      <c r="A25" s="26" t="s">
        <v>51</v>
      </c>
      <c s="31" t="s">
        <v>40</v>
      </c>
      <c s="31" t="s">
        <v>8781</v>
      </c>
      <c s="26" t="s">
        <v>53</v>
      </c>
      <c s="32" t="s">
        <v>8782</v>
      </c>
      <c s="33" t="s">
        <v>55</v>
      </c>
      <c s="34">
        <v>6</v>
      </c>
      <c s="35">
        <v>0</v>
      </c>
      <c s="36">
        <f>ROUND(ROUND(H25,2)*ROUND(G25,3),2)</f>
      </c>
      <c r="O25">
        <f>(I25*21)/100</f>
      </c>
      <c t="s">
        <v>28</v>
      </c>
    </row>
    <row r="26" spans="1:5" ht="12.75">
      <c r="A26" s="37" t="s">
        <v>56</v>
      </c>
      <c r="E26" s="38" t="s">
        <v>8782</v>
      </c>
    </row>
    <row r="27" spans="1:5" ht="12.75">
      <c r="A27" s="39" t="s">
        <v>57</v>
      </c>
      <c r="E27" s="40" t="s">
        <v>53</v>
      </c>
    </row>
    <row r="28" spans="1:5" ht="12.75">
      <c r="A28" t="s">
        <v>58</v>
      </c>
      <c r="E28" s="38" t="s">
        <v>53</v>
      </c>
    </row>
    <row r="29" spans="1:18" ht="12.75" customHeight="1">
      <c r="A29" s="6" t="s">
        <v>48</v>
      </c>
      <c s="6"/>
      <c s="44" t="s">
        <v>7399</v>
      </c>
      <c s="6"/>
      <c s="29" t="s">
        <v>7407</v>
      </c>
      <c s="6"/>
      <c s="6"/>
      <c s="6"/>
      <c s="46">
        <f>0+Q29</f>
      </c>
      <c r="O29">
        <f>0+R29</f>
      </c>
      <c r="Q29">
        <f>0+I30</f>
      </c>
      <c>
        <f>0+O30</f>
      </c>
    </row>
    <row r="30" spans="1:16" ht="12.75">
      <c r="A30" s="26" t="s">
        <v>51</v>
      </c>
      <c s="31" t="s">
        <v>85</v>
      </c>
      <c s="31" t="s">
        <v>8783</v>
      </c>
      <c s="26" t="s">
        <v>53</v>
      </c>
      <c s="32" t="s">
        <v>5916</v>
      </c>
      <c s="33" t="s">
        <v>5753</v>
      </c>
      <c s="34">
        <v>1.68</v>
      </c>
      <c s="35">
        <v>0</v>
      </c>
      <c s="36">
        <f>ROUND(ROUND(H30,2)*ROUND(G30,3),2)</f>
      </c>
      <c r="O30">
        <f>(I30*21)/100</f>
      </c>
      <c t="s">
        <v>28</v>
      </c>
    </row>
    <row r="31" spans="1:5" ht="12.75">
      <c r="A31" s="37" t="s">
        <v>56</v>
      </c>
      <c r="E31" s="38" t="s">
        <v>5916</v>
      </c>
    </row>
    <row r="32" spans="1:5" ht="12.75">
      <c r="A32" s="39" t="s">
        <v>57</v>
      </c>
      <c r="E32" s="40" t="s">
        <v>53</v>
      </c>
    </row>
    <row r="33" spans="1:5" ht="12.75">
      <c r="A33" t="s">
        <v>58</v>
      </c>
      <c r="E33" s="38" t="s">
        <v>53</v>
      </c>
    </row>
    <row r="34" spans="1:18" ht="12.75" customHeight="1">
      <c r="A34" s="6" t="s">
        <v>48</v>
      </c>
      <c s="6"/>
      <c s="44" t="s">
        <v>7406</v>
      </c>
      <c s="6"/>
      <c s="29" t="s">
        <v>5953</v>
      </c>
      <c s="6"/>
      <c s="6"/>
      <c s="6"/>
      <c s="46">
        <f>0+Q34</f>
      </c>
      <c r="O34">
        <f>0+R34</f>
      </c>
      <c r="Q34">
        <f>0+I35</f>
      </c>
      <c>
        <f>0+O35</f>
      </c>
    </row>
    <row r="35" spans="1:16" ht="12.75">
      <c r="A35" s="26" t="s">
        <v>51</v>
      </c>
      <c s="31" t="s">
        <v>162</v>
      </c>
      <c s="31" t="s">
        <v>5956</v>
      </c>
      <c s="26" t="s">
        <v>53</v>
      </c>
      <c s="32" t="s">
        <v>5953</v>
      </c>
      <c s="33" t="s">
        <v>5942</v>
      </c>
      <c s="34">
        <v>1</v>
      </c>
      <c s="35">
        <v>0</v>
      </c>
      <c s="36">
        <f>ROUND(ROUND(H35,2)*ROUND(G35,3),2)</f>
      </c>
      <c r="O35">
        <f>(I35*21)/100</f>
      </c>
      <c t="s">
        <v>28</v>
      </c>
    </row>
    <row r="36" spans="1:5" ht="12.75">
      <c r="A36" s="37" t="s">
        <v>56</v>
      </c>
      <c r="E36" s="38" t="s">
        <v>5953</v>
      </c>
    </row>
    <row r="37" spans="1:5" ht="12.75">
      <c r="A37" s="39" t="s">
        <v>57</v>
      </c>
      <c r="E37" s="40" t="s">
        <v>53</v>
      </c>
    </row>
    <row r="38" spans="1:5" ht="12.75">
      <c r="A38" t="s">
        <v>58</v>
      </c>
      <c r="E38" s="38" t="s">
        <v>53</v>
      </c>
    </row>
    <row r="39" spans="1:18" ht="12.75" customHeight="1">
      <c r="A39" s="6" t="s">
        <v>48</v>
      </c>
      <c s="6"/>
      <c s="44" t="s">
        <v>7788</v>
      </c>
      <c s="6"/>
      <c s="29" t="s">
        <v>8784</v>
      </c>
      <c s="6"/>
      <c s="6"/>
      <c s="6"/>
      <c s="46">
        <f>0+Q39</f>
      </c>
      <c r="O39">
        <f>0+R39</f>
      </c>
      <c r="Q39">
        <f>0+I40+I44</f>
      </c>
      <c>
        <f>0+O40+O44</f>
      </c>
    </row>
    <row r="40" spans="1:16" ht="12.75">
      <c r="A40" s="26" t="s">
        <v>51</v>
      </c>
      <c s="31" t="s">
        <v>166</v>
      </c>
      <c s="31" t="s">
        <v>5958</v>
      </c>
      <c s="26" t="s">
        <v>53</v>
      </c>
      <c s="32" t="s">
        <v>8785</v>
      </c>
      <c s="33" t="s">
        <v>55</v>
      </c>
      <c s="34">
        <v>5</v>
      </c>
      <c s="35">
        <v>0</v>
      </c>
      <c s="36">
        <f>ROUND(ROUND(H40,2)*ROUND(G40,3),2)</f>
      </c>
      <c r="O40">
        <f>(I40*21)/100</f>
      </c>
      <c t="s">
        <v>28</v>
      </c>
    </row>
    <row r="41" spans="1:5" ht="12.75">
      <c r="A41" s="37" t="s">
        <v>56</v>
      </c>
      <c r="E41" s="38" t="s">
        <v>8785</v>
      </c>
    </row>
    <row r="42" spans="1:5" ht="12.75">
      <c r="A42" s="39" t="s">
        <v>57</v>
      </c>
      <c r="E42" s="40" t="s">
        <v>53</v>
      </c>
    </row>
    <row r="43" spans="1:5" ht="12.75">
      <c r="A43" t="s">
        <v>58</v>
      </c>
      <c r="E43" s="38" t="s">
        <v>53</v>
      </c>
    </row>
    <row r="44" spans="1:16" ht="12.75">
      <c r="A44" s="26" t="s">
        <v>51</v>
      </c>
      <c s="31" t="s">
        <v>170</v>
      </c>
      <c s="31" t="s">
        <v>5960</v>
      </c>
      <c s="26" t="s">
        <v>53</v>
      </c>
      <c s="32" t="s">
        <v>8786</v>
      </c>
      <c s="33" t="s">
        <v>55</v>
      </c>
      <c s="34">
        <v>17</v>
      </c>
      <c s="35">
        <v>0</v>
      </c>
      <c s="36">
        <f>ROUND(ROUND(H44,2)*ROUND(G44,3),2)</f>
      </c>
      <c r="O44">
        <f>(I44*21)/100</f>
      </c>
      <c t="s">
        <v>28</v>
      </c>
    </row>
    <row r="45" spans="1:5" ht="12.75">
      <c r="A45" s="37" t="s">
        <v>56</v>
      </c>
      <c r="E45" s="38" t="s">
        <v>8786</v>
      </c>
    </row>
    <row r="46" spans="1:5" ht="12.75">
      <c r="A46" s="39" t="s">
        <v>57</v>
      </c>
      <c r="E46" s="40" t="s">
        <v>53</v>
      </c>
    </row>
    <row r="47" spans="1:5" ht="12.75">
      <c r="A47" t="s">
        <v>58</v>
      </c>
      <c r="E47" s="38" t="s">
        <v>53</v>
      </c>
    </row>
    <row r="48" spans="1:18" ht="12.75" customHeight="1">
      <c r="A48" s="6" t="s">
        <v>48</v>
      </c>
      <c s="6"/>
      <c s="44" t="s">
        <v>7414</v>
      </c>
      <c s="6"/>
      <c s="29" t="s">
        <v>8787</v>
      </c>
      <c s="6"/>
      <c s="6"/>
      <c s="6"/>
      <c s="46">
        <f>0+Q48</f>
      </c>
      <c r="O48">
        <f>0+R48</f>
      </c>
      <c r="Q48">
        <f>0+I49+I53</f>
      </c>
      <c>
        <f>0+O49+O53</f>
      </c>
    </row>
    <row r="49" spans="1:16" ht="12.75">
      <c r="A49" s="26" t="s">
        <v>51</v>
      </c>
      <c s="31" t="s">
        <v>174</v>
      </c>
      <c s="31" t="s">
        <v>5962</v>
      </c>
      <c s="26" t="s">
        <v>53</v>
      </c>
      <c s="32" t="s">
        <v>8785</v>
      </c>
      <c s="33" t="s">
        <v>55</v>
      </c>
      <c s="34">
        <v>3</v>
      </c>
      <c s="35">
        <v>0</v>
      </c>
      <c s="36">
        <f>ROUND(ROUND(H49,2)*ROUND(G49,3),2)</f>
      </c>
      <c r="O49">
        <f>(I49*21)/100</f>
      </c>
      <c t="s">
        <v>28</v>
      </c>
    </row>
    <row r="50" spans="1:5" ht="12.75">
      <c r="A50" s="37" t="s">
        <v>56</v>
      </c>
      <c r="E50" s="38" t="s">
        <v>8785</v>
      </c>
    </row>
    <row r="51" spans="1:5" ht="12.75">
      <c r="A51" s="39" t="s">
        <v>57</v>
      </c>
      <c r="E51" s="40" t="s">
        <v>53</v>
      </c>
    </row>
    <row r="52" spans="1:5" ht="12.75">
      <c r="A52" t="s">
        <v>58</v>
      </c>
      <c r="E52" s="38" t="s">
        <v>53</v>
      </c>
    </row>
    <row r="53" spans="1:16" ht="12.75">
      <c r="A53" s="26" t="s">
        <v>51</v>
      </c>
      <c s="31" t="s">
        <v>178</v>
      </c>
      <c s="31" t="s">
        <v>6046</v>
      </c>
      <c s="26" t="s">
        <v>53</v>
      </c>
      <c s="32" t="s">
        <v>8786</v>
      </c>
      <c s="33" t="s">
        <v>55</v>
      </c>
      <c s="34">
        <v>8</v>
      </c>
      <c s="35">
        <v>0</v>
      </c>
      <c s="36">
        <f>ROUND(ROUND(H53,2)*ROUND(G53,3),2)</f>
      </c>
      <c r="O53">
        <f>(I53*21)/100</f>
      </c>
      <c t="s">
        <v>28</v>
      </c>
    </row>
    <row r="54" spans="1:5" ht="12.75">
      <c r="A54" s="37" t="s">
        <v>56</v>
      </c>
      <c r="E54" s="38" t="s">
        <v>8786</v>
      </c>
    </row>
    <row r="55" spans="1:5" ht="12.75">
      <c r="A55" s="39" t="s">
        <v>57</v>
      </c>
      <c r="E55" s="40" t="s">
        <v>53</v>
      </c>
    </row>
    <row r="56" spans="1:5" ht="12.75">
      <c r="A56" t="s">
        <v>58</v>
      </c>
      <c r="E56" s="38" t="s">
        <v>53</v>
      </c>
    </row>
    <row r="57" spans="1:18" ht="12.75" customHeight="1">
      <c r="A57" s="6" t="s">
        <v>48</v>
      </c>
      <c s="6"/>
      <c s="44" t="s">
        <v>7419</v>
      </c>
      <c s="6"/>
      <c s="29" t="s">
        <v>7452</v>
      </c>
      <c s="6"/>
      <c s="6"/>
      <c s="6"/>
      <c s="46">
        <f>0+Q57</f>
      </c>
      <c r="O57">
        <f>0+R57</f>
      </c>
      <c r="Q57">
        <f>0+I58</f>
      </c>
      <c>
        <f>0+O58</f>
      </c>
    </row>
    <row r="58" spans="1:16" ht="12.75">
      <c r="A58" s="26" t="s">
        <v>51</v>
      </c>
      <c s="31" t="s">
        <v>38</v>
      </c>
      <c s="31" t="s">
        <v>8788</v>
      </c>
      <c s="26" t="s">
        <v>53</v>
      </c>
      <c s="32" t="s">
        <v>8789</v>
      </c>
      <c s="33" t="s">
        <v>892</v>
      </c>
      <c s="34">
        <v>5</v>
      </c>
      <c s="35">
        <v>0</v>
      </c>
      <c s="36">
        <f>ROUND(ROUND(H58,2)*ROUND(G58,3),2)</f>
      </c>
      <c r="O58">
        <f>(I58*21)/100</f>
      </c>
      <c t="s">
        <v>28</v>
      </c>
    </row>
    <row r="59" spans="1:5" ht="12.75">
      <c r="A59" s="37" t="s">
        <v>56</v>
      </c>
      <c r="E59" s="38" t="s">
        <v>8789</v>
      </c>
    </row>
    <row r="60" spans="1:5" ht="12.75">
      <c r="A60" s="39" t="s">
        <v>57</v>
      </c>
      <c r="E60" s="40" t="s">
        <v>53</v>
      </c>
    </row>
    <row r="61" spans="1:5" ht="12.75">
      <c r="A61" t="s">
        <v>58</v>
      </c>
      <c r="E61" s="38" t="s">
        <v>53</v>
      </c>
    </row>
    <row r="62" spans="1:18" ht="12.75" customHeight="1">
      <c r="A62" s="6" t="s">
        <v>48</v>
      </c>
      <c s="6"/>
      <c s="44" t="s">
        <v>7429</v>
      </c>
      <c s="6"/>
      <c s="29" t="s">
        <v>7456</v>
      </c>
      <c s="6"/>
      <c s="6"/>
      <c s="6"/>
      <c s="46">
        <f>0+Q62</f>
      </c>
      <c r="O62">
        <f>0+R62</f>
      </c>
      <c r="Q62">
        <f>0+I63</f>
      </c>
      <c>
        <f>0+O63</f>
      </c>
    </row>
    <row r="63" spans="1:16" ht="12.75">
      <c r="A63" s="26" t="s">
        <v>51</v>
      </c>
      <c s="31" t="s">
        <v>182</v>
      </c>
      <c s="31" t="s">
        <v>6047</v>
      </c>
      <c s="26" t="s">
        <v>53</v>
      </c>
      <c s="32" t="s">
        <v>8790</v>
      </c>
      <c s="33" t="s">
        <v>892</v>
      </c>
      <c s="34">
        <v>1</v>
      </c>
      <c s="35">
        <v>0</v>
      </c>
      <c s="36">
        <f>ROUND(ROUND(H63,2)*ROUND(G63,3),2)</f>
      </c>
      <c r="O63">
        <f>(I63*21)/100</f>
      </c>
      <c t="s">
        <v>28</v>
      </c>
    </row>
    <row r="64" spans="1:5" ht="12.75">
      <c r="A64" s="37" t="s">
        <v>56</v>
      </c>
      <c r="E64" s="38" t="s">
        <v>8790</v>
      </c>
    </row>
    <row r="65" spans="1:5" ht="12.75">
      <c r="A65" s="39" t="s">
        <v>57</v>
      </c>
      <c r="E65" s="40" t="s">
        <v>53</v>
      </c>
    </row>
    <row r="66" spans="1:5" ht="12.75">
      <c r="A66" t="s">
        <v>58</v>
      </c>
      <c r="E66" s="38" t="s">
        <v>53</v>
      </c>
    </row>
    <row r="67" spans="1:18" ht="12.75" customHeight="1">
      <c r="A67" s="6" t="s">
        <v>48</v>
      </c>
      <c s="6"/>
      <c s="44" t="s">
        <v>7439</v>
      </c>
      <c s="6"/>
      <c s="29" t="s">
        <v>7460</v>
      </c>
      <c s="6"/>
      <c s="6"/>
      <c s="6"/>
      <c s="46">
        <f>0+Q67</f>
      </c>
      <c r="O67">
        <f>0+R67</f>
      </c>
      <c r="Q67">
        <f>0+I68</f>
      </c>
      <c>
        <f>0+O68</f>
      </c>
    </row>
    <row r="68" spans="1:16" ht="12.75">
      <c r="A68" s="26" t="s">
        <v>51</v>
      </c>
      <c s="31" t="s">
        <v>186</v>
      </c>
      <c s="31" t="s">
        <v>6049</v>
      </c>
      <c s="26" t="s">
        <v>53</v>
      </c>
      <c s="32" t="s">
        <v>7462</v>
      </c>
      <c s="33" t="s">
        <v>892</v>
      </c>
      <c s="34">
        <v>2</v>
      </c>
      <c s="35">
        <v>0</v>
      </c>
      <c s="36">
        <f>ROUND(ROUND(H68,2)*ROUND(G68,3),2)</f>
      </c>
      <c r="O68">
        <f>(I68*21)/100</f>
      </c>
      <c t="s">
        <v>28</v>
      </c>
    </row>
    <row r="69" spans="1:5" ht="12.75">
      <c r="A69" s="37" t="s">
        <v>56</v>
      </c>
      <c r="E69" s="38" t="s">
        <v>7462</v>
      </c>
    </row>
    <row r="70" spans="1:5" ht="12.75">
      <c r="A70" s="39" t="s">
        <v>57</v>
      </c>
      <c r="E70" s="40" t="s">
        <v>53</v>
      </c>
    </row>
    <row r="71" spans="1:5" ht="12.75">
      <c r="A71" t="s">
        <v>58</v>
      </c>
      <c r="E71" s="38" t="s">
        <v>53</v>
      </c>
    </row>
    <row r="72" spans="1:18" ht="12.75" customHeight="1">
      <c r="A72" s="6" t="s">
        <v>48</v>
      </c>
      <c s="6"/>
      <c s="44" t="s">
        <v>7447</v>
      </c>
      <c s="6"/>
      <c s="29" t="s">
        <v>7466</v>
      </c>
      <c s="6"/>
      <c s="6"/>
      <c s="6"/>
      <c s="46">
        <f>0+Q72</f>
      </c>
      <c r="O72">
        <f>0+R72</f>
      </c>
      <c r="Q72">
        <f>0+I73+I77+I81+I85+I89</f>
      </c>
      <c>
        <f>0+O73+O77+O81+O85+O89</f>
      </c>
    </row>
    <row r="73" spans="1:16" ht="12.75">
      <c r="A73" s="26" t="s">
        <v>51</v>
      </c>
      <c s="31" t="s">
        <v>190</v>
      </c>
      <c s="31" t="s">
        <v>6051</v>
      </c>
      <c s="26" t="s">
        <v>53</v>
      </c>
      <c s="32" t="s">
        <v>7472</v>
      </c>
      <c s="33" t="s">
        <v>892</v>
      </c>
      <c s="34">
        <v>2</v>
      </c>
      <c s="35">
        <v>0</v>
      </c>
      <c s="36">
        <f>ROUND(ROUND(H73,2)*ROUND(G73,3),2)</f>
      </c>
      <c r="O73">
        <f>(I73*21)/100</f>
      </c>
      <c t="s">
        <v>28</v>
      </c>
    </row>
    <row r="74" spans="1:5" ht="12.75">
      <c r="A74" s="37" t="s">
        <v>56</v>
      </c>
      <c r="E74" s="38" t="s">
        <v>7472</v>
      </c>
    </row>
    <row r="75" spans="1:5" ht="12.75">
      <c r="A75" s="39" t="s">
        <v>57</v>
      </c>
      <c r="E75" s="40" t="s">
        <v>53</v>
      </c>
    </row>
    <row r="76" spans="1:5" ht="12.75">
      <c r="A76" t="s">
        <v>58</v>
      </c>
      <c r="E76" s="38" t="s">
        <v>53</v>
      </c>
    </row>
    <row r="77" spans="1:16" ht="12.75">
      <c r="A77" s="26" t="s">
        <v>51</v>
      </c>
      <c s="31" t="s">
        <v>194</v>
      </c>
      <c s="31" t="s">
        <v>7423</v>
      </c>
      <c s="26" t="s">
        <v>53</v>
      </c>
      <c s="32" t="s">
        <v>7484</v>
      </c>
      <c s="33" t="s">
        <v>892</v>
      </c>
      <c s="34">
        <v>1</v>
      </c>
      <c s="35">
        <v>0</v>
      </c>
      <c s="36">
        <f>ROUND(ROUND(H77,2)*ROUND(G77,3),2)</f>
      </c>
      <c r="O77">
        <f>(I77*21)/100</f>
      </c>
      <c t="s">
        <v>28</v>
      </c>
    </row>
    <row r="78" spans="1:5" ht="12.75">
      <c r="A78" s="37" t="s">
        <v>56</v>
      </c>
      <c r="E78" s="38" t="s">
        <v>7484</v>
      </c>
    </row>
    <row r="79" spans="1:5" ht="12.75">
      <c r="A79" s="39" t="s">
        <v>57</v>
      </c>
      <c r="E79" s="40" t="s">
        <v>53</v>
      </c>
    </row>
    <row r="80" spans="1:5" ht="12.75">
      <c r="A80" t="s">
        <v>58</v>
      </c>
      <c r="E80" s="38" t="s">
        <v>53</v>
      </c>
    </row>
    <row r="81" spans="1:16" ht="12.75">
      <c r="A81" s="26" t="s">
        <v>51</v>
      </c>
      <c s="31" t="s">
        <v>198</v>
      </c>
      <c s="31" t="s">
        <v>7425</v>
      </c>
      <c s="26" t="s">
        <v>53</v>
      </c>
      <c s="32" t="s">
        <v>7498</v>
      </c>
      <c s="33" t="s">
        <v>892</v>
      </c>
      <c s="34">
        <v>1</v>
      </c>
      <c s="35">
        <v>0</v>
      </c>
      <c s="36">
        <f>ROUND(ROUND(H81,2)*ROUND(G81,3),2)</f>
      </c>
      <c r="O81">
        <f>(I81*21)/100</f>
      </c>
      <c t="s">
        <v>28</v>
      </c>
    </row>
    <row r="82" spans="1:5" ht="12.75">
      <c r="A82" s="37" t="s">
        <v>56</v>
      </c>
      <c r="E82" s="38" t="s">
        <v>7498</v>
      </c>
    </row>
    <row r="83" spans="1:5" ht="12.75">
      <c r="A83" s="39" t="s">
        <v>57</v>
      </c>
      <c r="E83" s="40" t="s">
        <v>53</v>
      </c>
    </row>
    <row r="84" spans="1:5" ht="12.75">
      <c r="A84" t="s">
        <v>58</v>
      </c>
      <c r="E84" s="38" t="s">
        <v>53</v>
      </c>
    </row>
    <row r="85" spans="1:16" ht="12.75">
      <c r="A85" s="26" t="s">
        <v>51</v>
      </c>
      <c s="31" t="s">
        <v>302</v>
      </c>
      <c s="31" t="s">
        <v>7427</v>
      </c>
      <c s="26" t="s">
        <v>53</v>
      </c>
      <c s="32" t="s">
        <v>8791</v>
      </c>
      <c s="33" t="s">
        <v>892</v>
      </c>
      <c s="34">
        <v>1</v>
      </c>
      <c s="35">
        <v>0</v>
      </c>
      <c s="36">
        <f>ROUND(ROUND(H85,2)*ROUND(G85,3),2)</f>
      </c>
      <c r="O85">
        <f>(I85*21)/100</f>
      </c>
      <c t="s">
        <v>28</v>
      </c>
    </row>
    <row r="86" spans="1:5" ht="12.75">
      <c r="A86" s="37" t="s">
        <v>56</v>
      </c>
      <c r="E86" s="38" t="s">
        <v>8791</v>
      </c>
    </row>
    <row r="87" spans="1:5" ht="12.75">
      <c r="A87" s="39" t="s">
        <v>57</v>
      </c>
      <c r="E87" s="40" t="s">
        <v>53</v>
      </c>
    </row>
    <row r="88" spans="1:5" ht="12.75">
      <c r="A88" t="s">
        <v>58</v>
      </c>
      <c r="E88" s="38" t="s">
        <v>53</v>
      </c>
    </row>
    <row r="89" spans="1:16" ht="12.75">
      <c r="A89" s="26" t="s">
        <v>51</v>
      </c>
      <c s="31" t="s">
        <v>306</v>
      </c>
      <c s="31" t="s">
        <v>7431</v>
      </c>
      <c s="26" t="s">
        <v>53</v>
      </c>
      <c s="32" t="s">
        <v>8792</v>
      </c>
      <c s="33" t="s">
        <v>892</v>
      </c>
      <c s="34">
        <v>1</v>
      </c>
      <c s="35">
        <v>0</v>
      </c>
      <c s="36">
        <f>ROUND(ROUND(H89,2)*ROUND(G89,3),2)</f>
      </c>
      <c r="O89">
        <f>(I89*21)/100</f>
      </c>
      <c t="s">
        <v>28</v>
      </c>
    </row>
    <row r="90" spans="1:5" ht="12.75">
      <c r="A90" s="37" t="s">
        <v>56</v>
      </c>
      <c r="E90" s="38" t="s">
        <v>8792</v>
      </c>
    </row>
    <row r="91" spans="1:5" ht="12.75">
      <c r="A91" s="39" t="s">
        <v>57</v>
      </c>
      <c r="E91" s="40" t="s">
        <v>53</v>
      </c>
    </row>
    <row r="92" spans="1:5" ht="12.75">
      <c r="A92" t="s">
        <v>58</v>
      </c>
      <c r="E92" s="38" t="s">
        <v>53</v>
      </c>
    </row>
    <row r="93" spans="1:18" ht="12.75" customHeight="1">
      <c r="A93" s="6" t="s">
        <v>48</v>
      </c>
      <c s="6"/>
      <c s="44" t="s">
        <v>7451</v>
      </c>
      <c s="6"/>
      <c s="29" t="s">
        <v>7512</v>
      </c>
      <c s="6"/>
      <c s="6"/>
      <c s="6"/>
      <c s="46">
        <f>0+Q93</f>
      </c>
      <c r="O93">
        <f>0+R93</f>
      </c>
      <c r="Q93">
        <f>0+I94</f>
      </c>
      <c>
        <f>0+O94</f>
      </c>
    </row>
    <row r="94" spans="1:16" ht="12.75">
      <c r="A94" s="26" t="s">
        <v>51</v>
      </c>
      <c s="31" t="s">
        <v>310</v>
      </c>
      <c s="31" t="s">
        <v>7433</v>
      </c>
      <c s="26" t="s">
        <v>53</v>
      </c>
      <c s="32" t="s">
        <v>8793</v>
      </c>
      <c s="33" t="s">
        <v>892</v>
      </c>
      <c s="34">
        <v>1</v>
      </c>
      <c s="35">
        <v>0</v>
      </c>
      <c s="36">
        <f>ROUND(ROUND(H94,2)*ROUND(G94,3),2)</f>
      </c>
      <c r="O94">
        <f>(I94*21)/100</f>
      </c>
      <c t="s">
        <v>28</v>
      </c>
    </row>
    <row r="95" spans="1:5" ht="12.75">
      <c r="A95" s="37" t="s">
        <v>56</v>
      </c>
      <c r="E95" s="38" t="s">
        <v>8793</v>
      </c>
    </row>
    <row r="96" spans="1:5" ht="12.75">
      <c r="A96" s="39" t="s">
        <v>57</v>
      </c>
      <c r="E96" s="40" t="s">
        <v>53</v>
      </c>
    </row>
    <row r="97" spans="1:5" ht="12.75">
      <c r="A97" t="s">
        <v>58</v>
      </c>
      <c r="E97" s="38" t="s">
        <v>53</v>
      </c>
    </row>
    <row r="98" spans="1:18" ht="12.75" customHeight="1">
      <c r="A98" s="6" t="s">
        <v>48</v>
      </c>
      <c s="6"/>
      <c s="44" t="s">
        <v>7455</v>
      </c>
      <c s="6"/>
      <c s="29" t="s">
        <v>7540</v>
      </c>
      <c s="6"/>
      <c s="6"/>
      <c s="6"/>
      <c s="46">
        <f>0+Q98</f>
      </c>
      <c r="O98">
        <f>0+R98</f>
      </c>
      <c r="Q98">
        <f>0+I99+I103</f>
      </c>
      <c>
        <f>0+O99+O103</f>
      </c>
    </row>
    <row r="99" spans="1:16" ht="12.75">
      <c r="A99" s="26" t="s">
        <v>51</v>
      </c>
      <c s="31" t="s">
        <v>27</v>
      </c>
      <c s="31" t="s">
        <v>8794</v>
      </c>
      <c s="26" t="s">
        <v>53</v>
      </c>
      <c s="32" t="s">
        <v>8795</v>
      </c>
      <c s="33" t="s">
        <v>55</v>
      </c>
      <c s="34">
        <v>33</v>
      </c>
      <c s="35">
        <v>0</v>
      </c>
      <c s="36">
        <f>ROUND(ROUND(H99,2)*ROUND(G99,3),2)</f>
      </c>
      <c r="O99">
        <f>(I99*21)/100</f>
      </c>
      <c t="s">
        <v>28</v>
      </c>
    </row>
    <row r="100" spans="1:5" ht="12.75">
      <c r="A100" s="37" t="s">
        <v>56</v>
      </c>
      <c r="E100" s="38" t="s">
        <v>8795</v>
      </c>
    </row>
    <row r="101" spans="1:5" ht="12.75">
      <c r="A101" s="39" t="s">
        <v>57</v>
      </c>
      <c r="E101" s="40" t="s">
        <v>53</v>
      </c>
    </row>
    <row r="102" spans="1:5" ht="12.75">
      <c r="A102" t="s">
        <v>58</v>
      </c>
      <c r="E102" s="38" t="s">
        <v>53</v>
      </c>
    </row>
    <row r="103" spans="1:16" ht="12.75">
      <c r="A103" s="26" t="s">
        <v>51</v>
      </c>
      <c s="31" t="s">
        <v>81</v>
      </c>
      <c s="31" t="s">
        <v>8796</v>
      </c>
      <c s="26" t="s">
        <v>53</v>
      </c>
      <c s="32" t="s">
        <v>8797</v>
      </c>
      <c s="33" t="s">
        <v>55</v>
      </c>
      <c s="34">
        <v>33</v>
      </c>
      <c s="35">
        <v>0</v>
      </c>
      <c s="36">
        <f>ROUND(ROUND(H103,2)*ROUND(G103,3),2)</f>
      </c>
      <c r="O103">
        <f>(I103*21)/100</f>
      </c>
      <c t="s">
        <v>28</v>
      </c>
    </row>
    <row r="104" spans="1:5" ht="12.75">
      <c r="A104" s="37" t="s">
        <v>56</v>
      </c>
      <c r="E104" s="38" t="s">
        <v>8797</v>
      </c>
    </row>
    <row r="105" spans="1:5" ht="12.75">
      <c r="A105" s="39" t="s">
        <v>57</v>
      </c>
      <c r="E105" s="40" t="s">
        <v>53</v>
      </c>
    </row>
    <row r="106" spans="1:5" ht="12.75">
      <c r="A106" t="s">
        <v>58</v>
      </c>
      <c r="E106" s="38" t="s">
        <v>53</v>
      </c>
    </row>
    <row r="107" spans="1:18" ht="12.75" customHeight="1">
      <c r="A107" s="6" t="s">
        <v>48</v>
      </c>
      <c s="6"/>
      <c s="44" t="s">
        <v>7459</v>
      </c>
      <c s="6"/>
      <c s="29" t="s">
        <v>7552</v>
      </c>
      <c s="6"/>
      <c s="6"/>
      <c s="6"/>
      <c s="46">
        <f>0+Q107</f>
      </c>
      <c r="O107">
        <f>0+R107</f>
      </c>
      <c r="Q107">
        <f>0+I108</f>
      </c>
      <c>
        <f>0+O108</f>
      </c>
    </row>
    <row r="108" spans="1:16" ht="12.75">
      <c r="A108" s="26" t="s">
        <v>51</v>
      </c>
      <c s="31" t="s">
        <v>44</v>
      </c>
      <c s="31" t="s">
        <v>8798</v>
      </c>
      <c s="26" t="s">
        <v>53</v>
      </c>
      <c s="32" t="s">
        <v>5916</v>
      </c>
      <c s="33" t="s">
        <v>5753</v>
      </c>
      <c s="34">
        <v>1.02</v>
      </c>
      <c s="35">
        <v>0</v>
      </c>
      <c s="36">
        <f>ROUND(ROUND(H108,2)*ROUND(G108,3),2)</f>
      </c>
      <c r="O108">
        <f>(I108*21)/100</f>
      </c>
      <c t="s">
        <v>28</v>
      </c>
    </row>
    <row r="109" spans="1:5" ht="12.75">
      <c r="A109" s="37" t="s">
        <v>56</v>
      </c>
      <c r="E109" s="38" t="s">
        <v>5916</v>
      </c>
    </row>
    <row r="110" spans="1:5" ht="12.75">
      <c r="A110" s="39" t="s">
        <v>57</v>
      </c>
      <c r="E110" s="40" t="s">
        <v>53</v>
      </c>
    </row>
    <row r="111" spans="1:5" ht="12.75">
      <c r="A111" t="s">
        <v>58</v>
      </c>
      <c r="E111" s="38" t="s">
        <v>53</v>
      </c>
    </row>
    <row r="112" spans="1:18" ht="12.75" customHeight="1">
      <c r="A112" s="6" t="s">
        <v>48</v>
      </c>
      <c s="6"/>
      <c s="44" t="s">
        <v>7511</v>
      </c>
      <c s="6"/>
      <c s="29" t="s">
        <v>7590</v>
      </c>
      <c s="6"/>
      <c s="6"/>
      <c s="6"/>
      <c s="46">
        <f>0+Q112</f>
      </c>
      <c r="O112">
        <f>0+R112</f>
      </c>
      <c r="Q112">
        <f>0+I113</f>
      </c>
      <c>
        <f>0+O113</f>
      </c>
    </row>
    <row r="113" spans="1:16" ht="12.75">
      <c r="A113" s="26" t="s">
        <v>51</v>
      </c>
      <c s="31" t="s">
        <v>218</v>
      </c>
      <c s="31" t="s">
        <v>7445</v>
      </c>
      <c s="26" t="s">
        <v>53</v>
      </c>
      <c s="32" t="s">
        <v>7592</v>
      </c>
      <c s="33" t="s">
        <v>892</v>
      </c>
      <c s="34">
        <v>6</v>
      </c>
      <c s="35">
        <v>0</v>
      </c>
      <c s="36">
        <f>ROUND(ROUND(H113,2)*ROUND(G113,3),2)</f>
      </c>
      <c r="O113">
        <f>(I113*21)/100</f>
      </c>
      <c t="s">
        <v>28</v>
      </c>
    </row>
    <row r="114" spans="1:5" ht="12.75">
      <c r="A114" s="37" t="s">
        <v>56</v>
      </c>
      <c r="E114" s="38" t="s">
        <v>7592</v>
      </c>
    </row>
    <row r="115" spans="1:5" ht="12.75">
      <c r="A115" s="39" t="s">
        <v>57</v>
      </c>
      <c r="E115" s="40" t="s">
        <v>53</v>
      </c>
    </row>
    <row r="116" spans="1:5" ht="12.75">
      <c r="A116" t="s">
        <v>58</v>
      </c>
      <c r="E116" s="38" t="s">
        <v>53</v>
      </c>
    </row>
    <row r="117" spans="1:18" ht="12.75" customHeight="1">
      <c r="A117" s="6" t="s">
        <v>48</v>
      </c>
      <c s="6"/>
      <c s="44" t="s">
        <v>7525</v>
      </c>
      <c s="6"/>
      <c s="29" t="s">
        <v>1912</v>
      </c>
      <c s="6"/>
      <c s="6"/>
      <c s="6"/>
      <c s="46">
        <f>0+Q117</f>
      </c>
      <c r="O117">
        <f>0+R117</f>
      </c>
      <c r="Q117">
        <f>0+I118+I122+I126+I130</f>
      </c>
      <c>
        <f>0+O118+O122+O126+O130</f>
      </c>
    </row>
    <row r="118" spans="1:16" ht="12.75">
      <c r="A118" s="26" t="s">
        <v>51</v>
      </c>
      <c s="31" t="s">
        <v>202</v>
      </c>
      <c s="31" t="s">
        <v>7435</v>
      </c>
      <c s="26" t="s">
        <v>53</v>
      </c>
      <c s="32" t="s">
        <v>5953</v>
      </c>
      <c s="33" t="s">
        <v>5942</v>
      </c>
      <c s="34">
        <v>1</v>
      </c>
      <c s="35">
        <v>0</v>
      </c>
      <c s="36">
        <f>ROUND(ROUND(H118,2)*ROUND(G118,3),2)</f>
      </c>
      <c r="O118">
        <f>(I118*21)/100</f>
      </c>
      <c t="s">
        <v>28</v>
      </c>
    </row>
    <row r="119" spans="1:5" ht="12.75">
      <c r="A119" s="37" t="s">
        <v>56</v>
      </c>
      <c r="E119" s="38" t="s">
        <v>5953</v>
      </c>
    </row>
    <row r="120" spans="1:5" ht="12.75">
      <c r="A120" s="39" t="s">
        <v>57</v>
      </c>
      <c r="E120" s="40" t="s">
        <v>53</v>
      </c>
    </row>
    <row r="121" spans="1:5" ht="12.75">
      <c r="A121" t="s">
        <v>58</v>
      </c>
      <c r="E121" s="38" t="s">
        <v>53</v>
      </c>
    </row>
    <row r="122" spans="1:16" ht="12.75">
      <c r="A122" s="26" t="s">
        <v>51</v>
      </c>
      <c s="31" t="s">
        <v>222</v>
      </c>
      <c s="31" t="s">
        <v>7449</v>
      </c>
      <c s="26" t="s">
        <v>53</v>
      </c>
      <c s="32" t="s">
        <v>7611</v>
      </c>
      <c s="33" t="s">
        <v>5942</v>
      </c>
      <c s="34">
        <v>1</v>
      </c>
      <c s="35">
        <v>0</v>
      </c>
      <c s="36">
        <f>ROUND(ROUND(H122,2)*ROUND(G122,3),2)</f>
      </c>
      <c r="O122">
        <f>(I122*21)/100</f>
      </c>
      <c t="s">
        <v>28</v>
      </c>
    </row>
    <row r="123" spans="1:5" ht="12.75">
      <c r="A123" s="37" t="s">
        <v>56</v>
      </c>
      <c r="E123" s="38" t="s">
        <v>7611</v>
      </c>
    </row>
    <row r="124" spans="1:5" ht="12.75">
      <c r="A124" s="39" t="s">
        <v>57</v>
      </c>
      <c r="E124" s="40" t="s">
        <v>53</v>
      </c>
    </row>
    <row r="125" spans="1:5" ht="12.75">
      <c r="A125" t="s">
        <v>58</v>
      </c>
      <c r="E125" s="38" t="s">
        <v>53</v>
      </c>
    </row>
    <row r="126" spans="1:16" ht="12.75">
      <c r="A126" s="26" t="s">
        <v>51</v>
      </c>
      <c s="31" t="s">
        <v>314</v>
      </c>
      <c s="31" t="s">
        <v>7450</v>
      </c>
      <c s="26" t="s">
        <v>53</v>
      </c>
      <c s="32" t="s">
        <v>7613</v>
      </c>
      <c s="33" t="s">
        <v>5942</v>
      </c>
      <c s="34">
        <v>1</v>
      </c>
      <c s="35">
        <v>0</v>
      </c>
      <c s="36">
        <f>ROUND(ROUND(H126,2)*ROUND(G126,3),2)</f>
      </c>
      <c r="O126">
        <f>(I126*21)/100</f>
      </c>
      <c t="s">
        <v>28</v>
      </c>
    </row>
    <row r="127" spans="1:5" ht="12.75">
      <c r="A127" s="37" t="s">
        <v>56</v>
      </c>
      <c r="E127" s="38" t="s">
        <v>7613</v>
      </c>
    </row>
    <row r="128" spans="1:5" ht="12.75">
      <c r="A128" s="39" t="s">
        <v>57</v>
      </c>
      <c r="E128" s="40" t="s">
        <v>53</v>
      </c>
    </row>
    <row r="129" spans="1:5" ht="12.75">
      <c r="A129" t="s">
        <v>58</v>
      </c>
      <c r="E129" s="38" t="s">
        <v>53</v>
      </c>
    </row>
    <row r="130" spans="1:16" ht="12.75">
      <c r="A130" s="26" t="s">
        <v>51</v>
      </c>
      <c s="31" t="s">
        <v>226</v>
      </c>
      <c s="31" t="s">
        <v>7457</v>
      </c>
      <c s="26" t="s">
        <v>53</v>
      </c>
      <c s="32" t="s">
        <v>8799</v>
      </c>
      <c s="33" t="s">
        <v>5942</v>
      </c>
      <c s="34">
        <v>1</v>
      </c>
      <c s="35">
        <v>0</v>
      </c>
      <c s="36">
        <f>ROUND(ROUND(H130,2)*ROUND(G130,3),2)</f>
      </c>
      <c r="O130">
        <f>(I130*21)/100</f>
      </c>
      <c t="s">
        <v>28</v>
      </c>
    </row>
    <row r="131" spans="1:5" ht="12.75">
      <c r="A131" s="37" t="s">
        <v>56</v>
      </c>
      <c r="E131" s="38" t="s">
        <v>8799</v>
      </c>
    </row>
    <row r="132" spans="1:5" ht="12.75">
      <c r="A132" s="39" t="s">
        <v>57</v>
      </c>
      <c r="E132" s="40" t="s">
        <v>53</v>
      </c>
    </row>
    <row r="133" spans="1:5" ht="12.75">
      <c r="A133" t="s">
        <v>58</v>
      </c>
      <c r="E133" s="38" t="s">
        <v>53</v>
      </c>
    </row>
    <row r="134" spans="1:18" ht="12.75" customHeight="1">
      <c r="A134" s="6" t="s">
        <v>48</v>
      </c>
      <c s="6"/>
      <c s="44" t="s">
        <v>7539</v>
      </c>
      <c s="6"/>
      <c s="29" t="s">
        <v>8800</v>
      </c>
      <c s="6"/>
      <c s="6"/>
      <c s="6"/>
      <c s="46">
        <f>0+Q134</f>
      </c>
      <c r="O134">
        <f>0+R134</f>
      </c>
      <c r="Q134">
        <f>0+I135+I139+I143</f>
      </c>
      <c>
        <f>0+O135+O139+O143</f>
      </c>
    </row>
    <row r="135" spans="1:16" ht="12.75">
      <c r="A135" s="26" t="s">
        <v>51</v>
      </c>
      <c s="31" t="s">
        <v>206</v>
      </c>
      <c s="31" t="s">
        <v>7437</v>
      </c>
      <c s="26" t="s">
        <v>53</v>
      </c>
      <c s="32" t="s">
        <v>7559</v>
      </c>
      <c s="33" t="s">
        <v>892</v>
      </c>
      <c s="34">
        <v>1</v>
      </c>
      <c s="35">
        <v>0</v>
      </c>
      <c s="36">
        <f>ROUND(ROUND(H135,2)*ROUND(G135,3),2)</f>
      </c>
      <c r="O135">
        <f>(I135*21)/100</f>
      </c>
      <c t="s">
        <v>28</v>
      </c>
    </row>
    <row r="136" spans="1:5" ht="12.75">
      <c r="A136" s="37" t="s">
        <v>56</v>
      </c>
      <c r="E136" s="38" t="s">
        <v>7559</v>
      </c>
    </row>
    <row r="137" spans="1:5" ht="12.75">
      <c r="A137" s="39" t="s">
        <v>57</v>
      </c>
      <c r="E137" s="40" t="s">
        <v>53</v>
      </c>
    </row>
    <row r="138" spans="1:5" ht="12.75">
      <c r="A138" t="s">
        <v>58</v>
      </c>
      <c r="E138" s="38" t="s">
        <v>53</v>
      </c>
    </row>
    <row r="139" spans="1:16" ht="12.75">
      <c r="A139" s="26" t="s">
        <v>51</v>
      </c>
      <c s="31" t="s">
        <v>210</v>
      </c>
      <c s="31" t="s">
        <v>7441</v>
      </c>
      <c s="26" t="s">
        <v>53</v>
      </c>
      <c s="32" t="s">
        <v>7571</v>
      </c>
      <c s="33" t="s">
        <v>892</v>
      </c>
      <c s="34">
        <v>1</v>
      </c>
      <c s="35">
        <v>0</v>
      </c>
      <c s="36">
        <f>ROUND(ROUND(H139,2)*ROUND(G139,3),2)</f>
      </c>
      <c r="O139">
        <f>(I139*21)/100</f>
      </c>
      <c t="s">
        <v>28</v>
      </c>
    </row>
    <row r="140" spans="1:5" ht="12.75">
      <c r="A140" s="37" t="s">
        <v>56</v>
      </c>
      <c r="E140" s="38" t="s">
        <v>7571</v>
      </c>
    </row>
    <row r="141" spans="1:5" ht="12.75">
      <c r="A141" s="39" t="s">
        <v>57</v>
      </c>
      <c r="E141" s="40" t="s">
        <v>53</v>
      </c>
    </row>
    <row r="142" spans="1:5" ht="12.75">
      <c r="A142" t="s">
        <v>58</v>
      </c>
      <c r="E142" s="38" t="s">
        <v>53</v>
      </c>
    </row>
    <row r="143" spans="1:16" ht="12.75">
      <c r="A143" s="26" t="s">
        <v>51</v>
      </c>
      <c s="31" t="s">
        <v>214</v>
      </c>
      <c s="31" t="s">
        <v>7443</v>
      </c>
      <c s="26" t="s">
        <v>53</v>
      </c>
      <c s="32" t="s">
        <v>7575</v>
      </c>
      <c s="33" t="s">
        <v>892</v>
      </c>
      <c s="34">
        <v>1</v>
      </c>
      <c s="35">
        <v>0</v>
      </c>
      <c s="36">
        <f>ROUND(ROUND(H143,2)*ROUND(G143,3),2)</f>
      </c>
      <c r="O143">
        <f>(I143*21)/100</f>
      </c>
      <c t="s">
        <v>28</v>
      </c>
    </row>
    <row r="144" spans="1:5" ht="12.75">
      <c r="A144" s="37" t="s">
        <v>56</v>
      </c>
      <c r="E144" s="38" t="s">
        <v>7575</v>
      </c>
    </row>
    <row r="145" spans="1:5" ht="12.75">
      <c r="A145" s="39" t="s">
        <v>57</v>
      </c>
      <c r="E145" s="40" t="s">
        <v>53</v>
      </c>
    </row>
    <row r="146" spans="1:5" ht="12.75">
      <c r="A146" t="s">
        <v>58</v>
      </c>
      <c r="E146" s="38" t="s">
        <v>53</v>
      </c>
    </row>
    <row r="147" spans="1:18" ht="12.75" customHeight="1">
      <c r="A147" s="6" t="s">
        <v>48</v>
      </c>
      <c s="6"/>
      <c s="44" t="s">
        <v>5949</v>
      </c>
      <c s="6"/>
      <c s="29" t="s">
        <v>7545</v>
      </c>
      <c s="6"/>
      <c s="6"/>
      <c s="6"/>
      <c s="46">
        <f>0+Q147</f>
      </c>
      <c r="O147">
        <f>0+R147</f>
      </c>
      <c r="Q147">
        <f>0+I148+I152</f>
      </c>
      <c>
        <f>0+O148+O152</f>
      </c>
    </row>
    <row r="148" spans="1:16" ht="12.75">
      <c r="A148" s="26" t="s">
        <v>51</v>
      </c>
      <c s="31" t="s">
        <v>46</v>
      </c>
      <c s="31" t="s">
        <v>100</v>
      </c>
      <c s="26" t="s">
        <v>53</v>
      </c>
      <c s="32" t="s">
        <v>8801</v>
      </c>
      <c s="33" t="s">
        <v>55</v>
      </c>
      <c s="34">
        <v>1</v>
      </c>
      <c s="35">
        <v>0</v>
      </c>
      <c s="36">
        <f>ROUND(ROUND(H148,2)*ROUND(G148,3),2)</f>
      </c>
      <c r="O148">
        <f>(I148*21)/100</f>
      </c>
      <c t="s">
        <v>28</v>
      </c>
    </row>
    <row r="149" spans="1:5" ht="12.75">
      <c r="A149" s="37" t="s">
        <v>56</v>
      </c>
      <c r="E149" s="38" t="s">
        <v>8801</v>
      </c>
    </row>
    <row r="150" spans="1:5" ht="12.75">
      <c r="A150" s="39" t="s">
        <v>57</v>
      </c>
      <c r="E150" s="40" t="s">
        <v>53</v>
      </c>
    </row>
    <row r="151" spans="1:5" ht="12.75">
      <c r="A151" t="s">
        <v>58</v>
      </c>
      <c r="E151" s="38" t="s">
        <v>53</v>
      </c>
    </row>
    <row r="152" spans="1:16" ht="12.75">
      <c r="A152" s="26" t="s">
        <v>51</v>
      </c>
      <c s="31" t="s">
        <v>95</v>
      </c>
      <c s="31" t="s">
        <v>7547</v>
      </c>
      <c s="26" t="s">
        <v>53</v>
      </c>
      <c s="32" t="s">
        <v>7546</v>
      </c>
      <c s="33" t="s">
        <v>55</v>
      </c>
      <c s="34">
        <v>5</v>
      </c>
      <c s="35">
        <v>0</v>
      </c>
      <c s="36">
        <f>ROUND(ROUND(H152,2)*ROUND(G152,3),2)</f>
      </c>
      <c r="O152">
        <f>(I152*21)/100</f>
      </c>
      <c t="s">
        <v>28</v>
      </c>
    </row>
    <row r="153" spans="1:5" ht="12.75">
      <c r="A153" s="37" t="s">
        <v>56</v>
      </c>
      <c r="E153" s="38" t="s">
        <v>7546</v>
      </c>
    </row>
    <row r="154" spans="1:5" ht="12.75">
      <c r="A154" s="39" t="s">
        <v>57</v>
      </c>
      <c r="E154" s="40" t="s">
        <v>53</v>
      </c>
    </row>
    <row r="155" spans="1:5" ht="12.75">
      <c r="A155" t="s">
        <v>58</v>
      </c>
      <c r="E155" s="38" t="s">
        <v>53</v>
      </c>
    </row>
    <row r="156" spans="1:18" ht="12.75" customHeight="1">
      <c r="A156" s="6" t="s">
        <v>48</v>
      </c>
      <c s="6"/>
      <c s="44" t="s">
        <v>5982</v>
      </c>
      <c s="6"/>
      <c s="29" t="s">
        <v>7614</v>
      </c>
      <c s="6"/>
      <c s="6"/>
      <c s="6"/>
      <c s="46">
        <f>0+Q156</f>
      </c>
      <c r="O156">
        <f>0+R156</f>
      </c>
      <c r="Q156">
        <f>0+I157</f>
      </c>
      <c>
        <f>0+O157</f>
      </c>
    </row>
    <row r="157" spans="1:16" ht="12.75">
      <c r="A157" s="26" t="s">
        <v>51</v>
      </c>
      <c s="31" t="s">
        <v>99</v>
      </c>
      <c s="31" t="s">
        <v>7549</v>
      </c>
      <c s="26" t="s">
        <v>53</v>
      </c>
      <c s="32" t="s">
        <v>7548</v>
      </c>
      <c s="33" t="s">
        <v>55</v>
      </c>
      <c s="34">
        <v>6</v>
      </c>
      <c s="35">
        <v>0</v>
      </c>
      <c s="36">
        <f>ROUND(ROUND(H157,2)*ROUND(G157,3),2)</f>
      </c>
      <c r="O157">
        <f>(I157*21)/100</f>
      </c>
      <c t="s">
        <v>28</v>
      </c>
    </row>
    <row r="158" spans="1:5" ht="12.75">
      <c r="A158" s="37" t="s">
        <v>56</v>
      </c>
      <c r="E158" s="38" t="s">
        <v>7548</v>
      </c>
    </row>
    <row r="159" spans="1:5" ht="12.75">
      <c r="A159" s="39" t="s">
        <v>57</v>
      </c>
      <c r="E159" s="40" t="s">
        <v>53</v>
      </c>
    </row>
    <row r="160" spans="1:5" ht="12.75">
      <c r="A160" t="s">
        <v>58</v>
      </c>
      <c r="E160" s="38" t="s">
        <v>53</v>
      </c>
    </row>
    <row r="161" spans="1:18" ht="12.75" customHeight="1">
      <c r="A161" s="6" t="s">
        <v>48</v>
      </c>
      <c s="6"/>
      <c s="44" t="s">
        <v>6003</v>
      </c>
      <c s="6"/>
      <c s="29" t="s">
        <v>7616</v>
      </c>
      <c s="6"/>
      <c s="6"/>
      <c s="6"/>
      <c s="46">
        <f>0+Q161</f>
      </c>
      <c r="O161">
        <f>0+R161</f>
      </c>
      <c r="Q161">
        <f>0+I162</f>
      </c>
      <c>
        <f>0+O162</f>
      </c>
    </row>
    <row r="162" spans="1:16" ht="12.75">
      <c r="A162" s="26" t="s">
        <v>51</v>
      </c>
      <c s="31" t="s">
        <v>103</v>
      </c>
      <c s="31" t="s">
        <v>7615</v>
      </c>
      <c s="26" t="s">
        <v>53</v>
      </c>
      <c s="32" t="s">
        <v>7620</v>
      </c>
      <c s="33" t="s">
        <v>55</v>
      </c>
      <c s="34">
        <v>6</v>
      </c>
      <c s="35">
        <v>0</v>
      </c>
      <c s="36">
        <f>ROUND(ROUND(H162,2)*ROUND(G162,3),2)</f>
      </c>
      <c r="O162">
        <f>(I162*21)/100</f>
      </c>
      <c t="s">
        <v>28</v>
      </c>
    </row>
    <row r="163" spans="1:5" ht="12.75">
      <c r="A163" s="37" t="s">
        <v>56</v>
      </c>
      <c r="E163" s="38" t="s">
        <v>7620</v>
      </c>
    </row>
    <row r="164" spans="1:5" ht="12.75">
      <c r="A164" s="39" t="s">
        <v>57</v>
      </c>
      <c r="E164" s="40" t="s">
        <v>53</v>
      </c>
    </row>
    <row r="165" spans="1:5" ht="12.75">
      <c r="A165" t="s">
        <v>58</v>
      </c>
      <c r="E165" s="38" t="s">
        <v>53</v>
      </c>
    </row>
    <row r="166" spans="1:18" ht="12.75" customHeight="1">
      <c r="A166" s="6" t="s">
        <v>48</v>
      </c>
      <c s="6"/>
      <c s="44" t="s">
        <v>6030</v>
      </c>
      <c s="6"/>
      <c s="29" t="s">
        <v>7621</v>
      </c>
      <c s="6"/>
      <c s="6"/>
      <c s="6"/>
      <c s="46">
        <f>0+Q166</f>
      </c>
      <c r="O166">
        <f>0+R166</f>
      </c>
      <c r="Q166">
        <f>0+I167</f>
      </c>
      <c>
        <f>0+O167</f>
      </c>
    </row>
    <row r="167" spans="1:16" ht="12.75">
      <c r="A167" s="26" t="s">
        <v>51</v>
      </c>
      <c s="31" t="s">
        <v>67</v>
      </c>
      <c s="31" t="s">
        <v>7617</v>
      </c>
      <c s="26" t="s">
        <v>53</v>
      </c>
      <c s="32" t="s">
        <v>7623</v>
      </c>
      <c s="33" t="s">
        <v>55</v>
      </c>
      <c s="34">
        <v>12</v>
      </c>
      <c s="35">
        <v>0</v>
      </c>
      <c s="36">
        <f>ROUND(ROUND(H167,2)*ROUND(G167,3),2)</f>
      </c>
      <c r="O167">
        <f>(I167*21)/100</f>
      </c>
      <c t="s">
        <v>28</v>
      </c>
    </row>
    <row r="168" spans="1:5" ht="12.75">
      <c r="A168" s="37" t="s">
        <v>56</v>
      </c>
      <c r="E168" s="38" t="s">
        <v>7623</v>
      </c>
    </row>
    <row r="169" spans="1:5" ht="12.75">
      <c r="A169" s="39" t="s">
        <v>57</v>
      </c>
      <c r="E169" s="40" t="s">
        <v>53</v>
      </c>
    </row>
    <row r="170" spans="1:5" ht="12.75">
      <c r="A170" t="s">
        <v>58</v>
      </c>
      <c r="E170" s="38" t="s">
        <v>53</v>
      </c>
    </row>
    <row r="171" spans="1:18" ht="12.75" customHeight="1">
      <c r="A171" s="6" t="s">
        <v>48</v>
      </c>
      <c s="6"/>
      <c s="44" t="s">
        <v>6044</v>
      </c>
      <c s="6"/>
      <c s="29" t="s">
        <v>7624</v>
      </c>
      <c s="6"/>
      <c s="6"/>
      <c s="6"/>
      <c s="46">
        <f>0+Q171</f>
      </c>
      <c r="O171">
        <f>0+R171</f>
      </c>
      <c r="Q171">
        <f>0+I172+I176</f>
      </c>
      <c>
        <f>0+O172+O176</f>
      </c>
    </row>
    <row r="172" spans="1:16" ht="12.75">
      <c r="A172" s="26" t="s">
        <v>51</v>
      </c>
      <c s="31" t="s">
        <v>294</v>
      </c>
      <c s="31" t="s">
        <v>7619</v>
      </c>
      <c s="26" t="s">
        <v>53</v>
      </c>
      <c s="32" t="s">
        <v>7626</v>
      </c>
      <c s="33" t="s">
        <v>55</v>
      </c>
      <c s="34">
        <v>4</v>
      </c>
      <c s="35">
        <v>0</v>
      </c>
      <c s="36">
        <f>ROUND(ROUND(H172,2)*ROUND(G172,3),2)</f>
      </c>
      <c r="O172">
        <f>(I172*21)/100</f>
      </c>
      <c t="s">
        <v>28</v>
      </c>
    </row>
    <row r="173" spans="1:5" ht="12.75">
      <c r="A173" s="37" t="s">
        <v>56</v>
      </c>
      <c r="E173" s="38" t="s">
        <v>7626</v>
      </c>
    </row>
    <row r="174" spans="1:5" ht="12.75">
      <c r="A174" s="39" t="s">
        <v>57</v>
      </c>
      <c r="E174" s="40" t="s">
        <v>53</v>
      </c>
    </row>
    <row r="175" spans="1:5" ht="12.75">
      <c r="A175" t="s">
        <v>58</v>
      </c>
      <c r="E175" s="38" t="s">
        <v>53</v>
      </c>
    </row>
    <row r="176" spans="1:16" ht="12.75">
      <c r="A176" s="26" t="s">
        <v>51</v>
      </c>
      <c s="31" t="s">
        <v>298</v>
      </c>
      <c s="31" t="s">
        <v>7622</v>
      </c>
      <c s="26" t="s">
        <v>53</v>
      </c>
      <c s="32" t="s">
        <v>7620</v>
      </c>
      <c s="33" t="s">
        <v>55</v>
      </c>
      <c s="34">
        <v>2</v>
      </c>
      <c s="35">
        <v>0</v>
      </c>
      <c s="36">
        <f>ROUND(ROUND(H176,2)*ROUND(G176,3),2)</f>
      </c>
      <c r="O176">
        <f>(I176*21)/100</f>
      </c>
      <c t="s">
        <v>28</v>
      </c>
    </row>
    <row r="177" spans="1:5" ht="12.75">
      <c r="A177" s="37" t="s">
        <v>56</v>
      </c>
      <c r="E177" s="38" t="s">
        <v>7620</v>
      </c>
    </row>
    <row r="178" spans="1:5" ht="12.75">
      <c r="A178" s="39" t="s">
        <v>57</v>
      </c>
      <c r="E178" s="40" t="s">
        <v>53</v>
      </c>
    </row>
    <row r="179" spans="1:5" ht="12.75">
      <c r="A179" t="s">
        <v>58</v>
      </c>
      <c r="E179" s="38" t="s">
        <v>53</v>
      </c>
    </row>
    <row r="180" spans="1:18" ht="12.75" customHeight="1">
      <c r="A180" s="6" t="s">
        <v>48</v>
      </c>
      <c s="6"/>
      <c s="44" t="s">
        <v>7628</v>
      </c>
      <c s="6"/>
      <c s="29" t="s">
        <v>7624</v>
      </c>
      <c s="6"/>
      <c s="6"/>
      <c s="6"/>
      <c s="46">
        <f>0+Q180</f>
      </c>
      <c r="O180">
        <f>0+R180</f>
      </c>
      <c r="Q180">
        <f>0+I181</f>
      </c>
      <c>
        <f>0+O181</f>
      </c>
    </row>
    <row r="181" spans="1:16" ht="12.75">
      <c r="A181" s="26" t="s">
        <v>51</v>
      </c>
      <c s="31" t="s">
        <v>150</v>
      </c>
      <c s="31" t="s">
        <v>7625</v>
      </c>
      <c s="26" t="s">
        <v>53</v>
      </c>
      <c s="32" t="s">
        <v>7629</v>
      </c>
      <c s="33" t="s">
        <v>55</v>
      </c>
      <c s="34">
        <v>35</v>
      </c>
      <c s="35">
        <v>0</v>
      </c>
      <c s="36">
        <f>ROUND(ROUND(H181,2)*ROUND(G181,3),2)</f>
      </c>
      <c r="O181">
        <f>(I181*21)/100</f>
      </c>
      <c t="s">
        <v>28</v>
      </c>
    </row>
    <row r="182" spans="1:5" ht="12.75">
      <c r="A182" s="37" t="s">
        <v>56</v>
      </c>
      <c r="E182" s="38" t="s">
        <v>7629</v>
      </c>
    </row>
    <row r="183" spans="1:5" ht="12.75">
      <c r="A183" s="39" t="s">
        <v>57</v>
      </c>
      <c r="E183" s="40" t="s">
        <v>53</v>
      </c>
    </row>
    <row r="184" spans="1:5" ht="12.75">
      <c r="A184" t="s">
        <v>58</v>
      </c>
      <c r="E184" s="38" t="s">
        <v>53</v>
      </c>
    </row>
    <row r="185" spans="1:18" ht="12.75" customHeight="1">
      <c r="A185" s="6" t="s">
        <v>48</v>
      </c>
      <c s="6"/>
      <c s="44" t="s">
        <v>7630</v>
      </c>
      <c s="6"/>
      <c s="29" t="s">
        <v>7631</v>
      </c>
      <c s="6"/>
      <c s="6"/>
      <c s="6"/>
      <c s="46">
        <f>0+Q185</f>
      </c>
      <c r="O185">
        <f>0+R185</f>
      </c>
      <c r="Q185">
        <f>0+I186+I190</f>
      </c>
      <c>
        <f>0+O186+O190</f>
      </c>
    </row>
    <row r="186" spans="1:16" ht="12.75">
      <c r="A186" s="26" t="s">
        <v>51</v>
      </c>
      <c s="31" t="s">
        <v>34</v>
      </c>
      <c s="31" t="s">
        <v>8802</v>
      </c>
      <c s="26" t="s">
        <v>53</v>
      </c>
      <c s="32" t="s">
        <v>8803</v>
      </c>
      <c s="33" t="s">
        <v>892</v>
      </c>
      <c s="34">
        <v>2</v>
      </c>
      <c s="35">
        <v>0</v>
      </c>
      <c s="36">
        <f>ROUND(ROUND(H186,2)*ROUND(G186,3),2)</f>
      </c>
      <c r="O186">
        <f>(I186*21)/100</f>
      </c>
      <c t="s">
        <v>28</v>
      </c>
    </row>
    <row r="187" spans="1:5" ht="12.75">
      <c r="A187" s="37" t="s">
        <v>56</v>
      </c>
      <c r="E187" s="38" t="s">
        <v>8803</v>
      </c>
    </row>
    <row r="188" spans="1:5" ht="12.75">
      <c r="A188" s="39" t="s">
        <v>57</v>
      </c>
      <c r="E188" s="40" t="s">
        <v>53</v>
      </c>
    </row>
    <row r="189" spans="1:5" ht="12.75">
      <c r="A189" t="s">
        <v>58</v>
      </c>
      <c r="E189" s="38" t="s">
        <v>53</v>
      </c>
    </row>
    <row r="190" spans="1:16" ht="12.75">
      <c r="A190" s="26" t="s">
        <v>51</v>
      </c>
      <c s="31" t="s">
        <v>28</v>
      </c>
      <c s="31" t="s">
        <v>8804</v>
      </c>
      <c s="26" t="s">
        <v>53</v>
      </c>
      <c s="32" t="s">
        <v>8805</v>
      </c>
      <c s="33" t="s">
        <v>892</v>
      </c>
      <c s="34">
        <v>1</v>
      </c>
      <c s="35">
        <v>0</v>
      </c>
      <c s="36">
        <f>ROUND(ROUND(H190,2)*ROUND(G190,3),2)</f>
      </c>
      <c r="O190">
        <f>(I190*21)/100</f>
      </c>
      <c t="s">
        <v>28</v>
      </c>
    </row>
    <row r="191" spans="1:5" ht="12.75">
      <c r="A191" s="37" t="s">
        <v>56</v>
      </c>
      <c r="E191" s="38" t="s">
        <v>8805</v>
      </c>
    </row>
    <row r="192" spans="1:5" ht="12.75">
      <c r="A192" s="39" t="s">
        <v>57</v>
      </c>
      <c r="E192" s="40" t="s">
        <v>53</v>
      </c>
    </row>
    <row r="193" spans="1:5" ht="12.75">
      <c r="A193" t="s">
        <v>58</v>
      </c>
      <c r="E193" s="38" t="s">
        <v>53</v>
      </c>
    </row>
    <row r="194" spans="1:18" ht="12.75" customHeight="1">
      <c r="A194" s="6" t="s">
        <v>48</v>
      </c>
      <c s="6"/>
      <c s="44" t="s">
        <v>7637</v>
      </c>
      <c s="6"/>
      <c s="29" t="s">
        <v>7638</v>
      </c>
      <c s="6"/>
      <c s="6"/>
      <c s="6"/>
      <c s="46">
        <f>0+Q194</f>
      </c>
      <c r="O194">
        <f>0+R194</f>
      </c>
      <c r="Q194">
        <f>0+I195</f>
      </c>
      <c>
        <f>0+O195</f>
      </c>
    </row>
    <row r="195" spans="1:16" ht="12.75">
      <c r="A195" s="26" t="s">
        <v>51</v>
      </c>
      <c s="31" t="s">
        <v>152</v>
      </c>
      <c s="31" t="s">
        <v>7627</v>
      </c>
      <c s="26" t="s">
        <v>53</v>
      </c>
      <c s="32" t="s">
        <v>7639</v>
      </c>
      <c s="33" t="s">
        <v>892</v>
      </c>
      <c s="34">
        <v>2</v>
      </c>
      <c s="35">
        <v>0</v>
      </c>
      <c s="36">
        <f>ROUND(ROUND(H195,2)*ROUND(G195,3),2)</f>
      </c>
      <c r="O195">
        <f>(I195*21)/100</f>
      </c>
      <c t="s">
        <v>28</v>
      </c>
    </row>
    <row r="196" spans="1:5" ht="12.75">
      <c r="A196" s="37" t="s">
        <v>56</v>
      </c>
      <c r="E196" s="38" t="s">
        <v>7639</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8806</v>
      </c>
      <c s="41">
        <f>0+I10+I43+I88+I133+I178+I223+I256+I301+I346</f>
      </c>
      <c r="O3" t="s">
        <v>23</v>
      </c>
      <c t="s">
        <v>28</v>
      </c>
    </row>
    <row r="4" spans="1:16" ht="15" customHeight="1">
      <c r="A4" t="s">
        <v>17</v>
      </c>
      <c s="12" t="s">
        <v>18</v>
      </c>
      <c s="13" t="s">
        <v>5590</v>
      </c>
      <c s="1"/>
      <c s="14" t="s">
        <v>5591</v>
      </c>
      <c s="1"/>
      <c s="1"/>
      <c s="11"/>
      <c s="11"/>
      <c r="O4" t="s">
        <v>24</v>
      </c>
      <c t="s">
        <v>28</v>
      </c>
    </row>
    <row r="5" spans="1:16" ht="12.75" customHeight="1">
      <c r="A5" t="s">
        <v>21</v>
      </c>
      <c s="12" t="s">
        <v>18</v>
      </c>
      <c s="13" t="s">
        <v>8525</v>
      </c>
      <c s="1"/>
      <c s="14" t="s">
        <v>8526</v>
      </c>
      <c s="1"/>
      <c s="1"/>
      <c s="1"/>
      <c s="1"/>
      <c r="O5" t="s">
        <v>25</v>
      </c>
      <c t="s">
        <v>28</v>
      </c>
    </row>
    <row r="6" spans="1:9" ht="12.75" customHeight="1">
      <c r="A6" t="s">
        <v>384</v>
      </c>
      <c s="16" t="s">
        <v>22</v>
      </c>
      <c s="17" t="s">
        <v>8806</v>
      </c>
      <c s="6"/>
      <c s="18" t="s">
        <v>8807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5923</v>
      </c>
      <c s="27"/>
      <c s="29" t="s">
        <v>8809</v>
      </c>
      <c s="27"/>
      <c s="27"/>
      <c s="27"/>
      <c s="30">
        <f>0+Q10</f>
      </c>
      <c r="O10">
        <f>0+R10</f>
      </c>
      <c r="Q10">
        <f>0+I11+I15+I19+I23+I27+I31+I35+I39</f>
      </c>
      <c>
        <f>0+O11+O15+O19+O23+O27+O31+O35+O39</f>
      </c>
    </row>
    <row r="11" spans="1:16" ht="12.75">
      <c r="A11" s="26" t="s">
        <v>51</v>
      </c>
      <c s="31" t="s">
        <v>34</v>
      </c>
      <c s="31" t="s">
        <v>8810</v>
      </c>
      <c s="26" t="s">
        <v>53</v>
      </c>
      <c s="32" t="s">
        <v>8811</v>
      </c>
      <c s="33" t="s">
        <v>892</v>
      </c>
      <c s="34">
        <v>2</v>
      </c>
      <c s="35">
        <v>0</v>
      </c>
      <c s="36">
        <f>ROUND(ROUND(H11,2)*ROUND(G11,3),2)</f>
      </c>
      <c r="O11">
        <f>(I11*21)/100</f>
      </c>
      <c t="s">
        <v>28</v>
      </c>
    </row>
    <row r="12" spans="1:5" ht="12.75">
      <c r="A12" s="37" t="s">
        <v>56</v>
      </c>
      <c r="E12" s="38" t="s">
        <v>8811</v>
      </c>
    </row>
    <row r="13" spans="1:5" ht="12.75">
      <c r="A13" s="39" t="s">
        <v>57</v>
      </c>
      <c r="E13" s="40" t="s">
        <v>53</v>
      </c>
    </row>
    <row r="14" spans="1:5" ht="12.75">
      <c r="A14" t="s">
        <v>58</v>
      </c>
      <c r="E14" s="38" t="s">
        <v>53</v>
      </c>
    </row>
    <row r="15" spans="1:16" ht="12.75">
      <c r="A15" s="26" t="s">
        <v>51</v>
      </c>
      <c s="31" t="s">
        <v>28</v>
      </c>
      <c s="31" t="s">
        <v>8812</v>
      </c>
      <c s="26" t="s">
        <v>53</v>
      </c>
      <c s="32" t="s">
        <v>8813</v>
      </c>
      <c s="33" t="s">
        <v>892</v>
      </c>
      <c s="34">
        <v>1</v>
      </c>
      <c s="35">
        <v>0</v>
      </c>
      <c s="36">
        <f>ROUND(ROUND(H15,2)*ROUND(G15,3),2)</f>
      </c>
      <c r="O15">
        <f>(I15*21)/100</f>
      </c>
      <c t="s">
        <v>28</v>
      </c>
    </row>
    <row r="16" spans="1:5" ht="12.75">
      <c r="A16" s="37" t="s">
        <v>56</v>
      </c>
      <c r="E16" s="38" t="s">
        <v>8813</v>
      </c>
    </row>
    <row r="17" spans="1:5" ht="12.75">
      <c r="A17" s="39" t="s">
        <v>57</v>
      </c>
      <c r="E17" s="40" t="s">
        <v>53</v>
      </c>
    </row>
    <row r="18" spans="1:5" ht="12.75">
      <c r="A18" t="s">
        <v>58</v>
      </c>
      <c r="E18" s="38" t="s">
        <v>53</v>
      </c>
    </row>
    <row r="19" spans="1:16" ht="12.75">
      <c r="A19" s="26" t="s">
        <v>51</v>
      </c>
      <c s="31" t="s">
        <v>26</v>
      </c>
      <c s="31" t="s">
        <v>8812</v>
      </c>
      <c s="26" t="s">
        <v>34</v>
      </c>
      <c s="32" t="s">
        <v>8813</v>
      </c>
      <c s="33" t="s">
        <v>892</v>
      </c>
      <c s="34">
        <v>1</v>
      </c>
      <c s="35">
        <v>0</v>
      </c>
      <c s="36">
        <f>ROUND(ROUND(H19,2)*ROUND(G19,3),2)</f>
      </c>
      <c r="O19">
        <f>(I19*21)/100</f>
      </c>
      <c t="s">
        <v>28</v>
      </c>
    </row>
    <row r="20" spans="1:5" ht="12.75">
      <c r="A20" s="37" t="s">
        <v>56</v>
      </c>
      <c r="E20" s="38" t="s">
        <v>8813</v>
      </c>
    </row>
    <row r="21" spans="1:5" ht="12.75">
      <c r="A21" s="39" t="s">
        <v>57</v>
      </c>
      <c r="E21" s="40" t="s">
        <v>53</v>
      </c>
    </row>
    <row r="22" spans="1:5" ht="12.75">
      <c r="A22" t="s">
        <v>58</v>
      </c>
      <c r="E22" s="38" t="s">
        <v>53</v>
      </c>
    </row>
    <row r="23" spans="1:16" ht="25.5">
      <c r="A23" s="26" t="s">
        <v>51</v>
      </c>
      <c s="31" t="s">
        <v>27</v>
      </c>
      <c s="31" t="s">
        <v>8148</v>
      </c>
      <c s="26" t="s">
        <v>53</v>
      </c>
      <c s="32" t="s">
        <v>8149</v>
      </c>
      <c s="33" t="s">
        <v>55</v>
      </c>
      <c s="34">
        <v>2</v>
      </c>
      <c s="35">
        <v>0</v>
      </c>
      <c s="36">
        <f>ROUND(ROUND(H23,2)*ROUND(G23,3),2)</f>
      </c>
      <c r="O23">
        <f>(I23*21)/100</f>
      </c>
      <c t="s">
        <v>28</v>
      </c>
    </row>
    <row r="24" spans="1:5" ht="25.5">
      <c r="A24" s="37" t="s">
        <v>56</v>
      </c>
      <c r="E24" s="38" t="s">
        <v>8149</v>
      </c>
    </row>
    <row r="25" spans="1:5" ht="12.75">
      <c r="A25" s="39" t="s">
        <v>57</v>
      </c>
      <c r="E25" s="40" t="s">
        <v>53</v>
      </c>
    </row>
    <row r="26" spans="1:5" ht="12.75">
      <c r="A26" t="s">
        <v>58</v>
      </c>
      <c r="E26" s="38" t="s">
        <v>53</v>
      </c>
    </row>
    <row r="27" spans="1:16" ht="12.75">
      <c r="A27" s="26" t="s">
        <v>51</v>
      </c>
      <c s="31" t="s">
        <v>44</v>
      </c>
      <c s="31" t="s">
        <v>8814</v>
      </c>
      <c s="26" t="s">
        <v>53</v>
      </c>
      <c s="32" t="s">
        <v>8815</v>
      </c>
      <c s="33" t="s">
        <v>892</v>
      </c>
      <c s="34">
        <v>2</v>
      </c>
      <c s="35">
        <v>0</v>
      </c>
      <c s="36">
        <f>ROUND(ROUND(H27,2)*ROUND(G27,3),2)</f>
      </c>
      <c r="O27">
        <f>(I27*21)/100</f>
      </c>
      <c t="s">
        <v>28</v>
      </c>
    </row>
    <row r="28" spans="1:5" ht="12.75">
      <c r="A28" s="37" t="s">
        <v>56</v>
      </c>
      <c r="E28" s="38" t="s">
        <v>8815</v>
      </c>
    </row>
    <row r="29" spans="1:5" ht="12.75">
      <c r="A29" s="39" t="s">
        <v>57</v>
      </c>
      <c r="E29" s="40" t="s">
        <v>53</v>
      </c>
    </row>
    <row r="30" spans="1:5" ht="12.75">
      <c r="A30" t="s">
        <v>58</v>
      </c>
      <c r="E30" s="38" t="s">
        <v>53</v>
      </c>
    </row>
    <row r="31" spans="1:16" ht="12.75">
      <c r="A31" s="26" t="s">
        <v>51</v>
      </c>
      <c s="31" t="s">
        <v>67</v>
      </c>
      <c s="31" t="s">
        <v>1070</v>
      </c>
      <c s="26" t="s">
        <v>53</v>
      </c>
      <c s="32" t="s">
        <v>8816</v>
      </c>
      <c s="33" t="s">
        <v>892</v>
      </c>
      <c s="34">
        <v>1</v>
      </c>
      <c s="35">
        <v>0</v>
      </c>
      <c s="36">
        <f>ROUND(ROUND(H31,2)*ROUND(G31,3),2)</f>
      </c>
      <c r="O31">
        <f>(I31*21)/100</f>
      </c>
      <c t="s">
        <v>28</v>
      </c>
    </row>
    <row r="32" spans="1:5" ht="12.75">
      <c r="A32" s="37" t="s">
        <v>56</v>
      </c>
      <c r="E32" s="38" t="s">
        <v>8816</v>
      </c>
    </row>
    <row r="33" spans="1:5" ht="12.75">
      <c r="A33" s="39" t="s">
        <v>57</v>
      </c>
      <c r="E33" s="40" t="s">
        <v>53</v>
      </c>
    </row>
    <row r="34" spans="1:5" ht="12.75">
      <c r="A34" t="s">
        <v>58</v>
      </c>
      <c r="E34" s="38" t="s">
        <v>53</v>
      </c>
    </row>
    <row r="35" spans="1:16" ht="12.75">
      <c r="A35" s="26" t="s">
        <v>51</v>
      </c>
      <c s="31" t="s">
        <v>178</v>
      </c>
      <c s="31" t="s">
        <v>5930</v>
      </c>
      <c s="26" t="s">
        <v>53</v>
      </c>
      <c s="32" t="s">
        <v>8817</v>
      </c>
      <c s="33" t="s">
        <v>892</v>
      </c>
      <c s="34">
        <v>1</v>
      </c>
      <c s="35">
        <v>0</v>
      </c>
      <c s="36">
        <f>ROUND(ROUND(H35,2)*ROUND(G35,3),2)</f>
      </c>
      <c r="O35">
        <f>(I35*21)/100</f>
      </c>
      <c t="s">
        <v>28</v>
      </c>
    </row>
    <row r="36" spans="1:5" ht="12.75">
      <c r="A36" s="37" t="s">
        <v>56</v>
      </c>
      <c r="E36" s="38" t="s">
        <v>8817</v>
      </c>
    </row>
    <row r="37" spans="1:5" ht="12.75">
      <c r="A37" s="39" t="s">
        <v>57</v>
      </c>
      <c r="E37" s="40" t="s">
        <v>53</v>
      </c>
    </row>
    <row r="38" spans="1:5" ht="12.75">
      <c r="A38" t="s">
        <v>58</v>
      </c>
      <c r="E38" s="38" t="s">
        <v>53</v>
      </c>
    </row>
    <row r="39" spans="1:16" ht="12.75">
      <c r="A39" s="26" t="s">
        <v>51</v>
      </c>
      <c s="31" t="s">
        <v>190</v>
      </c>
      <c s="31" t="s">
        <v>8152</v>
      </c>
      <c s="26" t="s">
        <v>53</v>
      </c>
      <c s="32" t="s">
        <v>8153</v>
      </c>
      <c s="33" t="s">
        <v>55</v>
      </c>
      <c s="34">
        <v>2</v>
      </c>
      <c s="35">
        <v>0</v>
      </c>
      <c s="36">
        <f>ROUND(ROUND(H39,2)*ROUND(G39,3),2)</f>
      </c>
      <c r="O39">
        <f>(I39*21)/100</f>
      </c>
      <c t="s">
        <v>28</v>
      </c>
    </row>
    <row r="40" spans="1:5" ht="12.75">
      <c r="A40" s="37" t="s">
        <v>56</v>
      </c>
      <c r="E40" s="38" t="s">
        <v>8153</v>
      </c>
    </row>
    <row r="41" spans="1:5" ht="12.75">
      <c r="A41" s="39" t="s">
        <v>57</v>
      </c>
      <c r="E41" s="40" t="s">
        <v>53</v>
      </c>
    </row>
    <row r="42" spans="1:5" ht="12.75">
      <c r="A42" t="s">
        <v>58</v>
      </c>
      <c r="E42" s="38" t="s">
        <v>53</v>
      </c>
    </row>
    <row r="43" spans="1:18" ht="12.75" customHeight="1">
      <c r="A43" s="6" t="s">
        <v>48</v>
      </c>
      <c s="6"/>
      <c s="44" t="s">
        <v>5945</v>
      </c>
      <c s="6"/>
      <c s="29" t="s">
        <v>8818</v>
      </c>
      <c s="6"/>
      <c s="6"/>
      <c s="6"/>
      <c s="46">
        <f>0+Q43</f>
      </c>
      <c r="O43">
        <f>0+R43</f>
      </c>
      <c r="Q43">
        <f>0+I44+I48+I52+I56+I60+I64+I68+I72+I76+I80+I84</f>
      </c>
      <c>
        <f>0+O44+O48+O52+O56+O60+O64+O68+O72+O76+O80+O84</f>
      </c>
    </row>
    <row r="44" spans="1:16" ht="12.75">
      <c r="A44" s="26" t="s">
        <v>51</v>
      </c>
      <c s="31" t="s">
        <v>46</v>
      </c>
      <c s="31" t="s">
        <v>5925</v>
      </c>
      <c s="26" t="s">
        <v>53</v>
      </c>
      <c s="32" t="s">
        <v>5926</v>
      </c>
      <c s="33" t="s">
        <v>892</v>
      </c>
      <c s="34">
        <v>1</v>
      </c>
      <c s="35">
        <v>0</v>
      </c>
      <c s="36">
        <f>ROUND(ROUND(H44,2)*ROUND(G44,3),2)</f>
      </c>
      <c r="O44">
        <f>(I44*21)/100</f>
      </c>
      <c t="s">
        <v>28</v>
      </c>
    </row>
    <row r="45" spans="1:5" ht="12.75">
      <c r="A45" s="37" t="s">
        <v>56</v>
      </c>
      <c r="E45" s="38" t="s">
        <v>5926</v>
      </c>
    </row>
    <row r="46" spans="1:5" ht="12.75">
      <c r="A46" s="39" t="s">
        <v>57</v>
      </c>
      <c r="E46" s="40" t="s">
        <v>53</v>
      </c>
    </row>
    <row r="47" spans="1:5" ht="12.75">
      <c r="A47" t="s">
        <v>58</v>
      </c>
      <c r="E47" s="38" t="s">
        <v>53</v>
      </c>
    </row>
    <row r="48" spans="1:16" ht="25.5">
      <c r="A48" s="26" t="s">
        <v>51</v>
      </c>
      <c s="31" t="s">
        <v>99</v>
      </c>
      <c s="31" t="s">
        <v>5927</v>
      </c>
      <c s="26" t="s">
        <v>53</v>
      </c>
      <c s="32" t="s">
        <v>5928</v>
      </c>
      <c s="33" t="s">
        <v>892</v>
      </c>
      <c s="34">
        <v>2</v>
      </c>
      <c s="35">
        <v>0</v>
      </c>
      <c s="36">
        <f>ROUND(ROUND(H48,2)*ROUND(G48,3),2)</f>
      </c>
      <c r="O48">
        <f>(I48*21)/100</f>
      </c>
      <c t="s">
        <v>28</v>
      </c>
    </row>
    <row r="49" spans="1:5" ht="25.5">
      <c r="A49" s="37" t="s">
        <v>56</v>
      </c>
      <c r="E49" s="38" t="s">
        <v>5928</v>
      </c>
    </row>
    <row r="50" spans="1:5" ht="12.75">
      <c r="A50" s="39" t="s">
        <v>57</v>
      </c>
      <c r="E50" s="40" t="s">
        <v>53</v>
      </c>
    </row>
    <row r="51" spans="1:5" ht="12.75">
      <c r="A51" t="s">
        <v>58</v>
      </c>
      <c r="E51" s="38" t="s">
        <v>53</v>
      </c>
    </row>
    <row r="52" spans="1:16" ht="12.75">
      <c r="A52" s="26" t="s">
        <v>51</v>
      </c>
      <c s="31" t="s">
        <v>182</v>
      </c>
      <c s="31" t="s">
        <v>5669</v>
      </c>
      <c s="26" t="s">
        <v>53</v>
      </c>
      <c s="32" t="s">
        <v>8819</v>
      </c>
      <c s="33" t="s">
        <v>892</v>
      </c>
      <c s="34">
        <v>2</v>
      </c>
      <c s="35">
        <v>0</v>
      </c>
      <c s="36">
        <f>ROUND(ROUND(H52,2)*ROUND(G52,3),2)</f>
      </c>
      <c r="O52">
        <f>(I52*21)/100</f>
      </c>
      <c t="s">
        <v>28</v>
      </c>
    </row>
    <row r="53" spans="1:5" ht="12.75">
      <c r="A53" s="37" t="s">
        <v>56</v>
      </c>
      <c r="E53" s="38" t="s">
        <v>8819</v>
      </c>
    </row>
    <row r="54" spans="1:5" ht="12.75">
      <c r="A54" s="39" t="s">
        <v>57</v>
      </c>
      <c r="E54" s="40" t="s">
        <v>53</v>
      </c>
    </row>
    <row r="55" spans="1:5" ht="12.75">
      <c r="A55" t="s">
        <v>58</v>
      </c>
      <c r="E55" s="38" t="s">
        <v>53</v>
      </c>
    </row>
    <row r="56" spans="1:16" ht="25.5">
      <c r="A56" s="26" t="s">
        <v>51</v>
      </c>
      <c s="31" t="s">
        <v>186</v>
      </c>
      <c s="31" t="s">
        <v>5933</v>
      </c>
      <c s="26" t="s">
        <v>53</v>
      </c>
      <c s="32" t="s">
        <v>8820</v>
      </c>
      <c s="33" t="s">
        <v>892</v>
      </c>
      <c s="34">
        <v>2</v>
      </c>
      <c s="35">
        <v>0</v>
      </c>
      <c s="36">
        <f>ROUND(ROUND(H56,2)*ROUND(G56,3),2)</f>
      </c>
      <c r="O56">
        <f>(I56*21)/100</f>
      </c>
      <c t="s">
        <v>28</v>
      </c>
    </row>
    <row r="57" spans="1:5" ht="25.5">
      <c r="A57" s="37" t="s">
        <v>56</v>
      </c>
      <c r="E57" s="38" t="s">
        <v>8820</v>
      </c>
    </row>
    <row r="58" spans="1:5" ht="12.75">
      <c r="A58" s="39" t="s">
        <v>57</v>
      </c>
      <c r="E58" s="40" t="s">
        <v>53</v>
      </c>
    </row>
    <row r="59" spans="1:5" ht="12.75">
      <c r="A59" t="s">
        <v>58</v>
      </c>
      <c r="E59" s="38" t="s">
        <v>53</v>
      </c>
    </row>
    <row r="60" spans="1:16" ht="12.75">
      <c r="A60" s="26" t="s">
        <v>51</v>
      </c>
      <c s="31" t="s">
        <v>198</v>
      </c>
      <c s="31" t="s">
        <v>5935</v>
      </c>
      <c s="26" t="s">
        <v>53</v>
      </c>
      <c s="32" t="s">
        <v>5932</v>
      </c>
      <c s="33" t="s">
        <v>55</v>
      </c>
      <c s="34">
        <v>20</v>
      </c>
      <c s="35">
        <v>0</v>
      </c>
      <c s="36">
        <f>ROUND(ROUND(H60,2)*ROUND(G60,3),2)</f>
      </c>
      <c r="O60">
        <f>(I60*21)/100</f>
      </c>
      <c t="s">
        <v>28</v>
      </c>
    </row>
    <row r="61" spans="1:5" ht="12.75">
      <c r="A61" s="37" t="s">
        <v>56</v>
      </c>
      <c r="E61" s="38" t="s">
        <v>5932</v>
      </c>
    </row>
    <row r="62" spans="1:5" ht="12.75">
      <c r="A62" s="39" t="s">
        <v>57</v>
      </c>
      <c r="E62" s="40" t="s">
        <v>53</v>
      </c>
    </row>
    <row r="63" spans="1:5" ht="12.75">
      <c r="A63" t="s">
        <v>58</v>
      </c>
      <c r="E63" s="38" t="s">
        <v>53</v>
      </c>
    </row>
    <row r="64" spans="1:16" ht="12.75">
      <c r="A64" s="26" t="s">
        <v>51</v>
      </c>
      <c s="31" t="s">
        <v>302</v>
      </c>
      <c s="31" t="s">
        <v>5937</v>
      </c>
      <c s="26" t="s">
        <v>53</v>
      </c>
      <c s="32" t="s">
        <v>5934</v>
      </c>
      <c s="33" t="s">
        <v>55</v>
      </c>
      <c s="34">
        <v>20</v>
      </c>
      <c s="35">
        <v>0</v>
      </c>
      <c s="36">
        <f>ROUND(ROUND(H64,2)*ROUND(G64,3),2)</f>
      </c>
      <c r="O64">
        <f>(I64*21)/100</f>
      </c>
      <c t="s">
        <v>28</v>
      </c>
    </row>
    <row r="65" spans="1:5" ht="12.75">
      <c r="A65" s="37" t="s">
        <v>56</v>
      </c>
      <c r="E65" s="38" t="s">
        <v>5934</v>
      </c>
    </row>
    <row r="66" spans="1:5" ht="12.75">
      <c r="A66" s="39" t="s">
        <v>57</v>
      </c>
      <c r="E66" s="40" t="s">
        <v>53</v>
      </c>
    </row>
    <row r="67" spans="1:5" ht="12.75">
      <c r="A67" t="s">
        <v>58</v>
      </c>
      <c r="E67" s="38" t="s">
        <v>53</v>
      </c>
    </row>
    <row r="68" spans="1:16" ht="12.75">
      <c r="A68" s="26" t="s">
        <v>51</v>
      </c>
      <c s="31" t="s">
        <v>306</v>
      </c>
      <c s="31" t="s">
        <v>5999</v>
      </c>
      <c s="26" t="s">
        <v>53</v>
      </c>
      <c s="32" t="s">
        <v>5936</v>
      </c>
      <c s="33" t="s">
        <v>892</v>
      </c>
      <c s="34">
        <v>1</v>
      </c>
      <c s="35">
        <v>0</v>
      </c>
      <c s="36">
        <f>ROUND(ROUND(H68,2)*ROUND(G68,3),2)</f>
      </c>
      <c r="O68">
        <f>(I68*21)/100</f>
      </c>
      <c t="s">
        <v>28</v>
      </c>
    </row>
    <row r="69" spans="1:5" ht="12.75">
      <c r="A69" s="37" t="s">
        <v>56</v>
      </c>
      <c r="E69" s="38" t="s">
        <v>5936</v>
      </c>
    </row>
    <row r="70" spans="1:5" ht="12.75">
      <c r="A70" s="39" t="s">
        <v>57</v>
      </c>
      <c r="E70" s="40" t="s">
        <v>53</v>
      </c>
    </row>
    <row r="71" spans="1:5" ht="12.75">
      <c r="A71" t="s">
        <v>58</v>
      </c>
      <c r="E71" s="38" t="s">
        <v>53</v>
      </c>
    </row>
    <row r="72" spans="1:16" ht="12.75">
      <c r="A72" s="26" t="s">
        <v>51</v>
      </c>
      <c s="31" t="s">
        <v>310</v>
      </c>
      <c s="31" t="s">
        <v>5939</v>
      </c>
      <c s="26" t="s">
        <v>53</v>
      </c>
      <c s="32" t="s">
        <v>5940</v>
      </c>
      <c s="33" t="s">
        <v>55</v>
      </c>
      <c s="34">
        <v>20</v>
      </c>
      <c s="35">
        <v>0</v>
      </c>
      <c s="36">
        <f>ROUND(ROUND(H72,2)*ROUND(G72,3),2)</f>
      </c>
      <c r="O72">
        <f>(I72*21)/100</f>
      </c>
      <c t="s">
        <v>28</v>
      </c>
    </row>
    <row r="73" spans="1:5" ht="12.75">
      <c r="A73" s="37" t="s">
        <v>56</v>
      </c>
      <c r="E73" s="38" t="s">
        <v>5940</v>
      </c>
    </row>
    <row r="74" spans="1:5" ht="12.75">
      <c r="A74" s="39" t="s">
        <v>57</v>
      </c>
      <c r="E74" s="40" t="s">
        <v>53</v>
      </c>
    </row>
    <row r="75" spans="1:5" ht="12.75">
      <c r="A75" t="s">
        <v>58</v>
      </c>
      <c r="E75" s="38" t="s">
        <v>53</v>
      </c>
    </row>
    <row r="76" spans="1:16" ht="12.75">
      <c r="A76" s="26" t="s">
        <v>51</v>
      </c>
      <c s="31" t="s">
        <v>202</v>
      </c>
      <c s="31" t="s">
        <v>5939</v>
      </c>
      <c s="26" t="s">
        <v>34</v>
      </c>
      <c s="32" t="s">
        <v>7997</v>
      </c>
      <c s="33" t="s">
        <v>5942</v>
      </c>
      <c s="34">
        <v>2</v>
      </c>
      <c s="35">
        <v>0</v>
      </c>
      <c s="36">
        <f>ROUND(ROUND(H76,2)*ROUND(G76,3),2)</f>
      </c>
      <c r="O76">
        <f>(I76*21)/100</f>
      </c>
      <c t="s">
        <v>28</v>
      </c>
    </row>
    <row r="77" spans="1:5" ht="12.75">
      <c r="A77" s="37" t="s">
        <v>56</v>
      </c>
      <c r="E77" s="38" t="s">
        <v>7997</v>
      </c>
    </row>
    <row r="78" spans="1:5" ht="12.75">
      <c r="A78" s="39" t="s">
        <v>57</v>
      </c>
      <c r="E78" s="40" t="s">
        <v>53</v>
      </c>
    </row>
    <row r="79" spans="1:5" ht="12.75">
      <c r="A79" t="s">
        <v>58</v>
      </c>
      <c r="E79" s="38" t="s">
        <v>53</v>
      </c>
    </row>
    <row r="80" spans="1:16" ht="12.75">
      <c r="A80" s="26" t="s">
        <v>51</v>
      </c>
      <c s="31" t="s">
        <v>206</v>
      </c>
      <c s="31" t="s">
        <v>5943</v>
      </c>
      <c s="26" t="s">
        <v>53</v>
      </c>
      <c s="32" t="s">
        <v>5938</v>
      </c>
      <c s="33" t="s">
        <v>55</v>
      </c>
      <c s="34">
        <v>3</v>
      </c>
      <c s="35">
        <v>0</v>
      </c>
      <c s="36">
        <f>ROUND(ROUND(H80,2)*ROUND(G80,3),2)</f>
      </c>
      <c r="O80">
        <f>(I80*21)/100</f>
      </c>
      <c t="s">
        <v>28</v>
      </c>
    </row>
    <row r="81" spans="1:5" ht="12.75">
      <c r="A81" s="37" t="s">
        <v>56</v>
      </c>
      <c r="E81" s="38" t="s">
        <v>5938</v>
      </c>
    </row>
    <row r="82" spans="1:5" ht="12.75">
      <c r="A82" s="39" t="s">
        <v>57</v>
      </c>
      <c r="E82" s="40" t="s">
        <v>53</v>
      </c>
    </row>
    <row r="83" spans="1:5" ht="12.75">
      <c r="A83" t="s">
        <v>58</v>
      </c>
      <c r="E83" s="38" t="s">
        <v>53</v>
      </c>
    </row>
    <row r="84" spans="1:16" ht="12.75">
      <c r="A84" s="26" t="s">
        <v>51</v>
      </c>
      <c s="31" t="s">
        <v>210</v>
      </c>
      <c s="31" t="s">
        <v>5947</v>
      </c>
      <c s="26" t="s">
        <v>53</v>
      </c>
      <c s="32" t="s">
        <v>5944</v>
      </c>
      <c s="33" t="s">
        <v>5942</v>
      </c>
      <c s="34">
        <v>2</v>
      </c>
      <c s="35">
        <v>0</v>
      </c>
      <c s="36">
        <f>ROUND(ROUND(H84,2)*ROUND(G84,3),2)</f>
      </c>
      <c r="O84">
        <f>(I84*21)/100</f>
      </c>
      <c t="s">
        <v>28</v>
      </c>
    </row>
    <row r="85" spans="1:5" ht="12.75">
      <c r="A85" s="37" t="s">
        <v>56</v>
      </c>
      <c r="E85" s="38" t="s">
        <v>5944</v>
      </c>
    </row>
    <row r="86" spans="1:5" ht="12.75">
      <c r="A86" s="39" t="s">
        <v>57</v>
      </c>
      <c r="E86" s="40" t="s">
        <v>53</v>
      </c>
    </row>
    <row r="87" spans="1:5" ht="12.75">
      <c r="A87" t="s">
        <v>58</v>
      </c>
      <c r="E87" s="38" t="s">
        <v>53</v>
      </c>
    </row>
    <row r="88" spans="1:18" ht="12.75" customHeight="1">
      <c r="A88" s="6" t="s">
        <v>48</v>
      </c>
      <c s="6"/>
      <c s="44" t="s">
        <v>5949</v>
      </c>
      <c s="6"/>
      <c s="29" t="s">
        <v>8821</v>
      </c>
      <c s="6"/>
      <c s="6"/>
      <c s="6"/>
      <c s="46">
        <f>0+Q88</f>
      </c>
      <c r="O88">
        <f>0+R88</f>
      </c>
      <c r="Q88">
        <f>0+I89+I93+I97+I101+I105+I109+I113+I117+I121+I125+I129</f>
      </c>
      <c>
        <f>0+O89+O93+O97+O101+O105+O109+O113+O117+O121+O125+O129</f>
      </c>
    </row>
    <row r="89" spans="1:16" ht="12.75">
      <c r="A89" s="26" t="s">
        <v>51</v>
      </c>
      <c s="31" t="s">
        <v>46</v>
      </c>
      <c s="31" t="s">
        <v>5925</v>
      </c>
      <c s="26" t="s">
        <v>53</v>
      </c>
      <c s="32" t="s">
        <v>5926</v>
      </c>
      <c s="33" t="s">
        <v>892</v>
      </c>
      <c s="34">
        <v>1</v>
      </c>
      <c s="35">
        <v>0</v>
      </c>
      <c s="36">
        <f>ROUND(ROUND(H89,2)*ROUND(G89,3),2)</f>
      </c>
      <c r="O89">
        <f>(I89*21)/100</f>
      </c>
      <c t="s">
        <v>28</v>
      </c>
    </row>
    <row r="90" spans="1:5" ht="12.75">
      <c r="A90" s="37" t="s">
        <v>56</v>
      </c>
      <c r="E90" s="38" t="s">
        <v>5926</v>
      </c>
    </row>
    <row r="91" spans="1:5" ht="12.75">
      <c r="A91" s="39" t="s">
        <v>57</v>
      </c>
      <c r="E91" s="40" t="s">
        <v>53</v>
      </c>
    </row>
    <row r="92" spans="1:5" ht="12.75">
      <c r="A92" t="s">
        <v>58</v>
      </c>
      <c r="E92" s="38" t="s">
        <v>53</v>
      </c>
    </row>
    <row r="93" spans="1:16" ht="25.5">
      <c r="A93" s="26" t="s">
        <v>51</v>
      </c>
      <c s="31" t="s">
        <v>99</v>
      </c>
      <c s="31" t="s">
        <v>5927</v>
      </c>
      <c s="26" t="s">
        <v>53</v>
      </c>
      <c s="32" t="s">
        <v>5928</v>
      </c>
      <c s="33" t="s">
        <v>892</v>
      </c>
      <c s="34">
        <v>1</v>
      </c>
      <c s="35">
        <v>0</v>
      </c>
      <c s="36">
        <f>ROUND(ROUND(H93,2)*ROUND(G93,3),2)</f>
      </c>
      <c r="O93">
        <f>(I93*21)/100</f>
      </c>
      <c t="s">
        <v>28</v>
      </c>
    </row>
    <row r="94" spans="1:5" ht="25.5">
      <c r="A94" s="37" t="s">
        <v>56</v>
      </c>
      <c r="E94" s="38" t="s">
        <v>5928</v>
      </c>
    </row>
    <row r="95" spans="1:5" ht="12.75">
      <c r="A95" s="39" t="s">
        <v>57</v>
      </c>
      <c r="E95" s="40" t="s">
        <v>53</v>
      </c>
    </row>
    <row r="96" spans="1:5" ht="12.75">
      <c r="A96" t="s">
        <v>58</v>
      </c>
      <c r="E96" s="38" t="s">
        <v>53</v>
      </c>
    </row>
    <row r="97" spans="1:16" ht="12.75">
      <c r="A97" s="26" t="s">
        <v>51</v>
      </c>
      <c s="31" t="s">
        <v>182</v>
      </c>
      <c s="31" t="s">
        <v>5669</v>
      </c>
      <c s="26" t="s">
        <v>53</v>
      </c>
      <c s="32" t="s">
        <v>8822</v>
      </c>
      <c s="33" t="s">
        <v>892</v>
      </c>
      <c s="34">
        <v>1</v>
      </c>
      <c s="35">
        <v>0</v>
      </c>
      <c s="36">
        <f>ROUND(ROUND(H97,2)*ROUND(G97,3),2)</f>
      </c>
      <c r="O97">
        <f>(I97*21)/100</f>
      </c>
      <c t="s">
        <v>28</v>
      </c>
    </row>
    <row r="98" spans="1:5" ht="12.75">
      <c r="A98" s="37" t="s">
        <v>56</v>
      </c>
      <c r="E98" s="38" t="s">
        <v>8822</v>
      </c>
    </row>
    <row r="99" spans="1:5" ht="12.75">
      <c r="A99" s="39" t="s">
        <v>57</v>
      </c>
      <c r="E99" s="40" t="s">
        <v>53</v>
      </c>
    </row>
    <row r="100" spans="1:5" ht="12.75">
      <c r="A100" t="s">
        <v>58</v>
      </c>
      <c r="E100" s="38" t="s">
        <v>53</v>
      </c>
    </row>
    <row r="101" spans="1:16" ht="12.75">
      <c r="A101" s="26" t="s">
        <v>51</v>
      </c>
      <c s="31" t="s">
        <v>186</v>
      </c>
      <c s="31" t="s">
        <v>5933</v>
      </c>
      <c s="26" t="s">
        <v>53</v>
      </c>
      <c s="32" t="s">
        <v>8823</v>
      </c>
      <c s="33" t="s">
        <v>892</v>
      </c>
      <c s="34">
        <v>1</v>
      </c>
      <c s="35">
        <v>0</v>
      </c>
      <c s="36">
        <f>ROUND(ROUND(H101,2)*ROUND(G101,3),2)</f>
      </c>
      <c r="O101">
        <f>(I101*21)/100</f>
      </c>
      <c t="s">
        <v>28</v>
      </c>
    </row>
    <row r="102" spans="1:5" ht="12.75">
      <c r="A102" s="37" t="s">
        <v>56</v>
      </c>
      <c r="E102" s="38" t="s">
        <v>8823</v>
      </c>
    </row>
    <row r="103" spans="1:5" ht="12.75">
      <c r="A103" s="39" t="s">
        <v>57</v>
      </c>
      <c r="E103" s="40" t="s">
        <v>53</v>
      </c>
    </row>
    <row r="104" spans="1:5" ht="12.75">
      <c r="A104" t="s">
        <v>58</v>
      </c>
      <c r="E104" s="38" t="s">
        <v>53</v>
      </c>
    </row>
    <row r="105" spans="1:16" ht="12.75">
      <c r="A105" s="26" t="s">
        <v>51</v>
      </c>
      <c s="31" t="s">
        <v>198</v>
      </c>
      <c s="31" t="s">
        <v>5935</v>
      </c>
      <c s="26" t="s">
        <v>53</v>
      </c>
      <c s="32" t="s">
        <v>5932</v>
      </c>
      <c s="33" t="s">
        <v>55</v>
      </c>
      <c s="34">
        <v>11</v>
      </c>
      <c s="35">
        <v>0</v>
      </c>
      <c s="36">
        <f>ROUND(ROUND(H105,2)*ROUND(G105,3),2)</f>
      </c>
      <c r="O105">
        <f>(I105*21)/100</f>
      </c>
      <c t="s">
        <v>28</v>
      </c>
    </row>
    <row r="106" spans="1:5" ht="12.75">
      <c r="A106" s="37" t="s">
        <v>56</v>
      </c>
      <c r="E106" s="38" t="s">
        <v>5932</v>
      </c>
    </row>
    <row r="107" spans="1:5" ht="12.75">
      <c r="A107" s="39" t="s">
        <v>57</v>
      </c>
      <c r="E107" s="40" t="s">
        <v>53</v>
      </c>
    </row>
    <row r="108" spans="1:5" ht="12.75">
      <c r="A108" t="s">
        <v>58</v>
      </c>
      <c r="E108" s="38" t="s">
        <v>53</v>
      </c>
    </row>
    <row r="109" spans="1:16" ht="12.75">
      <c r="A109" s="26" t="s">
        <v>51</v>
      </c>
      <c s="31" t="s">
        <v>302</v>
      </c>
      <c s="31" t="s">
        <v>5937</v>
      </c>
      <c s="26" t="s">
        <v>53</v>
      </c>
      <c s="32" t="s">
        <v>5934</v>
      </c>
      <c s="33" t="s">
        <v>55</v>
      </c>
      <c s="34">
        <v>11</v>
      </c>
      <c s="35">
        <v>0</v>
      </c>
      <c s="36">
        <f>ROUND(ROUND(H109,2)*ROUND(G109,3),2)</f>
      </c>
      <c r="O109">
        <f>(I109*21)/100</f>
      </c>
      <c t="s">
        <v>28</v>
      </c>
    </row>
    <row r="110" spans="1:5" ht="12.75">
      <c r="A110" s="37" t="s">
        <v>56</v>
      </c>
      <c r="E110" s="38" t="s">
        <v>5934</v>
      </c>
    </row>
    <row r="111" spans="1:5" ht="12.75">
      <c r="A111" s="39" t="s">
        <v>57</v>
      </c>
      <c r="E111" s="40" t="s">
        <v>53</v>
      </c>
    </row>
    <row r="112" spans="1:5" ht="12.75">
      <c r="A112" t="s">
        <v>58</v>
      </c>
      <c r="E112" s="38" t="s">
        <v>53</v>
      </c>
    </row>
    <row r="113" spans="1:16" ht="12.75">
      <c r="A113" s="26" t="s">
        <v>51</v>
      </c>
      <c s="31" t="s">
        <v>306</v>
      </c>
      <c s="31" t="s">
        <v>5999</v>
      </c>
      <c s="26" t="s">
        <v>53</v>
      </c>
      <c s="32" t="s">
        <v>5936</v>
      </c>
      <c s="33" t="s">
        <v>892</v>
      </c>
      <c s="34">
        <v>1</v>
      </c>
      <c s="35">
        <v>0</v>
      </c>
      <c s="36">
        <f>ROUND(ROUND(H113,2)*ROUND(G113,3),2)</f>
      </c>
      <c r="O113">
        <f>(I113*21)/100</f>
      </c>
      <c t="s">
        <v>28</v>
      </c>
    </row>
    <row r="114" spans="1:5" ht="12.75">
      <c r="A114" s="37" t="s">
        <v>56</v>
      </c>
      <c r="E114" s="38" t="s">
        <v>5936</v>
      </c>
    </row>
    <row r="115" spans="1:5" ht="12.75">
      <c r="A115" s="39" t="s">
        <v>57</v>
      </c>
      <c r="E115" s="40" t="s">
        <v>53</v>
      </c>
    </row>
    <row r="116" spans="1:5" ht="12.75">
      <c r="A116" t="s">
        <v>58</v>
      </c>
      <c r="E116" s="38" t="s">
        <v>53</v>
      </c>
    </row>
    <row r="117" spans="1:16" ht="12.75">
      <c r="A117" s="26" t="s">
        <v>51</v>
      </c>
      <c s="31" t="s">
        <v>310</v>
      </c>
      <c s="31" t="s">
        <v>5939</v>
      </c>
      <c s="26" t="s">
        <v>53</v>
      </c>
      <c s="32" t="s">
        <v>5940</v>
      </c>
      <c s="33" t="s">
        <v>55</v>
      </c>
      <c s="34">
        <v>11</v>
      </c>
      <c s="35">
        <v>0</v>
      </c>
      <c s="36">
        <f>ROUND(ROUND(H117,2)*ROUND(G117,3),2)</f>
      </c>
      <c r="O117">
        <f>(I117*21)/100</f>
      </c>
      <c t="s">
        <v>28</v>
      </c>
    </row>
    <row r="118" spans="1:5" ht="12.75">
      <c r="A118" s="37" t="s">
        <v>56</v>
      </c>
      <c r="E118" s="38" t="s">
        <v>5940</v>
      </c>
    </row>
    <row r="119" spans="1:5" ht="12.75">
      <c r="A119" s="39" t="s">
        <v>57</v>
      </c>
      <c r="E119" s="40" t="s">
        <v>53</v>
      </c>
    </row>
    <row r="120" spans="1:5" ht="12.75">
      <c r="A120" t="s">
        <v>58</v>
      </c>
      <c r="E120" s="38" t="s">
        <v>53</v>
      </c>
    </row>
    <row r="121" spans="1:16" ht="12.75">
      <c r="A121" s="26" t="s">
        <v>51</v>
      </c>
      <c s="31" t="s">
        <v>202</v>
      </c>
      <c s="31" t="s">
        <v>5939</v>
      </c>
      <c s="26" t="s">
        <v>34</v>
      </c>
      <c s="32" t="s">
        <v>7997</v>
      </c>
      <c s="33" t="s">
        <v>5942</v>
      </c>
      <c s="34">
        <v>1</v>
      </c>
      <c s="35">
        <v>0</v>
      </c>
      <c s="36">
        <f>ROUND(ROUND(H121,2)*ROUND(G121,3),2)</f>
      </c>
      <c r="O121">
        <f>(I121*21)/100</f>
      </c>
      <c t="s">
        <v>28</v>
      </c>
    </row>
    <row r="122" spans="1:5" ht="12.75">
      <c r="A122" s="37" t="s">
        <v>56</v>
      </c>
      <c r="E122" s="38" t="s">
        <v>7997</v>
      </c>
    </row>
    <row r="123" spans="1:5" ht="12.75">
      <c r="A123" s="39" t="s">
        <v>57</v>
      </c>
      <c r="E123" s="40" t="s">
        <v>53</v>
      </c>
    </row>
    <row r="124" spans="1:5" ht="12.75">
      <c r="A124" t="s">
        <v>58</v>
      </c>
      <c r="E124" s="38" t="s">
        <v>53</v>
      </c>
    </row>
    <row r="125" spans="1:16" ht="12.75">
      <c r="A125" s="26" t="s">
        <v>51</v>
      </c>
      <c s="31" t="s">
        <v>206</v>
      </c>
      <c s="31" t="s">
        <v>5943</v>
      </c>
      <c s="26" t="s">
        <v>53</v>
      </c>
      <c s="32" t="s">
        <v>5938</v>
      </c>
      <c s="33" t="s">
        <v>55</v>
      </c>
      <c s="34">
        <v>3</v>
      </c>
      <c s="35">
        <v>0</v>
      </c>
      <c s="36">
        <f>ROUND(ROUND(H125,2)*ROUND(G125,3),2)</f>
      </c>
      <c r="O125">
        <f>(I125*21)/100</f>
      </c>
      <c t="s">
        <v>28</v>
      </c>
    </row>
    <row r="126" spans="1:5" ht="12.75">
      <c r="A126" s="37" t="s">
        <v>56</v>
      </c>
      <c r="E126" s="38" t="s">
        <v>5938</v>
      </c>
    </row>
    <row r="127" spans="1:5" ht="12.75">
      <c r="A127" s="39" t="s">
        <v>57</v>
      </c>
      <c r="E127" s="40" t="s">
        <v>53</v>
      </c>
    </row>
    <row r="128" spans="1:5" ht="12.75">
      <c r="A128" t="s">
        <v>58</v>
      </c>
      <c r="E128" s="38" t="s">
        <v>53</v>
      </c>
    </row>
    <row r="129" spans="1:16" ht="12.75">
      <c r="A129" s="26" t="s">
        <v>51</v>
      </c>
      <c s="31" t="s">
        <v>210</v>
      </c>
      <c s="31" t="s">
        <v>5947</v>
      </c>
      <c s="26" t="s">
        <v>53</v>
      </c>
      <c s="32" t="s">
        <v>5944</v>
      </c>
      <c s="33" t="s">
        <v>5942</v>
      </c>
      <c s="34">
        <v>1</v>
      </c>
      <c s="35">
        <v>0</v>
      </c>
      <c s="36">
        <f>ROUND(ROUND(H129,2)*ROUND(G129,3),2)</f>
      </c>
      <c r="O129">
        <f>(I129*21)/100</f>
      </c>
      <c t="s">
        <v>28</v>
      </c>
    </row>
    <row r="130" spans="1:5" ht="12.75">
      <c r="A130" s="37" t="s">
        <v>56</v>
      </c>
      <c r="E130" s="38" t="s">
        <v>5944</v>
      </c>
    </row>
    <row r="131" spans="1:5" ht="12.75">
      <c r="A131" s="39" t="s">
        <v>57</v>
      </c>
      <c r="E131" s="40" t="s">
        <v>53</v>
      </c>
    </row>
    <row r="132" spans="1:5" ht="12.75">
      <c r="A132" t="s">
        <v>58</v>
      </c>
      <c r="E132" s="38" t="s">
        <v>53</v>
      </c>
    </row>
    <row r="133" spans="1:18" ht="12.75" customHeight="1">
      <c r="A133" s="6" t="s">
        <v>48</v>
      </c>
      <c s="6"/>
      <c s="44" t="s">
        <v>5982</v>
      </c>
      <c s="6"/>
      <c s="29" t="s">
        <v>8824</v>
      </c>
      <c s="6"/>
      <c s="6"/>
      <c s="6"/>
      <c s="46">
        <f>0+Q133</f>
      </c>
      <c r="O133">
        <f>0+R133</f>
      </c>
      <c r="Q133">
        <f>0+I134+I138+I142+I146+I150+I154+I158+I162+I166+I170+I174</f>
      </c>
      <c>
        <f>0+O134+O138+O142+O146+O150+O154+O158+O162+O166+O170+O174</f>
      </c>
    </row>
    <row r="134" spans="1:16" ht="12.75">
      <c r="A134" s="26" t="s">
        <v>51</v>
      </c>
      <c s="31" t="s">
        <v>46</v>
      </c>
      <c s="31" t="s">
        <v>5925</v>
      </c>
      <c s="26" t="s">
        <v>53</v>
      </c>
      <c s="32" t="s">
        <v>5926</v>
      </c>
      <c s="33" t="s">
        <v>892</v>
      </c>
      <c s="34">
        <v>1</v>
      </c>
      <c s="35">
        <v>0</v>
      </c>
      <c s="36">
        <f>ROUND(ROUND(H134,2)*ROUND(G134,3),2)</f>
      </c>
      <c r="O134">
        <f>(I134*21)/100</f>
      </c>
      <c t="s">
        <v>28</v>
      </c>
    </row>
    <row r="135" spans="1:5" ht="12.75">
      <c r="A135" s="37" t="s">
        <v>56</v>
      </c>
      <c r="E135" s="38" t="s">
        <v>5926</v>
      </c>
    </row>
    <row r="136" spans="1:5" ht="12.75">
      <c r="A136" s="39" t="s">
        <v>57</v>
      </c>
      <c r="E136" s="40" t="s">
        <v>53</v>
      </c>
    </row>
    <row r="137" spans="1:5" ht="12.75">
      <c r="A137" t="s">
        <v>58</v>
      </c>
      <c r="E137" s="38" t="s">
        <v>53</v>
      </c>
    </row>
    <row r="138" spans="1:16" ht="25.5">
      <c r="A138" s="26" t="s">
        <v>51</v>
      </c>
      <c s="31" t="s">
        <v>99</v>
      </c>
      <c s="31" t="s">
        <v>5927</v>
      </c>
      <c s="26" t="s">
        <v>53</v>
      </c>
      <c s="32" t="s">
        <v>5928</v>
      </c>
      <c s="33" t="s">
        <v>892</v>
      </c>
      <c s="34">
        <v>1</v>
      </c>
      <c s="35">
        <v>0</v>
      </c>
      <c s="36">
        <f>ROUND(ROUND(H138,2)*ROUND(G138,3),2)</f>
      </c>
      <c r="O138">
        <f>(I138*21)/100</f>
      </c>
      <c t="s">
        <v>28</v>
      </c>
    </row>
    <row r="139" spans="1:5" ht="25.5">
      <c r="A139" s="37" t="s">
        <v>56</v>
      </c>
      <c r="E139" s="38" t="s">
        <v>5928</v>
      </c>
    </row>
    <row r="140" spans="1:5" ht="12.75">
      <c r="A140" s="39" t="s">
        <v>57</v>
      </c>
      <c r="E140" s="40" t="s">
        <v>53</v>
      </c>
    </row>
    <row r="141" spans="1:5" ht="12.75">
      <c r="A141" t="s">
        <v>58</v>
      </c>
      <c r="E141" s="38" t="s">
        <v>53</v>
      </c>
    </row>
    <row r="142" spans="1:16" ht="12.75">
      <c r="A142" s="26" t="s">
        <v>51</v>
      </c>
      <c s="31" t="s">
        <v>182</v>
      </c>
      <c s="31" t="s">
        <v>5669</v>
      </c>
      <c s="26" t="s">
        <v>53</v>
      </c>
      <c s="32" t="s">
        <v>8825</v>
      </c>
      <c s="33" t="s">
        <v>892</v>
      </c>
      <c s="34">
        <v>1</v>
      </c>
      <c s="35">
        <v>0</v>
      </c>
      <c s="36">
        <f>ROUND(ROUND(H142,2)*ROUND(G142,3),2)</f>
      </c>
      <c r="O142">
        <f>(I142*21)/100</f>
      </c>
      <c t="s">
        <v>28</v>
      </c>
    </row>
    <row r="143" spans="1:5" ht="12.75">
      <c r="A143" s="37" t="s">
        <v>56</v>
      </c>
      <c r="E143" s="38" t="s">
        <v>8825</v>
      </c>
    </row>
    <row r="144" spans="1:5" ht="12.75">
      <c r="A144" s="39" t="s">
        <v>57</v>
      </c>
      <c r="E144" s="40" t="s">
        <v>53</v>
      </c>
    </row>
    <row r="145" spans="1:5" ht="12.75">
      <c r="A145" t="s">
        <v>58</v>
      </c>
      <c r="E145" s="38" t="s">
        <v>53</v>
      </c>
    </row>
    <row r="146" spans="1:16" ht="12.75">
      <c r="A146" s="26" t="s">
        <v>51</v>
      </c>
      <c s="31" t="s">
        <v>186</v>
      </c>
      <c s="31" t="s">
        <v>5933</v>
      </c>
      <c s="26" t="s">
        <v>53</v>
      </c>
      <c s="32" t="s">
        <v>8826</v>
      </c>
      <c s="33" t="s">
        <v>892</v>
      </c>
      <c s="34">
        <v>1</v>
      </c>
      <c s="35">
        <v>0</v>
      </c>
      <c s="36">
        <f>ROUND(ROUND(H146,2)*ROUND(G146,3),2)</f>
      </c>
      <c r="O146">
        <f>(I146*21)/100</f>
      </c>
      <c t="s">
        <v>28</v>
      </c>
    </row>
    <row r="147" spans="1:5" ht="12.75">
      <c r="A147" s="37" t="s">
        <v>56</v>
      </c>
      <c r="E147" s="38" t="s">
        <v>8826</v>
      </c>
    </row>
    <row r="148" spans="1:5" ht="12.75">
      <c r="A148" s="39" t="s">
        <v>57</v>
      </c>
      <c r="E148" s="40" t="s">
        <v>53</v>
      </c>
    </row>
    <row r="149" spans="1:5" ht="12.75">
      <c r="A149" t="s">
        <v>58</v>
      </c>
      <c r="E149" s="38" t="s">
        <v>53</v>
      </c>
    </row>
    <row r="150" spans="1:16" ht="12.75">
      <c r="A150" s="26" t="s">
        <v>51</v>
      </c>
      <c s="31" t="s">
        <v>198</v>
      </c>
      <c s="31" t="s">
        <v>5935</v>
      </c>
      <c s="26" t="s">
        <v>53</v>
      </c>
      <c s="32" t="s">
        <v>5932</v>
      </c>
      <c s="33" t="s">
        <v>55</v>
      </c>
      <c s="34">
        <v>10</v>
      </c>
      <c s="35">
        <v>0</v>
      </c>
      <c s="36">
        <f>ROUND(ROUND(H150,2)*ROUND(G150,3),2)</f>
      </c>
      <c r="O150">
        <f>(I150*21)/100</f>
      </c>
      <c t="s">
        <v>28</v>
      </c>
    </row>
    <row r="151" spans="1:5" ht="12.75">
      <c r="A151" s="37" t="s">
        <v>56</v>
      </c>
      <c r="E151" s="38" t="s">
        <v>5932</v>
      </c>
    </row>
    <row r="152" spans="1:5" ht="12.75">
      <c r="A152" s="39" t="s">
        <v>57</v>
      </c>
      <c r="E152" s="40" t="s">
        <v>53</v>
      </c>
    </row>
    <row r="153" spans="1:5" ht="12.75">
      <c r="A153" t="s">
        <v>58</v>
      </c>
      <c r="E153" s="38" t="s">
        <v>53</v>
      </c>
    </row>
    <row r="154" spans="1:16" ht="12.75">
      <c r="A154" s="26" t="s">
        <v>51</v>
      </c>
      <c s="31" t="s">
        <v>302</v>
      </c>
      <c s="31" t="s">
        <v>5937</v>
      </c>
      <c s="26" t="s">
        <v>53</v>
      </c>
      <c s="32" t="s">
        <v>5934</v>
      </c>
      <c s="33" t="s">
        <v>55</v>
      </c>
      <c s="34">
        <v>10</v>
      </c>
      <c s="35">
        <v>0</v>
      </c>
      <c s="36">
        <f>ROUND(ROUND(H154,2)*ROUND(G154,3),2)</f>
      </c>
      <c r="O154">
        <f>(I154*21)/100</f>
      </c>
      <c t="s">
        <v>28</v>
      </c>
    </row>
    <row r="155" spans="1:5" ht="12.75">
      <c r="A155" s="37" t="s">
        <v>56</v>
      </c>
      <c r="E155" s="38" t="s">
        <v>5934</v>
      </c>
    </row>
    <row r="156" spans="1:5" ht="12.75">
      <c r="A156" s="39" t="s">
        <v>57</v>
      </c>
      <c r="E156" s="40" t="s">
        <v>53</v>
      </c>
    </row>
    <row r="157" spans="1:5" ht="12.75">
      <c r="A157" t="s">
        <v>58</v>
      </c>
      <c r="E157" s="38" t="s">
        <v>53</v>
      </c>
    </row>
    <row r="158" spans="1:16" ht="12.75">
      <c r="A158" s="26" t="s">
        <v>51</v>
      </c>
      <c s="31" t="s">
        <v>306</v>
      </c>
      <c s="31" t="s">
        <v>5999</v>
      </c>
      <c s="26" t="s">
        <v>53</v>
      </c>
      <c s="32" t="s">
        <v>5936</v>
      </c>
      <c s="33" t="s">
        <v>892</v>
      </c>
      <c s="34">
        <v>1</v>
      </c>
      <c s="35">
        <v>0</v>
      </c>
      <c s="36">
        <f>ROUND(ROUND(H158,2)*ROUND(G158,3),2)</f>
      </c>
      <c r="O158">
        <f>(I158*21)/100</f>
      </c>
      <c t="s">
        <v>28</v>
      </c>
    </row>
    <row r="159" spans="1:5" ht="12.75">
      <c r="A159" s="37" t="s">
        <v>56</v>
      </c>
      <c r="E159" s="38" t="s">
        <v>5936</v>
      </c>
    </row>
    <row r="160" spans="1:5" ht="12.75">
      <c r="A160" s="39" t="s">
        <v>57</v>
      </c>
      <c r="E160" s="40" t="s">
        <v>53</v>
      </c>
    </row>
    <row r="161" spans="1:5" ht="12.75">
      <c r="A161" t="s">
        <v>58</v>
      </c>
      <c r="E161" s="38" t="s">
        <v>53</v>
      </c>
    </row>
    <row r="162" spans="1:16" ht="12.75">
      <c r="A162" s="26" t="s">
        <v>51</v>
      </c>
      <c s="31" t="s">
        <v>310</v>
      </c>
      <c s="31" t="s">
        <v>5939</v>
      </c>
      <c s="26" t="s">
        <v>53</v>
      </c>
      <c s="32" t="s">
        <v>5940</v>
      </c>
      <c s="33" t="s">
        <v>55</v>
      </c>
      <c s="34">
        <v>10</v>
      </c>
      <c s="35">
        <v>0</v>
      </c>
      <c s="36">
        <f>ROUND(ROUND(H162,2)*ROUND(G162,3),2)</f>
      </c>
      <c r="O162">
        <f>(I162*21)/100</f>
      </c>
      <c t="s">
        <v>28</v>
      </c>
    </row>
    <row r="163" spans="1:5" ht="12.75">
      <c r="A163" s="37" t="s">
        <v>56</v>
      </c>
      <c r="E163" s="38" t="s">
        <v>5940</v>
      </c>
    </row>
    <row r="164" spans="1:5" ht="12.75">
      <c r="A164" s="39" t="s">
        <v>57</v>
      </c>
      <c r="E164" s="40" t="s">
        <v>53</v>
      </c>
    </row>
    <row r="165" spans="1:5" ht="12.75">
      <c r="A165" t="s">
        <v>58</v>
      </c>
      <c r="E165" s="38" t="s">
        <v>53</v>
      </c>
    </row>
    <row r="166" spans="1:16" ht="12.75">
      <c r="A166" s="26" t="s">
        <v>51</v>
      </c>
      <c s="31" t="s">
        <v>202</v>
      </c>
      <c s="31" t="s">
        <v>5939</v>
      </c>
      <c s="26" t="s">
        <v>34</v>
      </c>
      <c s="32" t="s">
        <v>7997</v>
      </c>
      <c s="33" t="s">
        <v>5942</v>
      </c>
      <c s="34">
        <v>1</v>
      </c>
      <c s="35">
        <v>0</v>
      </c>
      <c s="36">
        <f>ROUND(ROUND(H166,2)*ROUND(G166,3),2)</f>
      </c>
      <c r="O166">
        <f>(I166*21)/100</f>
      </c>
      <c t="s">
        <v>28</v>
      </c>
    </row>
    <row r="167" spans="1:5" ht="12.75">
      <c r="A167" s="37" t="s">
        <v>56</v>
      </c>
      <c r="E167" s="38" t="s">
        <v>7997</v>
      </c>
    </row>
    <row r="168" spans="1:5" ht="12.75">
      <c r="A168" s="39" t="s">
        <v>57</v>
      </c>
      <c r="E168" s="40" t="s">
        <v>53</v>
      </c>
    </row>
    <row r="169" spans="1:5" ht="12.75">
      <c r="A169" t="s">
        <v>58</v>
      </c>
      <c r="E169" s="38" t="s">
        <v>53</v>
      </c>
    </row>
    <row r="170" spans="1:16" ht="12.75">
      <c r="A170" s="26" t="s">
        <v>51</v>
      </c>
      <c s="31" t="s">
        <v>206</v>
      </c>
      <c s="31" t="s">
        <v>5943</v>
      </c>
      <c s="26" t="s">
        <v>53</v>
      </c>
      <c s="32" t="s">
        <v>5938</v>
      </c>
      <c s="33" t="s">
        <v>55</v>
      </c>
      <c s="34">
        <v>3</v>
      </c>
      <c s="35">
        <v>0</v>
      </c>
      <c s="36">
        <f>ROUND(ROUND(H170,2)*ROUND(G170,3),2)</f>
      </c>
      <c r="O170">
        <f>(I170*21)/100</f>
      </c>
      <c t="s">
        <v>28</v>
      </c>
    </row>
    <row r="171" spans="1:5" ht="12.75">
      <c r="A171" s="37" t="s">
        <v>56</v>
      </c>
      <c r="E171" s="38" t="s">
        <v>5938</v>
      </c>
    </row>
    <row r="172" spans="1:5" ht="12.75">
      <c r="A172" s="39" t="s">
        <v>57</v>
      </c>
      <c r="E172" s="40" t="s">
        <v>53</v>
      </c>
    </row>
    <row r="173" spans="1:5" ht="12.75">
      <c r="A173" t="s">
        <v>58</v>
      </c>
      <c r="E173" s="38" t="s">
        <v>53</v>
      </c>
    </row>
    <row r="174" spans="1:16" ht="12.75">
      <c r="A174" s="26" t="s">
        <v>51</v>
      </c>
      <c s="31" t="s">
        <v>210</v>
      </c>
      <c s="31" t="s">
        <v>5947</v>
      </c>
      <c s="26" t="s">
        <v>53</v>
      </c>
      <c s="32" t="s">
        <v>5944</v>
      </c>
      <c s="33" t="s">
        <v>5942</v>
      </c>
      <c s="34">
        <v>1</v>
      </c>
      <c s="35">
        <v>0</v>
      </c>
      <c s="36">
        <f>ROUND(ROUND(H174,2)*ROUND(G174,3),2)</f>
      </c>
      <c r="O174">
        <f>(I174*21)/100</f>
      </c>
      <c t="s">
        <v>28</v>
      </c>
    </row>
    <row r="175" spans="1:5" ht="12.75">
      <c r="A175" s="37" t="s">
        <v>56</v>
      </c>
      <c r="E175" s="38" t="s">
        <v>5944</v>
      </c>
    </row>
    <row r="176" spans="1:5" ht="12.75">
      <c r="A176" s="39" t="s">
        <v>57</v>
      </c>
      <c r="E176" s="40" t="s">
        <v>53</v>
      </c>
    </row>
    <row r="177" spans="1:5" ht="12.75">
      <c r="A177" t="s">
        <v>58</v>
      </c>
      <c r="E177" s="38" t="s">
        <v>53</v>
      </c>
    </row>
    <row r="178" spans="1:18" ht="12.75" customHeight="1">
      <c r="A178" s="6" t="s">
        <v>48</v>
      </c>
      <c s="6"/>
      <c s="44" t="s">
        <v>6003</v>
      </c>
      <c s="6"/>
      <c s="29" t="s">
        <v>8827</v>
      </c>
      <c s="6"/>
      <c s="6"/>
      <c s="6"/>
      <c s="46">
        <f>0+Q178</f>
      </c>
      <c r="O178">
        <f>0+R178</f>
      </c>
      <c r="Q178">
        <f>0+I179+I183+I187+I191+I195+I199+I203+I207+I211+I215+I219</f>
      </c>
      <c>
        <f>0+O179+O183+O187+O191+O195+O199+O203+O207+O211+O215+O219</f>
      </c>
    </row>
    <row r="179" spans="1:16" ht="12.75">
      <c r="A179" s="26" t="s">
        <v>51</v>
      </c>
      <c s="31" t="s">
        <v>46</v>
      </c>
      <c s="31" t="s">
        <v>5925</v>
      </c>
      <c s="26" t="s">
        <v>53</v>
      </c>
      <c s="32" t="s">
        <v>5926</v>
      </c>
      <c s="33" t="s">
        <v>892</v>
      </c>
      <c s="34">
        <v>1</v>
      </c>
      <c s="35">
        <v>0</v>
      </c>
      <c s="36">
        <f>ROUND(ROUND(H179,2)*ROUND(G179,3),2)</f>
      </c>
      <c r="O179">
        <f>(I179*21)/100</f>
      </c>
      <c t="s">
        <v>28</v>
      </c>
    </row>
    <row r="180" spans="1:5" ht="12.75">
      <c r="A180" s="37" t="s">
        <v>56</v>
      </c>
      <c r="E180" s="38" t="s">
        <v>5926</v>
      </c>
    </row>
    <row r="181" spans="1:5" ht="12.75">
      <c r="A181" s="39" t="s">
        <v>57</v>
      </c>
      <c r="E181" s="40" t="s">
        <v>53</v>
      </c>
    </row>
    <row r="182" spans="1:5" ht="12.75">
      <c r="A182" t="s">
        <v>58</v>
      </c>
      <c r="E182" s="38" t="s">
        <v>53</v>
      </c>
    </row>
    <row r="183" spans="1:16" ht="25.5">
      <c r="A183" s="26" t="s">
        <v>51</v>
      </c>
      <c s="31" t="s">
        <v>99</v>
      </c>
      <c s="31" t="s">
        <v>5927</v>
      </c>
      <c s="26" t="s">
        <v>53</v>
      </c>
      <c s="32" t="s">
        <v>5928</v>
      </c>
      <c s="33" t="s">
        <v>892</v>
      </c>
      <c s="34">
        <v>1</v>
      </c>
      <c s="35">
        <v>0</v>
      </c>
      <c s="36">
        <f>ROUND(ROUND(H183,2)*ROUND(G183,3),2)</f>
      </c>
      <c r="O183">
        <f>(I183*21)/100</f>
      </c>
      <c t="s">
        <v>28</v>
      </c>
    </row>
    <row r="184" spans="1:5" ht="25.5">
      <c r="A184" s="37" t="s">
        <v>56</v>
      </c>
      <c r="E184" s="38" t="s">
        <v>5928</v>
      </c>
    </row>
    <row r="185" spans="1:5" ht="12.75">
      <c r="A185" s="39" t="s">
        <v>57</v>
      </c>
      <c r="E185" s="40" t="s">
        <v>53</v>
      </c>
    </row>
    <row r="186" spans="1:5" ht="12.75">
      <c r="A186" t="s">
        <v>58</v>
      </c>
      <c r="E186" s="38" t="s">
        <v>53</v>
      </c>
    </row>
    <row r="187" spans="1:16" ht="12.75">
      <c r="A187" s="26" t="s">
        <v>51</v>
      </c>
      <c s="31" t="s">
        <v>182</v>
      </c>
      <c s="31" t="s">
        <v>5669</v>
      </c>
      <c s="26" t="s">
        <v>53</v>
      </c>
      <c s="32" t="s">
        <v>8828</v>
      </c>
      <c s="33" t="s">
        <v>892</v>
      </c>
      <c s="34">
        <v>1</v>
      </c>
      <c s="35">
        <v>0</v>
      </c>
      <c s="36">
        <f>ROUND(ROUND(H187,2)*ROUND(G187,3),2)</f>
      </c>
      <c r="O187">
        <f>(I187*21)/100</f>
      </c>
      <c t="s">
        <v>28</v>
      </c>
    </row>
    <row r="188" spans="1:5" ht="12.75">
      <c r="A188" s="37" t="s">
        <v>56</v>
      </c>
      <c r="E188" s="38" t="s">
        <v>8828</v>
      </c>
    </row>
    <row r="189" spans="1:5" ht="12.75">
      <c r="A189" s="39" t="s">
        <v>57</v>
      </c>
      <c r="E189" s="40" t="s">
        <v>53</v>
      </c>
    </row>
    <row r="190" spans="1:5" ht="12.75">
      <c r="A190" t="s">
        <v>58</v>
      </c>
      <c r="E190" s="38" t="s">
        <v>53</v>
      </c>
    </row>
    <row r="191" spans="1:16" ht="12.75">
      <c r="A191" s="26" t="s">
        <v>51</v>
      </c>
      <c s="31" t="s">
        <v>186</v>
      </c>
      <c s="31" t="s">
        <v>5933</v>
      </c>
      <c s="26" t="s">
        <v>53</v>
      </c>
      <c s="32" t="s">
        <v>8829</v>
      </c>
      <c s="33" t="s">
        <v>892</v>
      </c>
      <c s="34">
        <v>1</v>
      </c>
      <c s="35">
        <v>0</v>
      </c>
      <c s="36">
        <f>ROUND(ROUND(H191,2)*ROUND(G191,3),2)</f>
      </c>
      <c r="O191">
        <f>(I191*21)/100</f>
      </c>
      <c t="s">
        <v>28</v>
      </c>
    </row>
    <row r="192" spans="1:5" ht="12.75">
      <c r="A192" s="37" t="s">
        <v>56</v>
      </c>
      <c r="E192" s="38" t="s">
        <v>8829</v>
      </c>
    </row>
    <row r="193" spans="1:5" ht="12.75">
      <c r="A193" s="39" t="s">
        <v>57</v>
      </c>
      <c r="E193" s="40" t="s">
        <v>53</v>
      </c>
    </row>
    <row r="194" spans="1:5" ht="12.75">
      <c r="A194" t="s">
        <v>58</v>
      </c>
      <c r="E194" s="38" t="s">
        <v>53</v>
      </c>
    </row>
    <row r="195" spans="1:16" ht="12.75">
      <c r="A195" s="26" t="s">
        <v>51</v>
      </c>
      <c s="31" t="s">
        <v>198</v>
      </c>
      <c s="31" t="s">
        <v>5935</v>
      </c>
      <c s="26" t="s">
        <v>53</v>
      </c>
      <c s="32" t="s">
        <v>5932</v>
      </c>
      <c s="33" t="s">
        <v>55</v>
      </c>
      <c s="34">
        <v>10</v>
      </c>
      <c s="35">
        <v>0</v>
      </c>
      <c s="36">
        <f>ROUND(ROUND(H195,2)*ROUND(G195,3),2)</f>
      </c>
      <c r="O195">
        <f>(I195*21)/100</f>
      </c>
      <c t="s">
        <v>28</v>
      </c>
    </row>
    <row r="196" spans="1:5" ht="12.75">
      <c r="A196" s="37" t="s">
        <v>56</v>
      </c>
      <c r="E196" s="38" t="s">
        <v>5932</v>
      </c>
    </row>
    <row r="197" spans="1:5" ht="12.75">
      <c r="A197" s="39" t="s">
        <v>57</v>
      </c>
      <c r="E197" s="40" t="s">
        <v>53</v>
      </c>
    </row>
    <row r="198" spans="1:5" ht="12.75">
      <c r="A198" t="s">
        <v>58</v>
      </c>
      <c r="E198" s="38" t="s">
        <v>53</v>
      </c>
    </row>
    <row r="199" spans="1:16" ht="12.75">
      <c r="A199" s="26" t="s">
        <v>51</v>
      </c>
      <c s="31" t="s">
        <v>302</v>
      </c>
      <c s="31" t="s">
        <v>5937</v>
      </c>
      <c s="26" t="s">
        <v>53</v>
      </c>
      <c s="32" t="s">
        <v>5934</v>
      </c>
      <c s="33" t="s">
        <v>55</v>
      </c>
      <c s="34">
        <v>10</v>
      </c>
      <c s="35">
        <v>0</v>
      </c>
      <c s="36">
        <f>ROUND(ROUND(H199,2)*ROUND(G199,3),2)</f>
      </c>
      <c r="O199">
        <f>(I199*21)/100</f>
      </c>
      <c t="s">
        <v>28</v>
      </c>
    </row>
    <row r="200" spans="1:5" ht="12.75">
      <c r="A200" s="37" t="s">
        <v>56</v>
      </c>
      <c r="E200" s="38" t="s">
        <v>5934</v>
      </c>
    </row>
    <row r="201" spans="1:5" ht="12.75">
      <c r="A201" s="39" t="s">
        <v>57</v>
      </c>
      <c r="E201" s="40" t="s">
        <v>53</v>
      </c>
    </row>
    <row r="202" spans="1:5" ht="12.75">
      <c r="A202" t="s">
        <v>58</v>
      </c>
      <c r="E202" s="38" t="s">
        <v>53</v>
      </c>
    </row>
    <row r="203" spans="1:16" ht="12.75">
      <c r="A203" s="26" t="s">
        <v>51</v>
      </c>
      <c s="31" t="s">
        <v>306</v>
      </c>
      <c s="31" t="s">
        <v>5999</v>
      </c>
      <c s="26" t="s">
        <v>53</v>
      </c>
      <c s="32" t="s">
        <v>5936</v>
      </c>
      <c s="33" t="s">
        <v>892</v>
      </c>
      <c s="34">
        <v>1</v>
      </c>
      <c s="35">
        <v>0</v>
      </c>
      <c s="36">
        <f>ROUND(ROUND(H203,2)*ROUND(G203,3),2)</f>
      </c>
      <c r="O203">
        <f>(I203*21)/100</f>
      </c>
      <c t="s">
        <v>28</v>
      </c>
    </row>
    <row r="204" spans="1:5" ht="12.75">
      <c r="A204" s="37" t="s">
        <v>56</v>
      </c>
      <c r="E204" s="38" t="s">
        <v>5936</v>
      </c>
    </row>
    <row r="205" spans="1:5" ht="12.75">
      <c r="A205" s="39" t="s">
        <v>57</v>
      </c>
      <c r="E205" s="40" t="s">
        <v>53</v>
      </c>
    </row>
    <row r="206" spans="1:5" ht="12.75">
      <c r="A206" t="s">
        <v>58</v>
      </c>
      <c r="E206" s="38" t="s">
        <v>53</v>
      </c>
    </row>
    <row r="207" spans="1:16" ht="12.75">
      <c r="A207" s="26" t="s">
        <v>51</v>
      </c>
      <c s="31" t="s">
        <v>310</v>
      </c>
      <c s="31" t="s">
        <v>5939</v>
      </c>
      <c s="26" t="s">
        <v>53</v>
      </c>
      <c s="32" t="s">
        <v>5940</v>
      </c>
      <c s="33" t="s">
        <v>55</v>
      </c>
      <c s="34">
        <v>10</v>
      </c>
      <c s="35">
        <v>0</v>
      </c>
      <c s="36">
        <f>ROUND(ROUND(H207,2)*ROUND(G207,3),2)</f>
      </c>
      <c r="O207">
        <f>(I207*21)/100</f>
      </c>
      <c t="s">
        <v>28</v>
      </c>
    </row>
    <row r="208" spans="1:5" ht="12.75">
      <c r="A208" s="37" t="s">
        <v>56</v>
      </c>
      <c r="E208" s="38" t="s">
        <v>5940</v>
      </c>
    </row>
    <row r="209" spans="1:5" ht="12.75">
      <c r="A209" s="39" t="s">
        <v>57</v>
      </c>
      <c r="E209" s="40" t="s">
        <v>53</v>
      </c>
    </row>
    <row r="210" spans="1:5" ht="12.75">
      <c r="A210" t="s">
        <v>58</v>
      </c>
      <c r="E210" s="38" t="s">
        <v>53</v>
      </c>
    </row>
    <row r="211" spans="1:16" ht="12.75">
      <c r="A211" s="26" t="s">
        <v>51</v>
      </c>
      <c s="31" t="s">
        <v>202</v>
      </c>
      <c s="31" t="s">
        <v>5939</v>
      </c>
      <c s="26" t="s">
        <v>34</v>
      </c>
      <c s="32" t="s">
        <v>7997</v>
      </c>
      <c s="33" t="s">
        <v>5942</v>
      </c>
      <c s="34">
        <v>1</v>
      </c>
      <c s="35">
        <v>0</v>
      </c>
      <c s="36">
        <f>ROUND(ROUND(H211,2)*ROUND(G211,3),2)</f>
      </c>
      <c r="O211">
        <f>(I211*21)/100</f>
      </c>
      <c t="s">
        <v>28</v>
      </c>
    </row>
    <row r="212" spans="1:5" ht="12.75">
      <c r="A212" s="37" t="s">
        <v>56</v>
      </c>
      <c r="E212" s="38" t="s">
        <v>7997</v>
      </c>
    </row>
    <row r="213" spans="1:5" ht="12.75">
      <c r="A213" s="39" t="s">
        <v>57</v>
      </c>
      <c r="E213" s="40" t="s">
        <v>53</v>
      </c>
    </row>
    <row r="214" spans="1:5" ht="12.75">
      <c r="A214" t="s">
        <v>58</v>
      </c>
      <c r="E214" s="38" t="s">
        <v>53</v>
      </c>
    </row>
    <row r="215" spans="1:16" ht="12.75">
      <c r="A215" s="26" t="s">
        <v>51</v>
      </c>
      <c s="31" t="s">
        <v>206</v>
      </c>
      <c s="31" t="s">
        <v>5943</v>
      </c>
      <c s="26" t="s">
        <v>53</v>
      </c>
      <c s="32" t="s">
        <v>5938</v>
      </c>
      <c s="33" t="s">
        <v>55</v>
      </c>
      <c s="34">
        <v>3</v>
      </c>
      <c s="35">
        <v>0</v>
      </c>
      <c s="36">
        <f>ROUND(ROUND(H215,2)*ROUND(G215,3),2)</f>
      </c>
      <c r="O215">
        <f>(I215*21)/100</f>
      </c>
      <c t="s">
        <v>28</v>
      </c>
    </row>
    <row r="216" spans="1:5" ht="12.75">
      <c r="A216" s="37" t="s">
        <v>56</v>
      </c>
      <c r="E216" s="38" t="s">
        <v>5938</v>
      </c>
    </row>
    <row r="217" spans="1:5" ht="12.75">
      <c r="A217" s="39" t="s">
        <v>57</v>
      </c>
      <c r="E217" s="40" t="s">
        <v>53</v>
      </c>
    </row>
    <row r="218" spans="1:5" ht="12.75">
      <c r="A218" t="s">
        <v>58</v>
      </c>
      <c r="E218" s="38" t="s">
        <v>53</v>
      </c>
    </row>
    <row r="219" spans="1:16" ht="12.75">
      <c r="A219" s="26" t="s">
        <v>51</v>
      </c>
      <c s="31" t="s">
        <v>210</v>
      </c>
      <c s="31" t="s">
        <v>5947</v>
      </c>
      <c s="26" t="s">
        <v>53</v>
      </c>
      <c s="32" t="s">
        <v>5944</v>
      </c>
      <c s="33" t="s">
        <v>5942</v>
      </c>
      <c s="34">
        <v>1</v>
      </c>
      <c s="35">
        <v>0</v>
      </c>
      <c s="36">
        <f>ROUND(ROUND(H219,2)*ROUND(G219,3),2)</f>
      </c>
      <c r="O219">
        <f>(I219*21)/100</f>
      </c>
      <c t="s">
        <v>28</v>
      </c>
    </row>
    <row r="220" spans="1:5" ht="12.75">
      <c r="A220" s="37" t="s">
        <v>56</v>
      </c>
      <c r="E220" s="38" t="s">
        <v>5944</v>
      </c>
    </row>
    <row r="221" spans="1:5" ht="12.75">
      <c r="A221" s="39" t="s">
        <v>57</v>
      </c>
      <c r="E221" s="40" t="s">
        <v>53</v>
      </c>
    </row>
    <row r="222" spans="1:5" ht="12.75">
      <c r="A222" t="s">
        <v>58</v>
      </c>
      <c r="E222" s="38" t="s">
        <v>53</v>
      </c>
    </row>
    <row r="223" spans="1:18" ht="12.75" customHeight="1">
      <c r="A223" s="6" t="s">
        <v>48</v>
      </c>
      <c s="6"/>
      <c s="44" t="s">
        <v>6030</v>
      </c>
      <c s="6"/>
      <c s="29" t="s">
        <v>8830</v>
      </c>
      <c s="6"/>
      <c s="6"/>
      <c s="6"/>
      <c s="46">
        <f>0+Q223</f>
      </c>
      <c r="O223">
        <f>0+R223</f>
      </c>
      <c r="Q223">
        <f>0+I224+I228+I232+I236+I240+I244+I248+I252</f>
      </c>
      <c>
        <f>0+O224+O228+O232+O236+O240+O244+O248+O252</f>
      </c>
    </row>
    <row r="224" spans="1:16" ht="12.75">
      <c r="A224" s="26" t="s">
        <v>51</v>
      </c>
      <c s="31" t="s">
        <v>38</v>
      </c>
      <c s="31" t="s">
        <v>8831</v>
      </c>
      <c s="26" t="s">
        <v>53</v>
      </c>
      <c s="32" t="s">
        <v>8832</v>
      </c>
      <c s="33" t="s">
        <v>892</v>
      </c>
      <c s="34">
        <v>1</v>
      </c>
      <c s="35">
        <v>0</v>
      </c>
      <c s="36">
        <f>ROUND(ROUND(H224,2)*ROUND(G224,3),2)</f>
      </c>
      <c r="O224">
        <f>(I224*21)/100</f>
      </c>
      <c t="s">
        <v>28</v>
      </c>
    </row>
    <row r="225" spans="1:5" ht="12.75">
      <c r="A225" s="37" t="s">
        <v>56</v>
      </c>
      <c r="E225" s="38" t="s">
        <v>8832</v>
      </c>
    </row>
    <row r="226" spans="1:5" ht="12.75">
      <c r="A226" s="39" t="s">
        <v>57</v>
      </c>
      <c r="E226" s="40" t="s">
        <v>53</v>
      </c>
    </row>
    <row r="227" spans="1:5" ht="12.75">
      <c r="A227" t="s">
        <v>58</v>
      </c>
      <c r="E227" s="38" t="s">
        <v>53</v>
      </c>
    </row>
    <row r="228" spans="1:16" ht="12.75">
      <c r="A228" s="26" t="s">
        <v>51</v>
      </c>
      <c s="31" t="s">
        <v>40</v>
      </c>
      <c s="31" t="s">
        <v>8833</v>
      </c>
      <c s="26" t="s">
        <v>53</v>
      </c>
      <c s="32" t="s">
        <v>8834</v>
      </c>
      <c s="33" t="s">
        <v>892</v>
      </c>
      <c s="34">
        <v>1</v>
      </c>
      <c s="35">
        <v>0</v>
      </c>
      <c s="36">
        <f>ROUND(ROUND(H228,2)*ROUND(G228,3),2)</f>
      </c>
      <c r="O228">
        <f>(I228*21)/100</f>
      </c>
      <c t="s">
        <v>28</v>
      </c>
    </row>
    <row r="229" spans="1:5" ht="12.75">
      <c r="A229" s="37" t="s">
        <v>56</v>
      </c>
      <c r="E229" s="38" t="s">
        <v>8834</v>
      </c>
    </row>
    <row r="230" spans="1:5" ht="12.75">
      <c r="A230" s="39" t="s">
        <v>57</v>
      </c>
      <c r="E230" s="40" t="s">
        <v>53</v>
      </c>
    </row>
    <row r="231" spans="1:5" ht="12.75">
      <c r="A231" t="s">
        <v>58</v>
      </c>
      <c r="E231" s="38" t="s">
        <v>53</v>
      </c>
    </row>
    <row r="232" spans="1:16" ht="25.5">
      <c r="A232" s="26" t="s">
        <v>51</v>
      </c>
      <c s="31" t="s">
        <v>81</v>
      </c>
      <c s="31" t="s">
        <v>8835</v>
      </c>
      <c s="26" t="s">
        <v>53</v>
      </c>
      <c s="32" t="s">
        <v>8836</v>
      </c>
      <c s="33" t="s">
        <v>55</v>
      </c>
      <c s="34">
        <v>1</v>
      </c>
      <c s="35">
        <v>0</v>
      </c>
      <c s="36">
        <f>ROUND(ROUND(H232,2)*ROUND(G232,3),2)</f>
      </c>
      <c r="O232">
        <f>(I232*21)/100</f>
      </c>
      <c t="s">
        <v>28</v>
      </c>
    </row>
    <row r="233" spans="1:5" ht="25.5">
      <c r="A233" s="37" t="s">
        <v>56</v>
      </c>
      <c r="E233" s="38" t="s">
        <v>8836</v>
      </c>
    </row>
    <row r="234" spans="1:5" ht="12.75">
      <c r="A234" s="39" t="s">
        <v>57</v>
      </c>
      <c r="E234" s="40" t="s">
        <v>53</v>
      </c>
    </row>
    <row r="235" spans="1:5" ht="12.75">
      <c r="A235" t="s">
        <v>58</v>
      </c>
      <c r="E235" s="38" t="s">
        <v>53</v>
      </c>
    </row>
    <row r="236" spans="1:16" ht="12.75">
      <c r="A236" s="26" t="s">
        <v>51</v>
      </c>
      <c s="31" t="s">
        <v>85</v>
      </c>
      <c s="31" t="s">
        <v>8837</v>
      </c>
      <c s="26" t="s">
        <v>53</v>
      </c>
      <c s="32" t="s">
        <v>8838</v>
      </c>
      <c s="33" t="s">
        <v>892</v>
      </c>
      <c s="34">
        <v>1</v>
      </c>
      <c s="35">
        <v>0</v>
      </c>
      <c s="36">
        <f>ROUND(ROUND(H236,2)*ROUND(G236,3),2)</f>
      </c>
      <c r="O236">
        <f>(I236*21)/100</f>
      </c>
      <c t="s">
        <v>28</v>
      </c>
    </row>
    <row r="237" spans="1:5" ht="12.75">
      <c r="A237" s="37" t="s">
        <v>56</v>
      </c>
      <c r="E237" s="38" t="s">
        <v>8838</v>
      </c>
    </row>
    <row r="238" spans="1:5" ht="12.75">
      <c r="A238" s="39" t="s">
        <v>57</v>
      </c>
      <c r="E238" s="40" t="s">
        <v>53</v>
      </c>
    </row>
    <row r="239" spans="1:5" ht="12.75">
      <c r="A239" t="s">
        <v>58</v>
      </c>
      <c r="E239" s="38" t="s">
        <v>53</v>
      </c>
    </row>
    <row r="240" spans="1:16" ht="12.75">
      <c r="A240" s="26" t="s">
        <v>51</v>
      </c>
      <c s="31" t="s">
        <v>294</v>
      </c>
      <c s="31" t="s">
        <v>5952</v>
      </c>
      <c s="26" t="s">
        <v>53</v>
      </c>
      <c s="32" t="s">
        <v>8839</v>
      </c>
      <c s="33" t="s">
        <v>892</v>
      </c>
      <c s="34">
        <v>1</v>
      </c>
      <c s="35">
        <v>0</v>
      </c>
      <c s="36">
        <f>ROUND(ROUND(H240,2)*ROUND(G240,3),2)</f>
      </c>
      <c r="O240">
        <f>(I240*21)/100</f>
      </c>
      <c t="s">
        <v>28</v>
      </c>
    </row>
    <row r="241" spans="1:5" ht="12.75">
      <c r="A241" s="37" t="s">
        <v>56</v>
      </c>
      <c r="E241" s="38" t="s">
        <v>8839</v>
      </c>
    </row>
    <row r="242" spans="1:5" ht="12.75">
      <c r="A242" s="39" t="s">
        <v>57</v>
      </c>
      <c r="E242" s="40" t="s">
        <v>53</v>
      </c>
    </row>
    <row r="243" spans="1:5" ht="12.75">
      <c r="A243" t="s">
        <v>58</v>
      </c>
      <c r="E243" s="38" t="s">
        <v>53</v>
      </c>
    </row>
    <row r="244" spans="1:16" ht="12.75">
      <c r="A244" s="26" t="s">
        <v>51</v>
      </c>
      <c s="31" t="s">
        <v>298</v>
      </c>
      <c s="31" t="s">
        <v>5954</v>
      </c>
      <c s="26" t="s">
        <v>53</v>
      </c>
      <c s="32" t="s">
        <v>8840</v>
      </c>
      <c s="33" t="s">
        <v>892</v>
      </c>
      <c s="34">
        <v>1</v>
      </c>
      <c s="35">
        <v>0</v>
      </c>
      <c s="36">
        <f>ROUND(ROUND(H244,2)*ROUND(G244,3),2)</f>
      </c>
      <c r="O244">
        <f>(I244*21)/100</f>
      </c>
      <c t="s">
        <v>28</v>
      </c>
    </row>
    <row r="245" spans="1:5" ht="12.75">
      <c r="A245" s="37" t="s">
        <v>56</v>
      </c>
      <c r="E245" s="38" t="s">
        <v>8840</v>
      </c>
    </row>
    <row r="246" spans="1:5" ht="12.75">
      <c r="A246" s="39" t="s">
        <v>57</v>
      </c>
      <c r="E246" s="40" t="s">
        <v>53</v>
      </c>
    </row>
    <row r="247" spans="1:5" ht="12.75">
      <c r="A247" t="s">
        <v>58</v>
      </c>
      <c r="E247" s="38" t="s">
        <v>53</v>
      </c>
    </row>
    <row r="248" spans="1:16" ht="12.75">
      <c r="A248" s="26" t="s">
        <v>51</v>
      </c>
      <c s="31" t="s">
        <v>150</v>
      </c>
      <c s="31" t="s">
        <v>5956</v>
      </c>
      <c s="26" t="s">
        <v>53</v>
      </c>
      <c s="32" t="s">
        <v>8841</v>
      </c>
      <c s="33" t="s">
        <v>892</v>
      </c>
      <c s="34">
        <v>1</v>
      </c>
      <c s="35">
        <v>0</v>
      </c>
      <c s="36">
        <f>ROUND(ROUND(H248,2)*ROUND(G248,3),2)</f>
      </c>
      <c r="O248">
        <f>(I248*21)/100</f>
      </c>
      <c t="s">
        <v>28</v>
      </c>
    </row>
    <row r="249" spans="1:5" ht="12.75">
      <c r="A249" s="37" t="s">
        <v>56</v>
      </c>
      <c r="E249" s="38" t="s">
        <v>8841</v>
      </c>
    </row>
    <row r="250" spans="1:5" ht="12.75">
      <c r="A250" s="39" t="s">
        <v>57</v>
      </c>
      <c r="E250" s="40" t="s">
        <v>53</v>
      </c>
    </row>
    <row r="251" spans="1:5" ht="12.75">
      <c r="A251" t="s">
        <v>58</v>
      </c>
      <c r="E251" s="38" t="s">
        <v>53</v>
      </c>
    </row>
    <row r="252" spans="1:16" ht="12.75">
      <c r="A252" s="26" t="s">
        <v>51</v>
      </c>
      <c s="31" t="s">
        <v>194</v>
      </c>
      <c s="31" t="s">
        <v>8842</v>
      </c>
      <c s="26" t="s">
        <v>53</v>
      </c>
      <c s="32" t="s">
        <v>8843</v>
      </c>
      <c s="33" t="s">
        <v>55</v>
      </c>
      <c s="34">
        <v>1</v>
      </c>
      <c s="35">
        <v>0</v>
      </c>
      <c s="36">
        <f>ROUND(ROUND(H252,2)*ROUND(G252,3),2)</f>
      </c>
      <c r="O252">
        <f>(I252*21)/100</f>
      </c>
      <c t="s">
        <v>28</v>
      </c>
    </row>
    <row r="253" spans="1:5" ht="12.75">
      <c r="A253" s="37" t="s">
        <v>56</v>
      </c>
      <c r="E253" s="38" t="s">
        <v>8843</v>
      </c>
    </row>
    <row r="254" spans="1:5" ht="12.75">
      <c r="A254" s="39" t="s">
        <v>57</v>
      </c>
      <c r="E254" s="40" t="s">
        <v>53</v>
      </c>
    </row>
    <row r="255" spans="1:5" ht="12.75">
      <c r="A255" t="s">
        <v>58</v>
      </c>
      <c r="E255" s="38" t="s">
        <v>53</v>
      </c>
    </row>
    <row r="256" spans="1:18" ht="12.75" customHeight="1">
      <c r="A256" s="6" t="s">
        <v>48</v>
      </c>
      <c s="6"/>
      <c s="44" t="s">
        <v>6044</v>
      </c>
      <c s="6"/>
      <c s="29" t="s">
        <v>8844</v>
      </c>
      <c s="6"/>
      <c s="6"/>
      <c s="6"/>
      <c s="46">
        <f>0+Q256</f>
      </c>
      <c r="O256">
        <f>0+R256</f>
      </c>
      <c r="Q256">
        <f>0+I257+I261+I265+I269+I273+I277+I281+I285+I289+I293+I297</f>
      </c>
      <c>
        <f>0+O257+O261+O265+O269+O273+O277+O281+O285+O289+O293+O297</f>
      </c>
    </row>
    <row r="257" spans="1:16" ht="12.75">
      <c r="A257" s="26" t="s">
        <v>51</v>
      </c>
      <c s="31" t="s">
        <v>95</v>
      </c>
      <c s="31" t="s">
        <v>8045</v>
      </c>
      <c s="26" t="s">
        <v>53</v>
      </c>
      <c s="32" t="s">
        <v>8046</v>
      </c>
      <c s="33" t="s">
        <v>892</v>
      </c>
      <c s="34">
        <v>1</v>
      </c>
      <c s="35">
        <v>0</v>
      </c>
      <c s="36">
        <f>ROUND(ROUND(H257,2)*ROUND(G257,3),2)</f>
      </c>
      <c r="O257">
        <f>(I257*21)/100</f>
      </c>
      <c t="s">
        <v>28</v>
      </c>
    </row>
    <row r="258" spans="1:5" ht="12.75">
      <c r="A258" s="37" t="s">
        <v>56</v>
      </c>
      <c r="E258" s="38" t="s">
        <v>8046</v>
      </c>
    </row>
    <row r="259" spans="1:5" ht="12.75">
      <c r="A259" s="39" t="s">
        <v>57</v>
      </c>
      <c r="E259" s="40" t="s">
        <v>53</v>
      </c>
    </row>
    <row r="260" spans="1:5" ht="12.75">
      <c r="A260" t="s">
        <v>58</v>
      </c>
      <c r="E260" s="38" t="s">
        <v>53</v>
      </c>
    </row>
    <row r="261" spans="1:16" ht="25.5">
      <c r="A261" s="26" t="s">
        <v>51</v>
      </c>
      <c s="31" t="s">
        <v>99</v>
      </c>
      <c s="31" t="s">
        <v>5927</v>
      </c>
      <c s="26" t="s">
        <v>53</v>
      </c>
      <c s="32" t="s">
        <v>5928</v>
      </c>
      <c s="33" t="s">
        <v>892</v>
      </c>
      <c s="34">
        <v>3</v>
      </c>
      <c s="35">
        <v>0</v>
      </c>
      <c s="36">
        <f>ROUND(ROUND(H261,2)*ROUND(G261,3),2)</f>
      </c>
      <c r="O261">
        <f>(I261*21)/100</f>
      </c>
      <c t="s">
        <v>28</v>
      </c>
    </row>
    <row r="262" spans="1:5" ht="25.5">
      <c r="A262" s="37" t="s">
        <v>56</v>
      </c>
      <c r="E262" s="38" t="s">
        <v>5928</v>
      </c>
    </row>
    <row r="263" spans="1:5" ht="12.75">
      <c r="A263" s="39" t="s">
        <v>57</v>
      </c>
      <c r="E263" s="40" t="s">
        <v>53</v>
      </c>
    </row>
    <row r="264" spans="1:5" ht="12.75">
      <c r="A264" t="s">
        <v>58</v>
      </c>
      <c r="E264" s="38" t="s">
        <v>53</v>
      </c>
    </row>
    <row r="265" spans="1:16" ht="12.75">
      <c r="A265" s="26" t="s">
        <v>51</v>
      </c>
      <c s="31" t="s">
        <v>152</v>
      </c>
      <c s="31" t="s">
        <v>5958</v>
      </c>
      <c s="26" t="s">
        <v>53</v>
      </c>
      <c s="32" t="s">
        <v>8845</v>
      </c>
      <c s="33" t="s">
        <v>892</v>
      </c>
      <c s="34">
        <v>3</v>
      </c>
      <c s="35">
        <v>0</v>
      </c>
      <c s="36">
        <f>ROUND(ROUND(H265,2)*ROUND(G265,3),2)</f>
      </c>
      <c r="O265">
        <f>(I265*21)/100</f>
      </c>
      <c t="s">
        <v>28</v>
      </c>
    </row>
    <row r="266" spans="1:5" ht="12.75">
      <c r="A266" s="37" t="s">
        <v>56</v>
      </c>
      <c r="E266" s="38" t="s">
        <v>8845</v>
      </c>
    </row>
    <row r="267" spans="1:5" ht="12.75">
      <c r="A267" s="39" t="s">
        <v>57</v>
      </c>
      <c r="E267" s="40" t="s">
        <v>53</v>
      </c>
    </row>
    <row r="268" spans="1:5" ht="12.75">
      <c r="A268" t="s">
        <v>58</v>
      </c>
      <c r="E268" s="38" t="s">
        <v>53</v>
      </c>
    </row>
    <row r="269" spans="1:16" ht="25.5">
      <c r="A269" s="26" t="s">
        <v>51</v>
      </c>
      <c s="31" t="s">
        <v>154</v>
      </c>
      <c s="31" t="s">
        <v>5960</v>
      </c>
      <c s="26" t="s">
        <v>53</v>
      </c>
      <c s="32" t="s">
        <v>8846</v>
      </c>
      <c s="33" t="s">
        <v>892</v>
      </c>
      <c s="34">
        <v>3</v>
      </c>
      <c s="35">
        <v>0</v>
      </c>
      <c s="36">
        <f>ROUND(ROUND(H269,2)*ROUND(G269,3),2)</f>
      </c>
      <c r="O269">
        <f>(I269*21)/100</f>
      </c>
      <c t="s">
        <v>28</v>
      </c>
    </row>
    <row r="270" spans="1:5" ht="25.5">
      <c r="A270" s="37" t="s">
        <v>56</v>
      </c>
      <c r="E270" s="38" t="s">
        <v>8846</v>
      </c>
    </row>
    <row r="271" spans="1:5" ht="12.75">
      <c r="A271" s="39" t="s">
        <v>57</v>
      </c>
      <c r="E271" s="40" t="s">
        <v>53</v>
      </c>
    </row>
    <row r="272" spans="1:5" ht="12.75">
      <c r="A272" t="s">
        <v>58</v>
      </c>
      <c r="E272" s="38" t="s">
        <v>53</v>
      </c>
    </row>
    <row r="273" spans="1:16" ht="12.75">
      <c r="A273" s="26" t="s">
        <v>51</v>
      </c>
      <c s="31" t="s">
        <v>198</v>
      </c>
      <c s="31" t="s">
        <v>5935</v>
      </c>
      <c s="26" t="s">
        <v>53</v>
      </c>
      <c s="32" t="s">
        <v>5932</v>
      </c>
      <c s="33" t="s">
        <v>55</v>
      </c>
      <c s="34">
        <v>22</v>
      </c>
      <c s="35">
        <v>0</v>
      </c>
      <c s="36">
        <f>ROUND(ROUND(H273,2)*ROUND(G273,3),2)</f>
      </c>
      <c r="O273">
        <f>(I273*21)/100</f>
      </c>
      <c t="s">
        <v>28</v>
      </c>
    </row>
    <row r="274" spans="1:5" ht="12.75">
      <c r="A274" s="37" t="s">
        <v>56</v>
      </c>
      <c r="E274" s="38" t="s">
        <v>5932</v>
      </c>
    </row>
    <row r="275" spans="1:5" ht="12.75">
      <c r="A275" s="39" t="s">
        <v>57</v>
      </c>
      <c r="E275" s="40" t="s">
        <v>53</v>
      </c>
    </row>
    <row r="276" spans="1:5" ht="12.75">
      <c r="A276" t="s">
        <v>58</v>
      </c>
      <c r="E276" s="38" t="s">
        <v>53</v>
      </c>
    </row>
    <row r="277" spans="1:16" ht="12.75">
      <c r="A277" s="26" t="s">
        <v>51</v>
      </c>
      <c s="31" t="s">
        <v>302</v>
      </c>
      <c s="31" t="s">
        <v>5937</v>
      </c>
      <c s="26" t="s">
        <v>53</v>
      </c>
      <c s="32" t="s">
        <v>5934</v>
      </c>
      <c s="33" t="s">
        <v>55</v>
      </c>
      <c s="34">
        <v>22</v>
      </c>
      <c s="35">
        <v>0</v>
      </c>
      <c s="36">
        <f>ROUND(ROUND(H277,2)*ROUND(G277,3),2)</f>
      </c>
      <c r="O277">
        <f>(I277*21)/100</f>
      </c>
      <c t="s">
        <v>28</v>
      </c>
    </row>
    <row r="278" spans="1:5" ht="12.75">
      <c r="A278" s="37" t="s">
        <v>56</v>
      </c>
      <c r="E278" s="38" t="s">
        <v>5934</v>
      </c>
    </row>
    <row r="279" spans="1:5" ht="12.75">
      <c r="A279" s="39" t="s">
        <v>57</v>
      </c>
      <c r="E279" s="40" t="s">
        <v>53</v>
      </c>
    </row>
    <row r="280" spans="1:5" ht="12.75">
      <c r="A280" t="s">
        <v>58</v>
      </c>
      <c r="E280" s="38" t="s">
        <v>53</v>
      </c>
    </row>
    <row r="281" spans="1:16" ht="12.75">
      <c r="A281" s="26" t="s">
        <v>51</v>
      </c>
      <c s="31" t="s">
        <v>306</v>
      </c>
      <c s="31" t="s">
        <v>5999</v>
      </c>
      <c s="26" t="s">
        <v>53</v>
      </c>
      <c s="32" t="s">
        <v>5936</v>
      </c>
      <c s="33" t="s">
        <v>892</v>
      </c>
      <c s="34">
        <v>1</v>
      </c>
      <c s="35">
        <v>0</v>
      </c>
      <c s="36">
        <f>ROUND(ROUND(H281,2)*ROUND(G281,3),2)</f>
      </c>
      <c r="O281">
        <f>(I281*21)/100</f>
      </c>
      <c t="s">
        <v>28</v>
      </c>
    </row>
    <row r="282" spans="1:5" ht="12.75">
      <c r="A282" s="37" t="s">
        <v>56</v>
      </c>
      <c r="E282" s="38" t="s">
        <v>5936</v>
      </c>
    </row>
    <row r="283" spans="1:5" ht="12.75">
      <c r="A283" s="39" t="s">
        <v>57</v>
      </c>
      <c r="E283" s="40" t="s">
        <v>53</v>
      </c>
    </row>
    <row r="284" spans="1:5" ht="12.75">
      <c r="A284" t="s">
        <v>58</v>
      </c>
      <c r="E284" s="38" t="s">
        <v>53</v>
      </c>
    </row>
    <row r="285" spans="1:16" ht="12.75">
      <c r="A285" s="26" t="s">
        <v>51</v>
      </c>
      <c s="31" t="s">
        <v>310</v>
      </c>
      <c s="31" t="s">
        <v>5939</v>
      </c>
      <c s="26" t="s">
        <v>53</v>
      </c>
      <c s="32" t="s">
        <v>5940</v>
      </c>
      <c s="33" t="s">
        <v>55</v>
      </c>
      <c s="34">
        <v>22</v>
      </c>
      <c s="35">
        <v>0</v>
      </c>
      <c s="36">
        <f>ROUND(ROUND(H285,2)*ROUND(G285,3),2)</f>
      </c>
      <c r="O285">
        <f>(I285*21)/100</f>
      </c>
      <c t="s">
        <v>28</v>
      </c>
    </row>
    <row r="286" spans="1:5" ht="12.75">
      <c r="A286" s="37" t="s">
        <v>56</v>
      </c>
      <c r="E286" s="38" t="s">
        <v>5940</v>
      </c>
    </row>
    <row r="287" spans="1:5" ht="12.75">
      <c r="A287" s="39" t="s">
        <v>57</v>
      </c>
      <c r="E287" s="40" t="s">
        <v>53</v>
      </c>
    </row>
    <row r="288" spans="1:5" ht="12.75">
      <c r="A288" t="s">
        <v>58</v>
      </c>
      <c r="E288" s="38" t="s">
        <v>53</v>
      </c>
    </row>
    <row r="289" spans="1:16" ht="12.75">
      <c r="A289" s="26" t="s">
        <v>51</v>
      </c>
      <c s="31" t="s">
        <v>202</v>
      </c>
      <c s="31" t="s">
        <v>5939</v>
      </c>
      <c s="26" t="s">
        <v>34</v>
      </c>
      <c s="32" t="s">
        <v>7997</v>
      </c>
      <c s="33" t="s">
        <v>5942</v>
      </c>
      <c s="34">
        <v>1</v>
      </c>
      <c s="35">
        <v>0</v>
      </c>
      <c s="36">
        <f>ROUND(ROUND(H289,2)*ROUND(G289,3),2)</f>
      </c>
      <c r="O289">
        <f>(I289*21)/100</f>
      </c>
      <c t="s">
        <v>28</v>
      </c>
    </row>
    <row r="290" spans="1:5" ht="12.75">
      <c r="A290" s="37" t="s">
        <v>56</v>
      </c>
      <c r="E290" s="38" t="s">
        <v>7997</v>
      </c>
    </row>
    <row r="291" spans="1:5" ht="12.75">
      <c r="A291" s="39" t="s">
        <v>57</v>
      </c>
      <c r="E291" s="40" t="s">
        <v>53</v>
      </c>
    </row>
    <row r="292" spans="1:5" ht="12.75">
      <c r="A292" t="s">
        <v>58</v>
      </c>
      <c r="E292" s="38" t="s">
        <v>53</v>
      </c>
    </row>
    <row r="293" spans="1:16" ht="12.75">
      <c r="A293" s="26" t="s">
        <v>51</v>
      </c>
      <c s="31" t="s">
        <v>206</v>
      </c>
      <c s="31" t="s">
        <v>5943</v>
      </c>
      <c s="26" t="s">
        <v>53</v>
      </c>
      <c s="32" t="s">
        <v>5938</v>
      </c>
      <c s="33" t="s">
        <v>55</v>
      </c>
      <c s="34">
        <v>3</v>
      </c>
      <c s="35">
        <v>0</v>
      </c>
      <c s="36">
        <f>ROUND(ROUND(H293,2)*ROUND(G293,3),2)</f>
      </c>
      <c r="O293">
        <f>(I293*21)/100</f>
      </c>
      <c t="s">
        <v>28</v>
      </c>
    </row>
    <row r="294" spans="1:5" ht="12.75">
      <c r="A294" s="37" t="s">
        <v>56</v>
      </c>
      <c r="E294" s="38" t="s">
        <v>5938</v>
      </c>
    </row>
    <row r="295" spans="1:5" ht="12.75">
      <c r="A295" s="39" t="s">
        <v>57</v>
      </c>
      <c r="E295" s="40" t="s">
        <v>53</v>
      </c>
    </row>
    <row r="296" spans="1:5" ht="12.75">
      <c r="A296" t="s">
        <v>58</v>
      </c>
      <c r="E296" s="38" t="s">
        <v>53</v>
      </c>
    </row>
    <row r="297" spans="1:16" ht="12.75">
      <c r="A297" s="26" t="s">
        <v>51</v>
      </c>
      <c s="31" t="s">
        <v>210</v>
      </c>
      <c s="31" t="s">
        <v>5947</v>
      </c>
      <c s="26" t="s">
        <v>53</v>
      </c>
      <c s="32" t="s">
        <v>5944</v>
      </c>
      <c s="33" t="s">
        <v>5942</v>
      </c>
      <c s="34">
        <v>3</v>
      </c>
      <c s="35">
        <v>0</v>
      </c>
      <c s="36">
        <f>ROUND(ROUND(H297,2)*ROUND(G297,3),2)</f>
      </c>
      <c r="O297">
        <f>(I297*21)/100</f>
      </c>
      <c t="s">
        <v>28</v>
      </c>
    </row>
    <row r="298" spans="1:5" ht="12.75">
      <c r="A298" s="37" t="s">
        <v>56</v>
      </c>
      <c r="E298" s="38" t="s">
        <v>5944</v>
      </c>
    </row>
    <row r="299" spans="1:5" ht="12.75">
      <c r="A299" s="39" t="s">
        <v>57</v>
      </c>
      <c r="E299" s="40" t="s">
        <v>53</v>
      </c>
    </row>
    <row r="300" spans="1:5" ht="12.75">
      <c r="A300" t="s">
        <v>58</v>
      </c>
      <c r="E300" s="38" t="s">
        <v>53</v>
      </c>
    </row>
    <row r="301" spans="1:18" ht="12.75" customHeight="1">
      <c r="A301" s="6" t="s">
        <v>48</v>
      </c>
      <c s="6"/>
      <c s="44" t="s">
        <v>7630</v>
      </c>
      <c s="6"/>
      <c s="29" t="s">
        <v>8847</v>
      </c>
      <c s="6"/>
      <c s="6"/>
      <c s="6"/>
      <c s="46">
        <f>0+Q301</f>
      </c>
      <c r="O301">
        <f>0+R301</f>
      </c>
      <c r="Q301">
        <f>0+I302+I306+I310+I314+I318+I322+I326+I330+I334+I338+I342</f>
      </c>
      <c>
        <f>0+O302+O306+O310+O314+O318+O322+O326+O330+O334+O338+O342</f>
      </c>
    </row>
    <row r="302" spans="1:16" ht="12.75">
      <c r="A302" s="26" t="s">
        <v>51</v>
      </c>
      <c s="31" t="s">
        <v>46</v>
      </c>
      <c s="31" t="s">
        <v>5925</v>
      </c>
      <c s="26" t="s">
        <v>53</v>
      </c>
      <c s="32" t="s">
        <v>5926</v>
      </c>
      <c s="33" t="s">
        <v>892</v>
      </c>
      <c s="34">
        <v>1</v>
      </c>
      <c s="35">
        <v>0</v>
      </c>
      <c s="36">
        <f>ROUND(ROUND(H302,2)*ROUND(G302,3),2)</f>
      </c>
      <c r="O302">
        <f>(I302*21)/100</f>
      </c>
      <c t="s">
        <v>28</v>
      </c>
    </row>
    <row r="303" spans="1:5" ht="12.75">
      <c r="A303" s="37" t="s">
        <v>56</v>
      </c>
      <c r="E303" s="38" t="s">
        <v>5926</v>
      </c>
    </row>
    <row r="304" spans="1:5" ht="12.75">
      <c r="A304" s="39" t="s">
        <v>57</v>
      </c>
      <c r="E304" s="40" t="s">
        <v>53</v>
      </c>
    </row>
    <row r="305" spans="1:5" ht="12.75">
      <c r="A305" t="s">
        <v>58</v>
      </c>
      <c r="E305" s="38" t="s">
        <v>53</v>
      </c>
    </row>
    <row r="306" spans="1:16" ht="25.5">
      <c r="A306" s="26" t="s">
        <v>51</v>
      </c>
      <c s="31" t="s">
        <v>99</v>
      </c>
      <c s="31" t="s">
        <v>5927</v>
      </c>
      <c s="26" t="s">
        <v>53</v>
      </c>
      <c s="32" t="s">
        <v>5928</v>
      </c>
      <c s="33" t="s">
        <v>892</v>
      </c>
      <c s="34">
        <v>1</v>
      </c>
      <c s="35">
        <v>0</v>
      </c>
      <c s="36">
        <f>ROUND(ROUND(H306,2)*ROUND(G306,3),2)</f>
      </c>
      <c r="O306">
        <f>(I306*21)/100</f>
      </c>
      <c t="s">
        <v>28</v>
      </c>
    </row>
    <row r="307" spans="1:5" ht="25.5">
      <c r="A307" s="37" t="s">
        <v>56</v>
      </c>
      <c r="E307" s="38" t="s">
        <v>5928</v>
      </c>
    </row>
    <row r="308" spans="1:5" ht="12.75">
      <c r="A308" s="39" t="s">
        <v>57</v>
      </c>
      <c r="E308" s="40" t="s">
        <v>53</v>
      </c>
    </row>
    <row r="309" spans="1:5" ht="12.75">
      <c r="A309" t="s">
        <v>58</v>
      </c>
      <c r="E309" s="38" t="s">
        <v>53</v>
      </c>
    </row>
    <row r="310" spans="1:16" ht="12.75">
      <c r="A310" s="26" t="s">
        <v>51</v>
      </c>
      <c s="31" t="s">
        <v>182</v>
      </c>
      <c s="31" t="s">
        <v>5669</v>
      </c>
      <c s="26" t="s">
        <v>53</v>
      </c>
      <c s="32" t="s">
        <v>8848</v>
      </c>
      <c s="33" t="s">
        <v>892</v>
      </c>
      <c s="34">
        <v>1</v>
      </c>
      <c s="35">
        <v>0</v>
      </c>
      <c s="36">
        <f>ROUND(ROUND(H310,2)*ROUND(G310,3),2)</f>
      </c>
      <c r="O310">
        <f>(I310*21)/100</f>
      </c>
      <c t="s">
        <v>28</v>
      </c>
    </row>
    <row r="311" spans="1:5" ht="12.75">
      <c r="A311" s="37" t="s">
        <v>56</v>
      </c>
      <c r="E311" s="38" t="s">
        <v>8848</v>
      </c>
    </row>
    <row r="312" spans="1:5" ht="12.75">
      <c r="A312" s="39" t="s">
        <v>57</v>
      </c>
      <c r="E312" s="40" t="s">
        <v>53</v>
      </c>
    </row>
    <row r="313" spans="1:5" ht="12.75">
      <c r="A313" t="s">
        <v>58</v>
      </c>
      <c r="E313" s="38" t="s">
        <v>53</v>
      </c>
    </row>
    <row r="314" spans="1:16" ht="25.5">
      <c r="A314" s="26" t="s">
        <v>51</v>
      </c>
      <c s="31" t="s">
        <v>186</v>
      </c>
      <c s="31" t="s">
        <v>5933</v>
      </c>
      <c s="26" t="s">
        <v>53</v>
      </c>
      <c s="32" t="s">
        <v>8849</v>
      </c>
      <c s="33" t="s">
        <v>892</v>
      </c>
      <c s="34">
        <v>1</v>
      </c>
      <c s="35">
        <v>0</v>
      </c>
      <c s="36">
        <f>ROUND(ROUND(H314,2)*ROUND(G314,3),2)</f>
      </c>
      <c r="O314">
        <f>(I314*21)/100</f>
      </c>
      <c t="s">
        <v>28</v>
      </c>
    </row>
    <row r="315" spans="1:5" ht="25.5">
      <c r="A315" s="37" t="s">
        <v>56</v>
      </c>
      <c r="E315" s="38" t="s">
        <v>8849</v>
      </c>
    </row>
    <row r="316" spans="1:5" ht="12.75">
      <c r="A316" s="39" t="s">
        <v>57</v>
      </c>
      <c r="E316" s="40" t="s">
        <v>53</v>
      </c>
    </row>
    <row r="317" spans="1:5" ht="12.75">
      <c r="A317" t="s">
        <v>58</v>
      </c>
      <c r="E317" s="38" t="s">
        <v>53</v>
      </c>
    </row>
    <row r="318" spans="1:16" ht="12.75">
      <c r="A318" s="26" t="s">
        <v>51</v>
      </c>
      <c s="31" t="s">
        <v>198</v>
      </c>
      <c s="31" t="s">
        <v>5935</v>
      </c>
      <c s="26" t="s">
        <v>53</v>
      </c>
      <c s="32" t="s">
        <v>5932</v>
      </c>
      <c s="33" t="s">
        <v>55</v>
      </c>
      <c s="34">
        <v>5</v>
      </c>
      <c s="35">
        <v>0</v>
      </c>
      <c s="36">
        <f>ROUND(ROUND(H318,2)*ROUND(G318,3),2)</f>
      </c>
      <c r="O318">
        <f>(I318*21)/100</f>
      </c>
      <c t="s">
        <v>28</v>
      </c>
    </row>
    <row r="319" spans="1:5" ht="12.75">
      <c r="A319" s="37" t="s">
        <v>56</v>
      </c>
      <c r="E319" s="38" t="s">
        <v>5932</v>
      </c>
    </row>
    <row r="320" spans="1:5" ht="12.75">
      <c r="A320" s="39" t="s">
        <v>57</v>
      </c>
      <c r="E320" s="40" t="s">
        <v>53</v>
      </c>
    </row>
    <row r="321" spans="1:5" ht="12.75">
      <c r="A321" t="s">
        <v>58</v>
      </c>
      <c r="E321" s="38" t="s">
        <v>53</v>
      </c>
    </row>
    <row r="322" spans="1:16" ht="12.75">
      <c r="A322" s="26" t="s">
        <v>51</v>
      </c>
      <c s="31" t="s">
        <v>302</v>
      </c>
      <c s="31" t="s">
        <v>5937</v>
      </c>
      <c s="26" t="s">
        <v>53</v>
      </c>
      <c s="32" t="s">
        <v>5934</v>
      </c>
      <c s="33" t="s">
        <v>55</v>
      </c>
      <c s="34">
        <v>5</v>
      </c>
      <c s="35">
        <v>0</v>
      </c>
      <c s="36">
        <f>ROUND(ROUND(H322,2)*ROUND(G322,3),2)</f>
      </c>
      <c r="O322">
        <f>(I322*21)/100</f>
      </c>
      <c t="s">
        <v>28</v>
      </c>
    </row>
    <row r="323" spans="1:5" ht="12.75">
      <c r="A323" s="37" t="s">
        <v>56</v>
      </c>
      <c r="E323" s="38" t="s">
        <v>5934</v>
      </c>
    </row>
    <row r="324" spans="1:5" ht="12.75">
      <c r="A324" s="39" t="s">
        <v>57</v>
      </c>
      <c r="E324" s="40" t="s">
        <v>53</v>
      </c>
    </row>
    <row r="325" spans="1:5" ht="12.75">
      <c r="A325" t="s">
        <v>58</v>
      </c>
      <c r="E325" s="38" t="s">
        <v>53</v>
      </c>
    </row>
    <row r="326" spans="1:16" ht="12.75">
      <c r="A326" s="26" t="s">
        <v>51</v>
      </c>
      <c s="31" t="s">
        <v>306</v>
      </c>
      <c s="31" t="s">
        <v>5999</v>
      </c>
      <c s="26" t="s">
        <v>53</v>
      </c>
      <c s="32" t="s">
        <v>5936</v>
      </c>
      <c s="33" t="s">
        <v>892</v>
      </c>
      <c s="34">
        <v>1</v>
      </c>
      <c s="35">
        <v>0</v>
      </c>
      <c s="36">
        <f>ROUND(ROUND(H326,2)*ROUND(G326,3),2)</f>
      </c>
      <c r="O326">
        <f>(I326*21)/100</f>
      </c>
      <c t="s">
        <v>28</v>
      </c>
    </row>
    <row r="327" spans="1:5" ht="12.75">
      <c r="A327" s="37" t="s">
        <v>56</v>
      </c>
      <c r="E327" s="38" t="s">
        <v>5936</v>
      </c>
    </row>
    <row r="328" spans="1:5" ht="12.75">
      <c r="A328" s="39" t="s">
        <v>57</v>
      </c>
      <c r="E328" s="40" t="s">
        <v>53</v>
      </c>
    </row>
    <row r="329" spans="1:5" ht="12.75">
      <c r="A329" t="s">
        <v>58</v>
      </c>
      <c r="E329" s="38" t="s">
        <v>53</v>
      </c>
    </row>
    <row r="330" spans="1:16" ht="12.75">
      <c r="A330" s="26" t="s">
        <v>51</v>
      </c>
      <c s="31" t="s">
        <v>310</v>
      </c>
      <c s="31" t="s">
        <v>5939</v>
      </c>
      <c s="26" t="s">
        <v>53</v>
      </c>
      <c s="32" t="s">
        <v>5940</v>
      </c>
      <c s="33" t="s">
        <v>55</v>
      </c>
      <c s="34">
        <v>5</v>
      </c>
      <c s="35">
        <v>0</v>
      </c>
      <c s="36">
        <f>ROUND(ROUND(H330,2)*ROUND(G330,3),2)</f>
      </c>
      <c r="O330">
        <f>(I330*21)/100</f>
      </c>
      <c t="s">
        <v>28</v>
      </c>
    </row>
    <row r="331" spans="1:5" ht="12.75">
      <c r="A331" s="37" t="s">
        <v>56</v>
      </c>
      <c r="E331" s="38" t="s">
        <v>5940</v>
      </c>
    </row>
    <row r="332" spans="1:5" ht="12.75">
      <c r="A332" s="39" t="s">
        <v>57</v>
      </c>
      <c r="E332" s="40" t="s">
        <v>53</v>
      </c>
    </row>
    <row r="333" spans="1:5" ht="12.75">
      <c r="A333" t="s">
        <v>58</v>
      </c>
      <c r="E333" s="38" t="s">
        <v>53</v>
      </c>
    </row>
    <row r="334" spans="1:16" ht="12.75">
      <c r="A334" s="26" t="s">
        <v>51</v>
      </c>
      <c s="31" t="s">
        <v>202</v>
      </c>
      <c s="31" t="s">
        <v>5939</v>
      </c>
      <c s="26" t="s">
        <v>34</v>
      </c>
      <c s="32" t="s">
        <v>7997</v>
      </c>
      <c s="33" t="s">
        <v>5942</v>
      </c>
      <c s="34">
        <v>1</v>
      </c>
      <c s="35">
        <v>0</v>
      </c>
      <c s="36">
        <f>ROUND(ROUND(H334,2)*ROUND(G334,3),2)</f>
      </c>
      <c r="O334">
        <f>(I334*21)/100</f>
      </c>
      <c t="s">
        <v>28</v>
      </c>
    </row>
    <row r="335" spans="1:5" ht="12.75">
      <c r="A335" s="37" t="s">
        <v>56</v>
      </c>
      <c r="E335" s="38" t="s">
        <v>7997</v>
      </c>
    </row>
    <row r="336" spans="1:5" ht="12.75">
      <c r="A336" s="39" t="s">
        <v>57</v>
      </c>
      <c r="E336" s="40" t="s">
        <v>53</v>
      </c>
    </row>
    <row r="337" spans="1:5" ht="12.75">
      <c r="A337" t="s">
        <v>58</v>
      </c>
      <c r="E337" s="38" t="s">
        <v>53</v>
      </c>
    </row>
    <row r="338" spans="1:16" ht="12.75">
      <c r="A338" s="26" t="s">
        <v>51</v>
      </c>
      <c s="31" t="s">
        <v>206</v>
      </c>
      <c s="31" t="s">
        <v>5943</v>
      </c>
      <c s="26" t="s">
        <v>53</v>
      </c>
      <c s="32" t="s">
        <v>5938</v>
      </c>
      <c s="33" t="s">
        <v>55</v>
      </c>
      <c s="34">
        <v>3</v>
      </c>
      <c s="35">
        <v>0</v>
      </c>
      <c s="36">
        <f>ROUND(ROUND(H338,2)*ROUND(G338,3),2)</f>
      </c>
      <c r="O338">
        <f>(I338*21)/100</f>
      </c>
      <c t="s">
        <v>28</v>
      </c>
    </row>
    <row r="339" spans="1:5" ht="12.75">
      <c r="A339" s="37" t="s">
        <v>56</v>
      </c>
      <c r="E339" s="38" t="s">
        <v>5938</v>
      </c>
    </row>
    <row r="340" spans="1:5" ht="12.75">
      <c r="A340" s="39" t="s">
        <v>57</v>
      </c>
      <c r="E340" s="40" t="s">
        <v>53</v>
      </c>
    </row>
    <row r="341" spans="1:5" ht="12.75">
      <c r="A341" t="s">
        <v>58</v>
      </c>
      <c r="E341" s="38" t="s">
        <v>53</v>
      </c>
    </row>
    <row r="342" spans="1:16" ht="12.75">
      <c r="A342" s="26" t="s">
        <v>51</v>
      </c>
      <c s="31" t="s">
        <v>210</v>
      </c>
      <c s="31" t="s">
        <v>5947</v>
      </c>
      <c s="26" t="s">
        <v>53</v>
      </c>
      <c s="32" t="s">
        <v>5944</v>
      </c>
      <c s="33" t="s">
        <v>5942</v>
      </c>
      <c s="34">
        <v>1</v>
      </c>
      <c s="35">
        <v>0</v>
      </c>
      <c s="36">
        <f>ROUND(ROUND(H342,2)*ROUND(G342,3),2)</f>
      </c>
      <c r="O342">
        <f>(I342*21)/100</f>
      </c>
      <c t="s">
        <v>28</v>
      </c>
    </row>
    <row r="343" spans="1:5" ht="12.75">
      <c r="A343" s="37" t="s">
        <v>56</v>
      </c>
      <c r="E343" s="38" t="s">
        <v>5944</v>
      </c>
    </row>
    <row r="344" spans="1:5" ht="12.75">
      <c r="A344" s="39" t="s">
        <v>57</v>
      </c>
      <c r="E344" s="40" t="s">
        <v>53</v>
      </c>
    </row>
    <row r="345" spans="1:5" ht="12.75">
      <c r="A345" t="s">
        <v>58</v>
      </c>
      <c r="E345" s="38" t="s">
        <v>53</v>
      </c>
    </row>
    <row r="346" spans="1:18" ht="12.75" customHeight="1">
      <c r="A346" s="6" t="s">
        <v>48</v>
      </c>
      <c s="6"/>
      <c s="44" t="s">
        <v>7637</v>
      </c>
      <c s="6"/>
      <c s="29" t="s">
        <v>1912</v>
      </c>
      <c s="6"/>
      <c s="6"/>
      <c s="6"/>
      <c s="46">
        <f>0+Q346</f>
      </c>
      <c r="O346">
        <f>0+R346</f>
      </c>
      <c r="Q346">
        <f>0+I347+I351+I355+I359+I363+I367</f>
      </c>
      <c>
        <f>0+O347+O351+O355+O359+O363+O367</f>
      </c>
    </row>
    <row r="347" spans="1:16" ht="12.75">
      <c r="A347" s="26" t="s">
        <v>51</v>
      </c>
      <c s="31" t="s">
        <v>103</v>
      </c>
      <c s="31" t="s">
        <v>5950</v>
      </c>
      <c s="26" t="s">
        <v>53</v>
      </c>
      <c s="32" t="s">
        <v>8119</v>
      </c>
      <c s="33" t="s">
        <v>375</v>
      </c>
      <c s="34">
        <v>1.5</v>
      </c>
      <c s="35">
        <v>0</v>
      </c>
      <c s="36">
        <f>ROUND(ROUND(H347,2)*ROUND(G347,3),2)</f>
      </c>
      <c r="O347">
        <f>(I347*21)/100</f>
      </c>
      <c t="s">
        <v>28</v>
      </c>
    </row>
    <row r="348" spans="1:5" ht="12.75">
      <c r="A348" s="37" t="s">
        <v>56</v>
      </c>
      <c r="E348" s="38" t="s">
        <v>8119</v>
      </c>
    </row>
    <row r="349" spans="1:5" ht="12.75">
      <c r="A349" s="39" t="s">
        <v>57</v>
      </c>
      <c r="E349" s="40" t="s">
        <v>53</v>
      </c>
    </row>
    <row r="350" spans="1:5" ht="12.75">
      <c r="A350" t="s">
        <v>58</v>
      </c>
      <c r="E350" s="38" t="s">
        <v>53</v>
      </c>
    </row>
    <row r="351" spans="1:16" ht="12.75">
      <c r="A351" s="26" t="s">
        <v>51</v>
      </c>
      <c s="31" t="s">
        <v>158</v>
      </c>
      <c s="31" t="s">
        <v>5962</v>
      </c>
      <c s="26" t="s">
        <v>53</v>
      </c>
      <c s="32" t="s">
        <v>6045</v>
      </c>
      <c s="33" t="s">
        <v>5602</v>
      </c>
      <c s="34">
        <v>1</v>
      </c>
      <c s="35">
        <v>0</v>
      </c>
      <c s="36">
        <f>ROUND(ROUND(H351,2)*ROUND(G351,3),2)</f>
      </c>
      <c r="O351">
        <f>(I351*21)/100</f>
      </c>
      <c t="s">
        <v>28</v>
      </c>
    </row>
    <row r="352" spans="1:5" ht="12.75">
      <c r="A352" s="37" t="s">
        <v>56</v>
      </c>
      <c r="E352" s="38" t="s">
        <v>6045</v>
      </c>
    </row>
    <row r="353" spans="1:5" ht="12.75">
      <c r="A353" s="39" t="s">
        <v>57</v>
      </c>
      <c r="E353" s="40" t="s">
        <v>53</v>
      </c>
    </row>
    <row r="354" spans="1:5" ht="12.75">
      <c r="A354" t="s">
        <v>58</v>
      </c>
      <c r="E354" s="38" t="s">
        <v>53</v>
      </c>
    </row>
    <row r="355" spans="1:16" ht="12.75">
      <c r="A355" s="26" t="s">
        <v>51</v>
      </c>
      <c s="31" t="s">
        <v>162</v>
      </c>
      <c s="31" t="s">
        <v>6046</v>
      </c>
      <c s="26" t="s">
        <v>53</v>
      </c>
      <c s="32" t="s">
        <v>5955</v>
      </c>
      <c s="33" t="s">
        <v>5602</v>
      </c>
      <c s="34">
        <v>1</v>
      </c>
      <c s="35">
        <v>0</v>
      </c>
      <c s="36">
        <f>ROUND(ROUND(H355,2)*ROUND(G355,3),2)</f>
      </c>
      <c r="O355">
        <f>(I355*21)/100</f>
      </c>
      <c t="s">
        <v>28</v>
      </c>
    </row>
    <row r="356" spans="1:5" ht="12.75">
      <c r="A356" s="37" t="s">
        <v>56</v>
      </c>
      <c r="E356" s="38" t="s">
        <v>5955</v>
      </c>
    </row>
    <row r="357" spans="1:5" ht="12.75">
      <c r="A357" s="39" t="s">
        <v>57</v>
      </c>
      <c r="E357" s="40" t="s">
        <v>53</v>
      </c>
    </row>
    <row r="358" spans="1:5" ht="12.75">
      <c r="A358" t="s">
        <v>58</v>
      </c>
      <c r="E358" s="38" t="s">
        <v>53</v>
      </c>
    </row>
    <row r="359" spans="1:16" ht="12.75">
      <c r="A359" s="26" t="s">
        <v>51</v>
      </c>
      <c s="31" t="s">
        <v>166</v>
      </c>
      <c s="31" t="s">
        <v>6047</v>
      </c>
      <c s="26" t="s">
        <v>53</v>
      </c>
      <c s="32" t="s">
        <v>5957</v>
      </c>
      <c s="33" t="s">
        <v>5602</v>
      </c>
      <c s="34">
        <v>1</v>
      </c>
      <c s="35">
        <v>0</v>
      </c>
      <c s="36">
        <f>ROUND(ROUND(H359,2)*ROUND(G359,3),2)</f>
      </c>
      <c r="O359">
        <f>(I359*21)/100</f>
      </c>
      <c t="s">
        <v>28</v>
      </c>
    </row>
    <row r="360" spans="1:5" ht="12.75">
      <c r="A360" s="37" t="s">
        <v>56</v>
      </c>
      <c r="E360" s="38" t="s">
        <v>5957</v>
      </c>
    </row>
    <row r="361" spans="1:5" ht="12.75">
      <c r="A361" s="39" t="s">
        <v>57</v>
      </c>
      <c r="E361" s="40" t="s">
        <v>53</v>
      </c>
    </row>
    <row r="362" spans="1:5" ht="12.75">
      <c r="A362" t="s">
        <v>58</v>
      </c>
      <c r="E362" s="38" t="s">
        <v>53</v>
      </c>
    </row>
    <row r="363" spans="1:16" ht="12.75">
      <c r="A363" s="26" t="s">
        <v>51</v>
      </c>
      <c s="31" t="s">
        <v>170</v>
      </c>
      <c s="31" t="s">
        <v>6049</v>
      </c>
      <c s="26" t="s">
        <v>53</v>
      </c>
      <c s="32" t="s">
        <v>5959</v>
      </c>
      <c s="33" t="s">
        <v>5602</v>
      </c>
      <c s="34">
        <v>1</v>
      </c>
      <c s="35">
        <v>0</v>
      </c>
      <c s="36">
        <f>ROUND(ROUND(H363,2)*ROUND(G363,3),2)</f>
      </c>
      <c r="O363">
        <f>(I363*21)/100</f>
      </c>
      <c t="s">
        <v>28</v>
      </c>
    </row>
    <row r="364" spans="1:5" ht="12.75">
      <c r="A364" s="37" t="s">
        <v>56</v>
      </c>
      <c r="E364" s="38" t="s">
        <v>5959</v>
      </c>
    </row>
    <row r="365" spans="1:5" ht="12.75">
      <c r="A365" s="39" t="s">
        <v>57</v>
      </c>
      <c r="E365" s="40" t="s">
        <v>53</v>
      </c>
    </row>
    <row r="366" spans="1:5" ht="12.75">
      <c r="A366" t="s">
        <v>58</v>
      </c>
      <c r="E366" s="38" t="s">
        <v>53</v>
      </c>
    </row>
    <row r="367" spans="1:16" ht="12.75">
      <c r="A367" s="26" t="s">
        <v>51</v>
      </c>
      <c s="31" t="s">
        <v>174</v>
      </c>
      <c s="31" t="s">
        <v>6051</v>
      </c>
      <c s="26" t="s">
        <v>53</v>
      </c>
      <c s="32" t="s">
        <v>5961</v>
      </c>
      <c s="33" t="s">
        <v>5602</v>
      </c>
      <c s="34">
        <v>1</v>
      </c>
      <c s="35">
        <v>0</v>
      </c>
      <c s="36">
        <f>ROUND(ROUND(H367,2)*ROUND(G367,3),2)</f>
      </c>
      <c r="O367">
        <f>(I367*21)/100</f>
      </c>
      <c t="s">
        <v>28</v>
      </c>
    </row>
    <row r="368" spans="1:5" ht="12.75">
      <c r="A368" s="37" t="s">
        <v>56</v>
      </c>
      <c r="E368" s="38" t="s">
        <v>5961</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8850</v>
      </c>
      <c s="41">
        <f>0+I10+I51+I116+I193+I258+I279</f>
      </c>
      <c r="O3" t="s">
        <v>23</v>
      </c>
      <c t="s">
        <v>28</v>
      </c>
    </row>
    <row r="4" spans="1:16" ht="15" customHeight="1">
      <c r="A4" t="s">
        <v>17</v>
      </c>
      <c s="12" t="s">
        <v>18</v>
      </c>
      <c s="13" t="s">
        <v>5590</v>
      </c>
      <c s="1"/>
      <c s="14" t="s">
        <v>5591</v>
      </c>
      <c s="1"/>
      <c s="1"/>
      <c s="11"/>
      <c s="11"/>
      <c r="O4" t="s">
        <v>24</v>
      </c>
      <c t="s">
        <v>28</v>
      </c>
    </row>
    <row r="5" spans="1:16" ht="12.75" customHeight="1">
      <c r="A5" t="s">
        <v>21</v>
      </c>
      <c s="12" t="s">
        <v>18</v>
      </c>
      <c s="13" t="s">
        <v>8525</v>
      </c>
      <c s="1"/>
      <c s="14" t="s">
        <v>8526</v>
      </c>
      <c s="1"/>
      <c s="1"/>
      <c s="1"/>
      <c s="1"/>
      <c r="O5" t="s">
        <v>25</v>
      </c>
      <c t="s">
        <v>28</v>
      </c>
    </row>
    <row r="6" spans="1:9" ht="12.75" customHeight="1">
      <c r="A6" t="s">
        <v>384</v>
      </c>
      <c s="16" t="s">
        <v>22</v>
      </c>
      <c s="17" t="s">
        <v>8850</v>
      </c>
      <c s="6"/>
      <c s="18" t="s">
        <v>8206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5966</v>
      </c>
      <c s="27"/>
      <c s="27"/>
      <c s="27"/>
      <c s="30">
        <f>0+Q10</f>
      </c>
      <c r="O10">
        <f>0+R10</f>
      </c>
      <c r="Q10">
        <f>0+I11+I15+I19+I23+I27+I31+I35+I39+I43+I47</f>
      </c>
      <c>
        <f>0+O11+O15+O19+O23+O27+O31+O35+O39+O43+O47</f>
      </c>
    </row>
    <row r="11" spans="1:16" ht="12.75">
      <c r="A11" s="26" t="s">
        <v>51</v>
      </c>
      <c s="31" t="s">
        <v>186</v>
      </c>
      <c s="31" t="s">
        <v>5967</v>
      </c>
      <c s="26" t="s">
        <v>53</v>
      </c>
      <c s="32" t="s">
        <v>5968</v>
      </c>
      <c s="33" t="s">
        <v>892</v>
      </c>
      <c s="34">
        <v>34</v>
      </c>
      <c s="35">
        <v>0</v>
      </c>
      <c s="36">
        <f>ROUND(ROUND(H11,2)*ROUND(G11,3),2)</f>
      </c>
      <c r="O11">
        <f>(I11*21)/100</f>
      </c>
      <c t="s">
        <v>28</v>
      </c>
    </row>
    <row r="12" spans="1:5" ht="12.75">
      <c r="A12" s="37" t="s">
        <v>56</v>
      </c>
      <c r="E12" s="38" t="s">
        <v>5968</v>
      </c>
    </row>
    <row r="13" spans="1:5" ht="12.75">
      <c r="A13" s="39" t="s">
        <v>57</v>
      </c>
      <c r="E13" s="40" t="s">
        <v>53</v>
      </c>
    </row>
    <row r="14" spans="1:5" ht="12.75">
      <c r="A14" t="s">
        <v>58</v>
      </c>
      <c r="E14" s="38" t="s">
        <v>53</v>
      </c>
    </row>
    <row r="15" spans="1:16" ht="12.75">
      <c r="A15" s="26" t="s">
        <v>51</v>
      </c>
      <c s="31" t="s">
        <v>190</v>
      </c>
      <c s="31" t="s">
        <v>5967</v>
      </c>
      <c s="26" t="s">
        <v>34</v>
      </c>
      <c s="32" t="s">
        <v>8852</v>
      </c>
      <c s="33" t="s">
        <v>892</v>
      </c>
      <c s="34">
        <v>4</v>
      </c>
      <c s="35">
        <v>0</v>
      </c>
      <c s="36">
        <f>ROUND(ROUND(H15,2)*ROUND(G15,3),2)</f>
      </c>
      <c r="O15">
        <f>(I15*21)/100</f>
      </c>
      <c t="s">
        <v>28</v>
      </c>
    </row>
    <row r="16" spans="1:5" ht="12.75">
      <c r="A16" s="37" t="s">
        <v>56</v>
      </c>
      <c r="E16" s="38" t="s">
        <v>8852</v>
      </c>
    </row>
    <row r="17" spans="1:5" ht="12.75">
      <c r="A17" s="39" t="s">
        <v>57</v>
      </c>
      <c r="E17" s="40" t="s">
        <v>53</v>
      </c>
    </row>
    <row r="18" spans="1:5" ht="12.75">
      <c r="A18" t="s">
        <v>58</v>
      </c>
      <c r="E18" s="38" t="s">
        <v>53</v>
      </c>
    </row>
    <row r="19" spans="1:16" ht="12.75">
      <c r="A19" s="26" t="s">
        <v>51</v>
      </c>
      <c s="31" t="s">
        <v>194</v>
      </c>
      <c s="31" t="s">
        <v>5969</v>
      </c>
      <c s="26" t="s">
        <v>53</v>
      </c>
      <c s="32" t="s">
        <v>5970</v>
      </c>
      <c s="33" t="s">
        <v>892</v>
      </c>
      <c s="34">
        <v>9</v>
      </c>
      <c s="35">
        <v>0</v>
      </c>
      <c s="36">
        <f>ROUND(ROUND(H19,2)*ROUND(G19,3),2)</f>
      </c>
      <c r="O19">
        <f>(I19*21)/100</f>
      </c>
      <c t="s">
        <v>28</v>
      </c>
    </row>
    <row r="20" spans="1:5" ht="12.75">
      <c r="A20" s="37" t="s">
        <v>56</v>
      </c>
      <c r="E20" s="38" t="s">
        <v>5970</v>
      </c>
    </row>
    <row r="21" spans="1:5" ht="12.75">
      <c r="A21" s="39" t="s">
        <v>57</v>
      </c>
      <c r="E21" s="40" t="s">
        <v>53</v>
      </c>
    </row>
    <row r="22" spans="1:5" ht="12.75">
      <c r="A22" t="s">
        <v>58</v>
      </c>
      <c r="E22" s="38" t="s">
        <v>53</v>
      </c>
    </row>
    <row r="23" spans="1:16" ht="12.75">
      <c r="A23" s="26" t="s">
        <v>51</v>
      </c>
      <c s="31" t="s">
        <v>198</v>
      </c>
      <c s="31" t="s">
        <v>8212</v>
      </c>
      <c s="26" t="s">
        <v>53</v>
      </c>
      <c s="32" t="s">
        <v>8853</v>
      </c>
      <c s="33" t="s">
        <v>892</v>
      </c>
      <c s="34">
        <v>2</v>
      </c>
      <c s="35">
        <v>0</v>
      </c>
      <c s="36">
        <f>ROUND(ROUND(H23,2)*ROUND(G23,3),2)</f>
      </c>
      <c r="O23">
        <f>(I23*21)/100</f>
      </c>
      <c t="s">
        <v>28</v>
      </c>
    </row>
    <row r="24" spans="1:5" ht="12.75">
      <c r="A24" s="37" t="s">
        <v>56</v>
      </c>
      <c r="E24" s="38" t="s">
        <v>8853</v>
      </c>
    </row>
    <row r="25" spans="1:5" ht="12.75">
      <c r="A25" s="39" t="s">
        <v>57</v>
      </c>
      <c r="E25" s="40" t="s">
        <v>53</v>
      </c>
    </row>
    <row r="26" spans="1:5" ht="12.75">
      <c r="A26" t="s">
        <v>58</v>
      </c>
      <c r="E26" s="38" t="s">
        <v>53</v>
      </c>
    </row>
    <row r="27" spans="1:16" ht="12.75">
      <c r="A27" s="26" t="s">
        <v>51</v>
      </c>
      <c s="31" t="s">
        <v>302</v>
      </c>
      <c s="31" t="s">
        <v>8216</v>
      </c>
      <c s="26" t="s">
        <v>53</v>
      </c>
      <c s="32" t="s">
        <v>8854</v>
      </c>
      <c s="33" t="s">
        <v>892</v>
      </c>
      <c s="34">
        <v>3</v>
      </c>
      <c s="35">
        <v>0</v>
      </c>
      <c s="36">
        <f>ROUND(ROUND(H27,2)*ROUND(G27,3),2)</f>
      </c>
      <c r="O27">
        <f>(I27*21)/100</f>
      </c>
      <c t="s">
        <v>28</v>
      </c>
    </row>
    <row r="28" spans="1:5" ht="12.75">
      <c r="A28" s="37" t="s">
        <v>56</v>
      </c>
      <c r="E28" s="38" t="s">
        <v>8854</v>
      </c>
    </row>
    <row r="29" spans="1:5" ht="12.75">
      <c r="A29" s="39" t="s">
        <v>57</v>
      </c>
      <c r="E29" s="40" t="s">
        <v>53</v>
      </c>
    </row>
    <row r="30" spans="1:5" ht="12.75">
      <c r="A30" t="s">
        <v>58</v>
      </c>
      <c r="E30" s="38" t="s">
        <v>53</v>
      </c>
    </row>
    <row r="31" spans="1:16" ht="12.75">
      <c r="A31" s="26" t="s">
        <v>51</v>
      </c>
      <c s="31" t="s">
        <v>218</v>
      </c>
      <c s="31" t="s">
        <v>1070</v>
      </c>
      <c s="26" t="s">
        <v>53</v>
      </c>
      <c s="32" t="s">
        <v>5971</v>
      </c>
      <c s="33" t="s">
        <v>892</v>
      </c>
      <c s="34">
        <v>34</v>
      </c>
      <c s="35">
        <v>0</v>
      </c>
      <c s="36">
        <f>ROUND(ROUND(H31,2)*ROUND(G31,3),2)</f>
      </c>
      <c r="O31">
        <f>(I31*21)/100</f>
      </c>
      <c t="s">
        <v>28</v>
      </c>
    </row>
    <row r="32" spans="1:5" ht="12.75">
      <c r="A32" s="37" t="s">
        <v>56</v>
      </c>
      <c r="E32" s="38" t="s">
        <v>5971</v>
      </c>
    </row>
    <row r="33" spans="1:5" ht="12.75">
      <c r="A33" s="39" t="s">
        <v>57</v>
      </c>
      <c r="E33" s="40" t="s">
        <v>53</v>
      </c>
    </row>
    <row r="34" spans="1:5" ht="12.75">
      <c r="A34" t="s">
        <v>58</v>
      </c>
      <c r="E34" s="38" t="s">
        <v>53</v>
      </c>
    </row>
    <row r="35" spans="1:16" ht="12.75">
      <c r="A35" s="26" t="s">
        <v>51</v>
      </c>
      <c s="31" t="s">
        <v>254</v>
      </c>
      <c s="31" t="s">
        <v>5930</v>
      </c>
      <c s="26" t="s">
        <v>53</v>
      </c>
      <c s="32" t="s">
        <v>8855</v>
      </c>
      <c s="33" t="s">
        <v>892</v>
      </c>
      <c s="34">
        <v>4</v>
      </c>
      <c s="35">
        <v>0</v>
      </c>
      <c s="36">
        <f>ROUND(ROUND(H35,2)*ROUND(G35,3),2)</f>
      </c>
      <c r="O35">
        <f>(I35*21)/100</f>
      </c>
      <c t="s">
        <v>28</v>
      </c>
    </row>
    <row r="36" spans="1:5" ht="12.75">
      <c r="A36" s="37" t="s">
        <v>56</v>
      </c>
      <c r="E36" s="38" t="s">
        <v>8855</v>
      </c>
    </row>
    <row r="37" spans="1:5" ht="12.75">
      <c r="A37" s="39" t="s">
        <v>57</v>
      </c>
      <c r="E37" s="40" t="s">
        <v>53</v>
      </c>
    </row>
    <row r="38" spans="1:5" ht="12.75">
      <c r="A38" t="s">
        <v>58</v>
      </c>
      <c r="E38" s="38" t="s">
        <v>53</v>
      </c>
    </row>
    <row r="39" spans="1:16" ht="12.75">
      <c r="A39" s="26" t="s">
        <v>51</v>
      </c>
      <c s="31" t="s">
        <v>288</v>
      </c>
      <c s="31" t="s">
        <v>5669</v>
      </c>
      <c s="26" t="s">
        <v>53</v>
      </c>
      <c s="32" t="s">
        <v>8245</v>
      </c>
      <c s="33" t="s">
        <v>892</v>
      </c>
      <c s="34">
        <v>3</v>
      </c>
      <c s="35">
        <v>0</v>
      </c>
      <c s="36">
        <f>ROUND(ROUND(H39,2)*ROUND(G39,3),2)</f>
      </c>
      <c r="O39">
        <f>(I39*21)/100</f>
      </c>
      <c t="s">
        <v>28</v>
      </c>
    </row>
    <row r="40" spans="1:5" ht="12.75">
      <c r="A40" s="37" t="s">
        <v>56</v>
      </c>
      <c r="E40" s="38" t="s">
        <v>8245</v>
      </c>
    </row>
    <row r="41" spans="1:5" ht="12.75">
      <c r="A41" s="39" t="s">
        <v>57</v>
      </c>
      <c r="E41" s="40" t="s">
        <v>53</v>
      </c>
    </row>
    <row r="42" spans="1:5" ht="12.75">
      <c r="A42" t="s">
        <v>58</v>
      </c>
      <c r="E42" s="38" t="s">
        <v>53</v>
      </c>
    </row>
    <row r="43" spans="1:16" ht="12.75">
      <c r="A43" s="26" t="s">
        <v>51</v>
      </c>
      <c s="31" t="s">
        <v>290</v>
      </c>
      <c s="31" t="s">
        <v>5933</v>
      </c>
      <c s="26" t="s">
        <v>53</v>
      </c>
      <c s="32" t="s">
        <v>8856</v>
      </c>
      <c s="33" t="s">
        <v>892</v>
      </c>
      <c s="34">
        <v>2</v>
      </c>
      <c s="35">
        <v>0</v>
      </c>
      <c s="36">
        <f>ROUND(ROUND(H43,2)*ROUND(G43,3),2)</f>
      </c>
      <c r="O43">
        <f>(I43*21)/100</f>
      </c>
      <c t="s">
        <v>28</v>
      </c>
    </row>
    <row r="44" spans="1:5" ht="12.75">
      <c r="A44" s="37" t="s">
        <v>56</v>
      </c>
      <c r="E44" s="38" t="s">
        <v>8856</v>
      </c>
    </row>
    <row r="45" spans="1:5" ht="12.75">
      <c r="A45" s="39" t="s">
        <v>57</v>
      </c>
      <c r="E45" s="40" t="s">
        <v>53</v>
      </c>
    </row>
    <row r="46" spans="1:5" ht="12.75">
      <c r="A46" t="s">
        <v>58</v>
      </c>
      <c r="E46" s="38" t="s">
        <v>53</v>
      </c>
    </row>
    <row r="47" spans="1:16" ht="12.75">
      <c r="A47" s="26" t="s">
        <v>51</v>
      </c>
      <c s="31" t="s">
        <v>366</v>
      </c>
      <c s="31" t="s">
        <v>5935</v>
      </c>
      <c s="26" t="s">
        <v>53</v>
      </c>
      <c s="32" t="s">
        <v>5972</v>
      </c>
      <c s="33" t="s">
        <v>892</v>
      </c>
      <c s="34">
        <v>9</v>
      </c>
      <c s="35">
        <v>0</v>
      </c>
      <c s="36">
        <f>ROUND(ROUND(H47,2)*ROUND(G47,3),2)</f>
      </c>
      <c r="O47">
        <f>(I47*21)/100</f>
      </c>
      <c t="s">
        <v>28</v>
      </c>
    </row>
    <row r="48" spans="1:5" ht="12.75">
      <c r="A48" s="37" t="s">
        <v>56</v>
      </c>
      <c r="E48" s="38" t="s">
        <v>5972</v>
      </c>
    </row>
    <row r="49" spans="1:5" ht="12.75">
      <c r="A49" s="39" t="s">
        <v>57</v>
      </c>
      <c r="E49" s="40" t="s">
        <v>53</v>
      </c>
    </row>
    <row r="50" spans="1:5" ht="12.75">
      <c r="A50" t="s">
        <v>58</v>
      </c>
      <c r="E50" s="38" t="s">
        <v>53</v>
      </c>
    </row>
    <row r="51" spans="1:18" ht="12.75" customHeight="1">
      <c r="A51" s="6" t="s">
        <v>48</v>
      </c>
      <c s="6"/>
      <c s="44" t="s">
        <v>5949</v>
      </c>
      <c s="6"/>
      <c s="29" t="s">
        <v>5973</v>
      </c>
      <c s="6"/>
      <c s="6"/>
      <c s="6"/>
      <c s="46">
        <f>0+Q51</f>
      </c>
      <c r="O51">
        <f>0+R51</f>
      </c>
      <c r="Q51">
        <f>0+I52+I56+I60+I64+I68+I72+I76+I80+I84+I88+I92+I96+I100+I104+I108+I112</f>
      </c>
      <c>
        <f>0+O52+O56+O60+O64+O68+O72+O76+O80+O84+O88+O92+O96+O100+O104+O108+O112</f>
      </c>
    </row>
    <row r="52" spans="1:16" ht="12.75">
      <c r="A52" s="26" t="s">
        <v>51</v>
      </c>
      <c s="31" t="s">
        <v>170</v>
      </c>
      <c s="31" t="s">
        <v>5974</v>
      </c>
      <c s="26" t="s">
        <v>53</v>
      </c>
      <c s="32" t="s">
        <v>5975</v>
      </c>
      <c s="33" t="s">
        <v>892</v>
      </c>
      <c s="34">
        <v>7</v>
      </c>
      <c s="35">
        <v>0</v>
      </c>
      <c s="36">
        <f>ROUND(ROUND(H52,2)*ROUND(G52,3),2)</f>
      </c>
      <c r="O52">
        <f>(I52*21)/100</f>
      </c>
      <c t="s">
        <v>28</v>
      </c>
    </row>
    <row r="53" spans="1:5" ht="12.75">
      <c r="A53" s="37" t="s">
        <v>56</v>
      </c>
      <c r="E53" s="38" t="s">
        <v>5975</v>
      </c>
    </row>
    <row r="54" spans="1:5" ht="12.75">
      <c r="A54" s="39" t="s">
        <v>57</v>
      </c>
      <c r="E54" s="40" t="s">
        <v>53</v>
      </c>
    </row>
    <row r="55" spans="1:5" ht="12.75">
      <c r="A55" t="s">
        <v>58</v>
      </c>
      <c r="E55" s="38" t="s">
        <v>53</v>
      </c>
    </row>
    <row r="56" spans="1:16" ht="12.75">
      <c r="A56" s="26" t="s">
        <v>51</v>
      </c>
      <c s="31" t="s">
        <v>174</v>
      </c>
      <c s="31" t="s">
        <v>8857</v>
      </c>
      <c s="26" t="s">
        <v>53</v>
      </c>
      <c s="32" t="s">
        <v>8858</v>
      </c>
      <c s="33" t="s">
        <v>892</v>
      </c>
      <c s="34">
        <v>7</v>
      </c>
      <c s="35">
        <v>0</v>
      </c>
      <c s="36">
        <f>ROUND(ROUND(H56,2)*ROUND(G56,3),2)</f>
      </c>
      <c r="O56">
        <f>(I56*21)/100</f>
      </c>
      <c t="s">
        <v>28</v>
      </c>
    </row>
    <row r="57" spans="1:5" ht="12.75">
      <c r="A57" s="37" t="s">
        <v>56</v>
      </c>
      <c r="E57" s="38" t="s">
        <v>8858</v>
      </c>
    </row>
    <row r="58" spans="1:5" ht="12.75">
      <c r="A58" s="39" t="s">
        <v>57</v>
      </c>
      <c r="E58" s="40" t="s">
        <v>53</v>
      </c>
    </row>
    <row r="59" spans="1:5" ht="12.75">
      <c r="A59" t="s">
        <v>58</v>
      </c>
      <c r="E59" s="38" t="s">
        <v>53</v>
      </c>
    </row>
    <row r="60" spans="1:16" ht="12.75">
      <c r="A60" s="26" t="s">
        <v>51</v>
      </c>
      <c s="31" t="s">
        <v>178</v>
      </c>
      <c s="31" t="s">
        <v>8258</v>
      </c>
      <c s="26" t="s">
        <v>53</v>
      </c>
      <c s="32" t="s">
        <v>8859</v>
      </c>
      <c s="33" t="s">
        <v>892</v>
      </c>
      <c s="34">
        <v>5</v>
      </c>
      <c s="35">
        <v>0</v>
      </c>
      <c s="36">
        <f>ROUND(ROUND(H60,2)*ROUND(G60,3),2)</f>
      </c>
      <c r="O60">
        <f>(I60*21)/100</f>
      </c>
      <c t="s">
        <v>28</v>
      </c>
    </row>
    <row r="61" spans="1:5" ht="12.75">
      <c r="A61" s="37" t="s">
        <v>56</v>
      </c>
      <c r="E61" s="38" t="s">
        <v>8859</v>
      </c>
    </row>
    <row r="62" spans="1:5" ht="12.75">
      <c r="A62" s="39" t="s">
        <v>57</v>
      </c>
      <c r="E62" s="40" t="s">
        <v>53</v>
      </c>
    </row>
    <row r="63" spans="1:5" ht="12.75">
      <c r="A63" t="s">
        <v>58</v>
      </c>
      <c r="E63" s="38" t="s">
        <v>53</v>
      </c>
    </row>
    <row r="64" spans="1:16" ht="12.75">
      <c r="A64" s="26" t="s">
        <v>51</v>
      </c>
      <c s="31" t="s">
        <v>182</v>
      </c>
      <c s="31" t="s">
        <v>5976</v>
      </c>
      <c s="26" t="s">
        <v>53</v>
      </c>
      <c s="32" t="s">
        <v>5977</v>
      </c>
      <c s="33" t="s">
        <v>892</v>
      </c>
      <c s="34">
        <v>12</v>
      </c>
      <c s="35">
        <v>0</v>
      </c>
      <c s="36">
        <f>ROUND(ROUND(H64,2)*ROUND(G64,3),2)</f>
      </c>
      <c r="O64">
        <f>(I64*21)/100</f>
      </c>
      <c t="s">
        <v>28</v>
      </c>
    </row>
    <row r="65" spans="1:5" ht="12.75">
      <c r="A65" s="37" t="s">
        <v>56</v>
      </c>
      <c r="E65" s="38" t="s">
        <v>5977</v>
      </c>
    </row>
    <row r="66" spans="1:5" ht="12.75">
      <c r="A66" s="39" t="s">
        <v>57</v>
      </c>
      <c r="E66" s="40" t="s">
        <v>53</v>
      </c>
    </row>
    <row r="67" spans="1:5" ht="12.75">
      <c r="A67" t="s">
        <v>58</v>
      </c>
      <c r="E67" s="38" t="s">
        <v>53</v>
      </c>
    </row>
    <row r="68" spans="1:16" ht="12.75">
      <c r="A68" s="26" t="s">
        <v>51</v>
      </c>
      <c s="31" t="s">
        <v>222</v>
      </c>
      <c s="31" t="s">
        <v>5952</v>
      </c>
      <c s="26" t="s">
        <v>53</v>
      </c>
      <c s="32" t="s">
        <v>8860</v>
      </c>
      <c s="33" t="s">
        <v>892</v>
      </c>
      <c s="34">
        <v>1</v>
      </c>
      <c s="35">
        <v>0</v>
      </c>
      <c s="36">
        <f>ROUND(ROUND(H68,2)*ROUND(G68,3),2)</f>
      </c>
      <c r="O68">
        <f>(I68*21)/100</f>
      </c>
      <c t="s">
        <v>28</v>
      </c>
    </row>
    <row r="69" spans="1:5" ht="12.75">
      <c r="A69" s="37" t="s">
        <v>56</v>
      </c>
      <c r="E69" s="38" t="s">
        <v>8860</v>
      </c>
    </row>
    <row r="70" spans="1:5" ht="12.75">
      <c r="A70" s="39" t="s">
        <v>57</v>
      </c>
      <c r="E70" s="40" t="s">
        <v>53</v>
      </c>
    </row>
    <row r="71" spans="1:5" ht="12.75">
      <c r="A71" t="s">
        <v>58</v>
      </c>
      <c r="E71" s="38" t="s">
        <v>53</v>
      </c>
    </row>
    <row r="72" spans="1:16" ht="12.75">
      <c r="A72" s="26" t="s">
        <v>51</v>
      </c>
      <c s="31" t="s">
        <v>314</v>
      </c>
      <c s="31" t="s">
        <v>5954</v>
      </c>
      <c s="26" t="s">
        <v>53</v>
      </c>
      <c s="32" t="s">
        <v>8861</v>
      </c>
      <c s="33" t="s">
        <v>892</v>
      </c>
      <c s="34">
        <v>4</v>
      </c>
      <c s="35">
        <v>0</v>
      </c>
      <c s="36">
        <f>ROUND(ROUND(H72,2)*ROUND(G72,3),2)</f>
      </c>
      <c r="O72">
        <f>(I72*21)/100</f>
      </c>
      <c t="s">
        <v>28</v>
      </c>
    </row>
    <row r="73" spans="1:5" ht="12.75">
      <c r="A73" s="37" t="s">
        <v>56</v>
      </c>
      <c r="E73" s="38" t="s">
        <v>8861</v>
      </c>
    </row>
    <row r="74" spans="1:5" ht="12.75">
      <c r="A74" s="39" t="s">
        <v>57</v>
      </c>
      <c r="E74" s="40" t="s">
        <v>53</v>
      </c>
    </row>
    <row r="75" spans="1:5" ht="12.75">
      <c r="A75" t="s">
        <v>58</v>
      </c>
      <c r="E75" s="38" t="s">
        <v>53</v>
      </c>
    </row>
    <row r="76" spans="1:16" ht="12.75">
      <c r="A76" s="26" t="s">
        <v>51</v>
      </c>
      <c s="31" t="s">
        <v>226</v>
      </c>
      <c s="31" t="s">
        <v>5956</v>
      </c>
      <c s="26" t="s">
        <v>53</v>
      </c>
      <c s="32" t="s">
        <v>5980</v>
      </c>
      <c s="33" t="s">
        <v>892</v>
      </c>
      <c s="34">
        <v>4</v>
      </c>
      <c s="35">
        <v>0</v>
      </c>
      <c s="36">
        <f>ROUND(ROUND(H76,2)*ROUND(G76,3),2)</f>
      </c>
      <c r="O76">
        <f>(I76*21)/100</f>
      </c>
      <c t="s">
        <v>28</v>
      </c>
    </row>
    <row r="77" spans="1:5" ht="12.75">
      <c r="A77" s="37" t="s">
        <v>56</v>
      </c>
      <c r="E77" s="38" t="s">
        <v>5980</v>
      </c>
    </row>
    <row r="78" spans="1:5" ht="12.75">
      <c r="A78" s="39" t="s">
        <v>57</v>
      </c>
      <c r="E78" s="40" t="s">
        <v>53</v>
      </c>
    </row>
    <row r="79" spans="1:5" ht="12.75">
      <c r="A79" t="s">
        <v>58</v>
      </c>
      <c r="E79" s="38" t="s">
        <v>53</v>
      </c>
    </row>
    <row r="80" spans="1:16" ht="12.75">
      <c r="A80" s="26" t="s">
        <v>51</v>
      </c>
      <c s="31" t="s">
        <v>230</v>
      </c>
      <c s="31" t="s">
        <v>5958</v>
      </c>
      <c s="26" t="s">
        <v>53</v>
      </c>
      <c s="32" t="s">
        <v>5981</v>
      </c>
      <c s="33" t="s">
        <v>892</v>
      </c>
      <c s="34">
        <v>9</v>
      </c>
      <c s="35">
        <v>0</v>
      </c>
      <c s="36">
        <f>ROUND(ROUND(H80,2)*ROUND(G80,3),2)</f>
      </c>
      <c r="O80">
        <f>(I80*21)/100</f>
      </c>
      <c t="s">
        <v>28</v>
      </c>
    </row>
    <row r="81" spans="1:5" ht="12.75">
      <c r="A81" s="37" t="s">
        <v>56</v>
      </c>
      <c r="E81" s="38" t="s">
        <v>5981</v>
      </c>
    </row>
    <row r="82" spans="1:5" ht="12.75">
      <c r="A82" s="39" t="s">
        <v>57</v>
      </c>
      <c r="E82" s="40" t="s">
        <v>53</v>
      </c>
    </row>
    <row r="83" spans="1:5" ht="12.75">
      <c r="A83" t="s">
        <v>58</v>
      </c>
      <c r="E83" s="38" t="s">
        <v>53</v>
      </c>
    </row>
    <row r="84" spans="1:16" ht="12.75">
      <c r="A84" s="26" t="s">
        <v>51</v>
      </c>
      <c s="31" t="s">
        <v>234</v>
      </c>
      <c s="31" t="s">
        <v>5960</v>
      </c>
      <c s="26" t="s">
        <v>53</v>
      </c>
      <c s="32" t="s">
        <v>8862</v>
      </c>
      <c s="33" t="s">
        <v>892</v>
      </c>
      <c s="34">
        <v>1</v>
      </c>
      <c s="35">
        <v>0</v>
      </c>
      <c s="36">
        <f>ROUND(ROUND(H84,2)*ROUND(G84,3),2)</f>
      </c>
      <c r="O84">
        <f>(I84*21)/100</f>
      </c>
      <c t="s">
        <v>28</v>
      </c>
    </row>
    <row r="85" spans="1:5" ht="12.75">
      <c r="A85" s="37" t="s">
        <v>56</v>
      </c>
      <c r="E85" s="38" t="s">
        <v>8862</v>
      </c>
    </row>
    <row r="86" spans="1:5" ht="12.75">
      <c r="A86" s="39" t="s">
        <v>57</v>
      </c>
      <c r="E86" s="40" t="s">
        <v>53</v>
      </c>
    </row>
    <row r="87" spans="1:5" ht="12.75">
      <c r="A87" t="s">
        <v>58</v>
      </c>
      <c r="E87" s="38" t="s">
        <v>53</v>
      </c>
    </row>
    <row r="88" spans="1:16" ht="12.75">
      <c r="A88" s="26" t="s">
        <v>51</v>
      </c>
      <c s="31" t="s">
        <v>238</v>
      </c>
      <c s="31" t="s">
        <v>5962</v>
      </c>
      <c s="26" t="s">
        <v>53</v>
      </c>
      <c s="32" t="s">
        <v>8863</v>
      </c>
      <c s="33" t="s">
        <v>892</v>
      </c>
      <c s="34">
        <v>1</v>
      </c>
      <c s="35">
        <v>0</v>
      </c>
      <c s="36">
        <f>ROUND(ROUND(H88,2)*ROUND(G88,3),2)</f>
      </c>
      <c r="O88">
        <f>(I88*21)/100</f>
      </c>
      <c t="s">
        <v>28</v>
      </c>
    </row>
    <row r="89" spans="1:5" ht="12.75">
      <c r="A89" s="37" t="s">
        <v>56</v>
      </c>
      <c r="E89" s="38" t="s">
        <v>8863</v>
      </c>
    </row>
    <row r="90" spans="1:5" ht="12.75">
      <c r="A90" s="39" t="s">
        <v>57</v>
      </c>
      <c r="E90" s="40" t="s">
        <v>53</v>
      </c>
    </row>
    <row r="91" spans="1:5" ht="12.75">
      <c r="A91" t="s">
        <v>58</v>
      </c>
      <c r="E91" s="38" t="s">
        <v>53</v>
      </c>
    </row>
    <row r="92" spans="1:16" ht="12.75">
      <c r="A92" s="26" t="s">
        <v>51</v>
      </c>
      <c s="31" t="s">
        <v>318</v>
      </c>
      <c s="31" t="s">
        <v>6046</v>
      </c>
      <c s="26" t="s">
        <v>53</v>
      </c>
      <c s="32" t="s">
        <v>8864</v>
      </c>
      <c s="33" t="s">
        <v>892</v>
      </c>
      <c s="34">
        <v>1</v>
      </c>
      <c s="35">
        <v>0</v>
      </c>
      <c s="36">
        <f>ROUND(ROUND(H92,2)*ROUND(G92,3),2)</f>
      </c>
      <c r="O92">
        <f>(I92*21)/100</f>
      </c>
      <c t="s">
        <v>28</v>
      </c>
    </row>
    <row r="93" spans="1:5" ht="12.75">
      <c r="A93" s="37" t="s">
        <v>56</v>
      </c>
      <c r="E93" s="38" t="s">
        <v>8864</v>
      </c>
    </row>
    <row r="94" spans="1:5" ht="12.75">
      <c r="A94" s="39" t="s">
        <v>57</v>
      </c>
      <c r="E94" s="40" t="s">
        <v>53</v>
      </c>
    </row>
    <row r="95" spans="1:5" ht="12.75">
      <c r="A95" t="s">
        <v>58</v>
      </c>
      <c r="E95" s="38" t="s">
        <v>53</v>
      </c>
    </row>
    <row r="96" spans="1:16" ht="12.75">
      <c r="A96" s="26" t="s">
        <v>51</v>
      </c>
      <c s="31" t="s">
        <v>242</v>
      </c>
      <c s="31" t="s">
        <v>6047</v>
      </c>
      <c s="26" t="s">
        <v>53</v>
      </c>
      <c s="32" t="s">
        <v>8865</v>
      </c>
      <c s="33" t="s">
        <v>892</v>
      </c>
      <c s="34">
        <v>1</v>
      </c>
      <c s="35">
        <v>0</v>
      </c>
      <c s="36">
        <f>ROUND(ROUND(H96,2)*ROUND(G96,3),2)</f>
      </c>
      <c r="O96">
        <f>(I96*21)/100</f>
      </c>
      <c t="s">
        <v>28</v>
      </c>
    </row>
    <row r="97" spans="1:5" ht="12.75">
      <c r="A97" s="37" t="s">
        <v>56</v>
      </c>
      <c r="E97" s="38" t="s">
        <v>8865</v>
      </c>
    </row>
    <row r="98" spans="1:5" ht="12.75">
      <c r="A98" s="39" t="s">
        <v>57</v>
      </c>
      <c r="E98" s="40" t="s">
        <v>53</v>
      </c>
    </row>
    <row r="99" spans="1:5" ht="12.75">
      <c r="A99" t="s">
        <v>58</v>
      </c>
      <c r="E99" s="38" t="s">
        <v>53</v>
      </c>
    </row>
    <row r="100" spans="1:16" ht="12.75">
      <c r="A100" s="26" t="s">
        <v>51</v>
      </c>
      <c s="31" t="s">
        <v>371</v>
      </c>
      <c s="31" t="s">
        <v>5937</v>
      </c>
      <c s="26" t="s">
        <v>53</v>
      </c>
      <c s="32" t="s">
        <v>5978</v>
      </c>
      <c s="33" t="s">
        <v>892</v>
      </c>
      <c s="34">
        <v>7</v>
      </c>
      <c s="35">
        <v>0</v>
      </c>
      <c s="36">
        <f>ROUND(ROUND(H100,2)*ROUND(G100,3),2)</f>
      </c>
      <c r="O100">
        <f>(I100*21)/100</f>
      </c>
      <c t="s">
        <v>28</v>
      </c>
    </row>
    <row r="101" spans="1:5" ht="12.75">
      <c r="A101" s="37" t="s">
        <v>56</v>
      </c>
      <c r="E101" s="38" t="s">
        <v>5978</v>
      </c>
    </row>
    <row r="102" spans="1:5" ht="12.75">
      <c r="A102" s="39" t="s">
        <v>57</v>
      </c>
      <c r="E102" s="40" t="s">
        <v>53</v>
      </c>
    </row>
    <row r="103" spans="1:5" ht="12.75">
      <c r="A103" t="s">
        <v>58</v>
      </c>
      <c r="E103" s="38" t="s">
        <v>53</v>
      </c>
    </row>
    <row r="104" spans="1:16" ht="12.75">
      <c r="A104" s="26" t="s">
        <v>51</v>
      </c>
      <c s="31" t="s">
        <v>378</v>
      </c>
      <c s="31" t="s">
        <v>5999</v>
      </c>
      <c s="26" t="s">
        <v>53</v>
      </c>
      <c s="32" t="s">
        <v>5979</v>
      </c>
      <c s="33" t="s">
        <v>892</v>
      </c>
      <c s="34">
        <v>12</v>
      </c>
      <c s="35">
        <v>0</v>
      </c>
      <c s="36">
        <f>ROUND(ROUND(H104,2)*ROUND(G104,3),2)</f>
      </c>
      <c r="O104">
        <f>(I104*21)/100</f>
      </c>
      <c t="s">
        <v>28</v>
      </c>
    </row>
    <row r="105" spans="1:5" ht="12.75">
      <c r="A105" s="37" t="s">
        <v>56</v>
      </c>
      <c r="E105" s="38" t="s">
        <v>5979</v>
      </c>
    </row>
    <row r="106" spans="1:5" ht="12.75">
      <c r="A106" s="39" t="s">
        <v>57</v>
      </c>
      <c r="E106" s="40" t="s">
        <v>53</v>
      </c>
    </row>
    <row r="107" spans="1:5" ht="12.75">
      <c r="A107" t="s">
        <v>58</v>
      </c>
      <c r="E107" s="38" t="s">
        <v>53</v>
      </c>
    </row>
    <row r="108" spans="1:16" ht="12.75">
      <c r="A108" s="26" t="s">
        <v>51</v>
      </c>
      <c s="31" t="s">
        <v>343</v>
      </c>
      <c s="31" t="s">
        <v>5943</v>
      </c>
      <c s="26" t="s">
        <v>53</v>
      </c>
      <c s="32" t="s">
        <v>8866</v>
      </c>
      <c s="33" t="s">
        <v>892</v>
      </c>
      <c s="34">
        <v>7</v>
      </c>
      <c s="35">
        <v>0</v>
      </c>
      <c s="36">
        <f>ROUND(ROUND(H108,2)*ROUND(G108,3),2)</f>
      </c>
      <c r="O108">
        <f>(I108*21)/100</f>
      </c>
      <c t="s">
        <v>28</v>
      </c>
    </row>
    <row r="109" spans="1:5" ht="12.75">
      <c r="A109" s="37" t="s">
        <v>56</v>
      </c>
      <c r="E109" s="38" t="s">
        <v>8866</v>
      </c>
    </row>
    <row r="110" spans="1:5" ht="12.75">
      <c r="A110" s="39" t="s">
        <v>57</v>
      </c>
      <c r="E110" s="40" t="s">
        <v>53</v>
      </c>
    </row>
    <row r="111" spans="1:5" ht="12.75">
      <c r="A111" t="s">
        <v>58</v>
      </c>
      <c r="E111" s="38" t="s">
        <v>53</v>
      </c>
    </row>
    <row r="112" spans="1:16" ht="12.75">
      <c r="A112" s="26" t="s">
        <v>51</v>
      </c>
      <c s="31" t="s">
        <v>347</v>
      </c>
      <c s="31" t="s">
        <v>5947</v>
      </c>
      <c s="26" t="s">
        <v>53</v>
      </c>
      <c s="32" t="s">
        <v>8867</v>
      </c>
      <c s="33" t="s">
        <v>892</v>
      </c>
      <c s="34">
        <v>5</v>
      </c>
      <c s="35">
        <v>0</v>
      </c>
      <c s="36">
        <f>ROUND(ROUND(H112,2)*ROUND(G112,3),2)</f>
      </c>
      <c r="O112">
        <f>(I112*21)/100</f>
      </c>
      <c t="s">
        <v>28</v>
      </c>
    </row>
    <row r="113" spans="1:5" ht="12.75">
      <c r="A113" s="37" t="s">
        <v>56</v>
      </c>
      <c r="E113" s="38" t="s">
        <v>8867</v>
      </c>
    </row>
    <row r="114" spans="1:5" ht="12.75">
      <c r="A114" s="39" t="s">
        <v>57</v>
      </c>
      <c r="E114" s="40" t="s">
        <v>53</v>
      </c>
    </row>
    <row r="115" spans="1:5" ht="12.75">
      <c r="A115" t="s">
        <v>58</v>
      </c>
      <c r="E115" s="38" t="s">
        <v>53</v>
      </c>
    </row>
    <row r="116" spans="1:18" ht="12.75" customHeight="1">
      <c r="A116" s="6" t="s">
        <v>48</v>
      </c>
      <c s="6"/>
      <c s="44" t="s">
        <v>5982</v>
      </c>
      <c s="6"/>
      <c s="29" t="s">
        <v>5983</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5984</v>
      </c>
      <c s="26" t="s">
        <v>53</v>
      </c>
      <c s="32" t="s">
        <v>5985</v>
      </c>
      <c s="33" t="s">
        <v>55</v>
      </c>
      <c s="34">
        <v>150</v>
      </c>
      <c s="35">
        <v>0</v>
      </c>
      <c s="36">
        <f>ROUND(ROUND(H117,2)*ROUND(G117,3),2)</f>
      </c>
      <c r="O117">
        <f>(I117*21)/100</f>
      </c>
      <c t="s">
        <v>28</v>
      </c>
    </row>
    <row r="118" spans="1:5" ht="25.5">
      <c r="A118" s="37" t="s">
        <v>56</v>
      </c>
      <c r="E118" s="38" t="s">
        <v>5985</v>
      </c>
    </row>
    <row r="119" spans="1:5" ht="12.75">
      <c r="A119" s="39" t="s">
        <v>57</v>
      </c>
      <c r="E119" s="40" t="s">
        <v>53</v>
      </c>
    </row>
    <row r="120" spans="1:5" ht="12.75">
      <c r="A120" t="s">
        <v>58</v>
      </c>
      <c r="E120" s="38" t="s">
        <v>53</v>
      </c>
    </row>
    <row r="121" spans="1:16" ht="25.5">
      <c r="A121" s="26" t="s">
        <v>51</v>
      </c>
      <c s="31" t="s">
        <v>81</v>
      </c>
      <c s="31" t="s">
        <v>5986</v>
      </c>
      <c s="26" t="s">
        <v>53</v>
      </c>
      <c s="32" t="s">
        <v>5987</v>
      </c>
      <c s="33" t="s">
        <v>55</v>
      </c>
      <c s="34">
        <v>30</v>
      </c>
      <c s="35">
        <v>0</v>
      </c>
      <c s="36">
        <f>ROUND(ROUND(H121,2)*ROUND(G121,3),2)</f>
      </c>
      <c r="O121">
        <f>(I121*21)/100</f>
      </c>
      <c t="s">
        <v>28</v>
      </c>
    </row>
    <row r="122" spans="1:5" ht="25.5">
      <c r="A122" s="37" t="s">
        <v>56</v>
      </c>
      <c r="E122" s="38" t="s">
        <v>5987</v>
      </c>
    </row>
    <row r="123" spans="1:5" ht="12.75">
      <c r="A123" s="39" t="s">
        <v>57</v>
      </c>
      <c r="E123" s="40" t="s">
        <v>53</v>
      </c>
    </row>
    <row r="124" spans="1:5" ht="12.75">
      <c r="A124" t="s">
        <v>58</v>
      </c>
      <c r="E124" s="38" t="s">
        <v>53</v>
      </c>
    </row>
    <row r="125" spans="1:16" ht="12.75">
      <c r="A125" s="26" t="s">
        <v>51</v>
      </c>
      <c s="31" t="s">
        <v>85</v>
      </c>
      <c s="31" t="s">
        <v>8296</v>
      </c>
      <c s="26" t="s">
        <v>53</v>
      </c>
      <c s="32" t="s">
        <v>8297</v>
      </c>
      <c s="33" t="s">
        <v>892</v>
      </c>
      <c s="34">
        <v>7</v>
      </c>
      <c s="35">
        <v>0</v>
      </c>
      <c s="36">
        <f>ROUND(ROUND(H125,2)*ROUND(G125,3),2)</f>
      </c>
      <c r="O125">
        <f>(I125*21)/100</f>
      </c>
      <c t="s">
        <v>28</v>
      </c>
    </row>
    <row r="126" spans="1:5" ht="12.75">
      <c r="A126" s="37" t="s">
        <v>56</v>
      </c>
      <c r="E126" s="38" t="s">
        <v>8297</v>
      </c>
    </row>
    <row r="127" spans="1:5" ht="12.75">
      <c r="A127" s="39" t="s">
        <v>57</v>
      </c>
      <c r="E127" s="40" t="s">
        <v>53</v>
      </c>
    </row>
    <row r="128" spans="1:5" ht="12.75">
      <c r="A128" t="s">
        <v>58</v>
      </c>
      <c r="E128" s="38" t="s">
        <v>53</v>
      </c>
    </row>
    <row r="129" spans="1:16" ht="12.75">
      <c r="A129" s="26" t="s">
        <v>51</v>
      </c>
      <c s="31" t="s">
        <v>44</v>
      </c>
      <c s="31" t="s">
        <v>5990</v>
      </c>
      <c s="26" t="s">
        <v>53</v>
      </c>
      <c s="32" t="s">
        <v>5991</v>
      </c>
      <c s="33" t="s">
        <v>892</v>
      </c>
      <c s="34">
        <v>40</v>
      </c>
      <c s="35">
        <v>0</v>
      </c>
      <c s="36">
        <f>ROUND(ROUND(H129,2)*ROUND(G129,3),2)</f>
      </c>
      <c r="O129">
        <f>(I129*21)/100</f>
      </c>
      <c t="s">
        <v>28</v>
      </c>
    </row>
    <row r="130" spans="1:5" ht="12.75">
      <c r="A130" s="37" t="s">
        <v>56</v>
      </c>
      <c r="E130" s="38" t="s">
        <v>5991</v>
      </c>
    </row>
    <row r="131" spans="1:5" ht="12.75">
      <c r="A131" s="39" t="s">
        <v>57</v>
      </c>
      <c r="E131" s="40" t="s">
        <v>53</v>
      </c>
    </row>
    <row r="132" spans="1:5" ht="12.75">
      <c r="A132" t="s">
        <v>58</v>
      </c>
      <c r="E132" s="38" t="s">
        <v>53</v>
      </c>
    </row>
    <row r="133" spans="1:16" ht="25.5">
      <c r="A133" s="26" t="s">
        <v>51</v>
      </c>
      <c s="31" t="s">
        <v>306</v>
      </c>
      <c s="31" t="s">
        <v>5992</v>
      </c>
      <c s="26" t="s">
        <v>53</v>
      </c>
      <c s="32" t="s">
        <v>5993</v>
      </c>
      <c s="33" t="s">
        <v>55</v>
      </c>
      <c s="34">
        <v>12</v>
      </c>
      <c s="35">
        <v>0</v>
      </c>
      <c s="36">
        <f>ROUND(ROUND(H133,2)*ROUND(G133,3),2)</f>
      </c>
      <c r="O133">
        <f>(I133*21)/100</f>
      </c>
      <c t="s">
        <v>28</v>
      </c>
    </row>
    <row r="134" spans="1:5" ht="25.5">
      <c r="A134" s="37" t="s">
        <v>56</v>
      </c>
      <c r="E134" s="38" t="s">
        <v>5993</v>
      </c>
    </row>
    <row r="135" spans="1:5" ht="12.75">
      <c r="A135" s="39" t="s">
        <v>57</v>
      </c>
      <c r="E135" s="40" t="s">
        <v>53</v>
      </c>
    </row>
    <row r="136" spans="1:5" ht="12.75">
      <c r="A136" t="s">
        <v>58</v>
      </c>
      <c r="E136" s="38" t="s">
        <v>53</v>
      </c>
    </row>
    <row r="137" spans="1:16" ht="12.75">
      <c r="A137" s="26" t="s">
        <v>51</v>
      </c>
      <c s="31" t="s">
        <v>310</v>
      </c>
      <c s="31" t="s">
        <v>5992</v>
      </c>
      <c s="26" t="s">
        <v>34</v>
      </c>
      <c s="32" t="s">
        <v>8868</v>
      </c>
      <c s="33" t="s">
        <v>55</v>
      </c>
      <c s="34">
        <v>20</v>
      </c>
      <c s="35">
        <v>0</v>
      </c>
      <c s="36">
        <f>ROUND(ROUND(H137,2)*ROUND(G137,3),2)</f>
      </c>
      <c r="O137">
        <f>(I137*21)/100</f>
      </c>
      <c t="s">
        <v>28</v>
      </c>
    </row>
    <row r="138" spans="1:5" ht="12.75">
      <c r="A138" s="37" t="s">
        <v>56</v>
      </c>
      <c r="E138" s="38" t="s">
        <v>8868</v>
      </c>
    </row>
    <row r="139" spans="1:5" ht="12.75">
      <c r="A139" s="39" t="s">
        <v>57</v>
      </c>
      <c r="E139" s="40" t="s">
        <v>53</v>
      </c>
    </row>
    <row r="140" spans="1:5" ht="12.75">
      <c r="A140" t="s">
        <v>58</v>
      </c>
      <c r="E140" s="38" t="s">
        <v>53</v>
      </c>
    </row>
    <row r="141" spans="1:16" ht="25.5">
      <c r="A141" s="26" t="s">
        <v>51</v>
      </c>
      <c s="31" t="s">
        <v>202</v>
      </c>
      <c s="31" t="s">
        <v>5994</v>
      </c>
      <c s="26" t="s">
        <v>53</v>
      </c>
      <c s="32" t="s">
        <v>5995</v>
      </c>
      <c s="33" t="s">
        <v>55</v>
      </c>
      <c s="34">
        <v>13</v>
      </c>
      <c s="35">
        <v>0</v>
      </c>
      <c s="36">
        <f>ROUND(ROUND(H141,2)*ROUND(G141,3),2)</f>
      </c>
      <c r="O141">
        <f>(I141*21)/100</f>
      </c>
      <c t="s">
        <v>28</v>
      </c>
    </row>
    <row r="142" spans="1:5" ht="25.5">
      <c r="A142" s="37" t="s">
        <v>56</v>
      </c>
      <c r="E142" s="38" t="s">
        <v>5995</v>
      </c>
    </row>
    <row r="143" spans="1:5" ht="12.75">
      <c r="A143" s="39" t="s">
        <v>57</v>
      </c>
      <c r="E143" s="40" t="s">
        <v>53</v>
      </c>
    </row>
    <row r="144" spans="1:5" ht="12.75">
      <c r="A144" t="s">
        <v>58</v>
      </c>
      <c r="E144" s="38" t="s">
        <v>53</v>
      </c>
    </row>
    <row r="145" spans="1:16" ht="12.75">
      <c r="A145" s="26" t="s">
        <v>51</v>
      </c>
      <c s="31" t="s">
        <v>206</v>
      </c>
      <c s="31" t="s">
        <v>5994</v>
      </c>
      <c s="26" t="s">
        <v>34</v>
      </c>
      <c s="32" t="s">
        <v>8869</v>
      </c>
      <c s="33" t="s">
        <v>55</v>
      </c>
      <c s="34">
        <v>45</v>
      </c>
      <c s="35">
        <v>0</v>
      </c>
      <c s="36">
        <f>ROUND(ROUND(H145,2)*ROUND(G145,3),2)</f>
      </c>
      <c r="O145">
        <f>(I145*21)/100</f>
      </c>
      <c t="s">
        <v>28</v>
      </c>
    </row>
    <row r="146" spans="1:5" ht="12.75">
      <c r="A146" s="37" t="s">
        <v>56</v>
      </c>
      <c r="E146" s="38" t="s">
        <v>8869</v>
      </c>
    </row>
    <row r="147" spans="1:5" ht="12.75">
      <c r="A147" s="39" t="s">
        <v>57</v>
      </c>
      <c r="E147" s="40" t="s">
        <v>53</v>
      </c>
    </row>
    <row r="148" spans="1:5" ht="12.75">
      <c r="A148" t="s">
        <v>58</v>
      </c>
      <c r="E148" s="38" t="s">
        <v>53</v>
      </c>
    </row>
    <row r="149" spans="1:16" ht="25.5">
      <c r="A149" s="26" t="s">
        <v>51</v>
      </c>
      <c s="31" t="s">
        <v>210</v>
      </c>
      <c s="31" t="s">
        <v>8870</v>
      </c>
      <c s="26" t="s">
        <v>53</v>
      </c>
      <c s="32" t="s">
        <v>8871</v>
      </c>
      <c s="33" t="s">
        <v>55</v>
      </c>
      <c s="34">
        <v>12</v>
      </c>
      <c s="35">
        <v>0</v>
      </c>
      <c s="36">
        <f>ROUND(ROUND(H149,2)*ROUND(G149,3),2)</f>
      </c>
      <c r="O149">
        <f>(I149*21)/100</f>
      </c>
      <c t="s">
        <v>28</v>
      </c>
    </row>
    <row r="150" spans="1:5" ht="25.5">
      <c r="A150" s="37" t="s">
        <v>56</v>
      </c>
      <c r="E150" s="38" t="s">
        <v>8871</v>
      </c>
    </row>
    <row r="151" spans="1:5" ht="12.75">
      <c r="A151" s="39" t="s">
        <v>57</v>
      </c>
      <c r="E151" s="40" t="s">
        <v>53</v>
      </c>
    </row>
    <row r="152" spans="1:5" ht="12.75">
      <c r="A152" t="s">
        <v>58</v>
      </c>
      <c r="E152" s="38" t="s">
        <v>53</v>
      </c>
    </row>
    <row r="153" spans="1:16" ht="12.75">
      <c r="A153" s="26" t="s">
        <v>51</v>
      </c>
      <c s="31" t="s">
        <v>214</v>
      </c>
      <c s="31" t="s">
        <v>8870</v>
      </c>
      <c s="26" t="s">
        <v>34</v>
      </c>
      <c s="32" t="s">
        <v>8872</v>
      </c>
      <c s="33" t="s">
        <v>55</v>
      </c>
      <c s="34">
        <v>13</v>
      </c>
      <c s="35">
        <v>0</v>
      </c>
      <c s="36">
        <f>ROUND(ROUND(H153,2)*ROUND(G153,3),2)</f>
      </c>
      <c r="O153">
        <f>(I153*21)/100</f>
      </c>
      <c t="s">
        <v>28</v>
      </c>
    </row>
    <row r="154" spans="1:5" ht="12.75">
      <c r="A154" s="37" t="s">
        <v>56</v>
      </c>
      <c r="E154" s="38" t="s">
        <v>8872</v>
      </c>
    </row>
    <row r="155" spans="1:5" ht="12.75">
      <c r="A155" s="39" t="s">
        <v>57</v>
      </c>
      <c r="E155" s="40" t="s">
        <v>53</v>
      </c>
    </row>
    <row r="156" spans="1:5" ht="12.75">
      <c r="A156" t="s">
        <v>58</v>
      </c>
      <c r="E156" s="38" t="s">
        <v>53</v>
      </c>
    </row>
    <row r="157" spans="1:16" ht="12.75">
      <c r="A157" s="26" t="s">
        <v>51</v>
      </c>
      <c s="31" t="s">
        <v>246</v>
      </c>
      <c s="31" t="s">
        <v>6049</v>
      </c>
      <c s="26" t="s">
        <v>53</v>
      </c>
      <c s="32" t="s">
        <v>8303</v>
      </c>
      <c s="33" t="s">
        <v>892</v>
      </c>
      <c s="34">
        <v>7</v>
      </c>
      <c s="35">
        <v>0</v>
      </c>
      <c s="36">
        <f>ROUND(ROUND(H157,2)*ROUND(G157,3),2)</f>
      </c>
      <c r="O157">
        <f>(I157*21)/100</f>
      </c>
      <c t="s">
        <v>28</v>
      </c>
    </row>
    <row r="158" spans="1:5" ht="12.75">
      <c r="A158" s="37" t="s">
        <v>56</v>
      </c>
      <c r="E158" s="38" t="s">
        <v>8303</v>
      </c>
    </row>
    <row r="159" spans="1:5" ht="12.75">
      <c r="A159" s="39" t="s">
        <v>57</v>
      </c>
      <c r="E159" s="40" t="s">
        <v>53</v>
      </c>
    </row>
    <row r="160" spans="1:5" ht="12.75">
      <c r="A160" t="s">
        <v>58</v>
      </c>
      <c r="E160" s="38" t="s">
        <v>53</v>
      </c>
    </row>
    <row r="161" spans="1:16" ht="12.75">
      <c r="A161" s="26" t="s">
        <v>51</v>
      </c>
      <c s="31" t="s">
        <v>250</v>
      </c>
      <c s="31" t="s">
        <v>6051</v>
      </c>
      <c s="26" t="s">
        <v>53</v>
      </c>
      <c s="32" t="s">
        <v>6000</v>
      </c>
      <c s="33" t="s">
        <v>55</v>
      </c>
      <c s="34">
        <v>150</v>
      </c>
      <c s="35">
        <v>0</v>
      </c>
      <c s="36">
        <f>ROUND(ROUND(H161,2)*ROUND(G161,3),2)</f>
      </c>
      <c r="O161">
        <f>(I161*21)/100</f>
      </c>
      <c t="s">
        <v>28</v>
      </c>
    </row>
    <row r="162" spans="1:5" ht="12.75">
      <c r="A162" s="37" t="s">
        <v>56</v>
      </c>
      <c r="E162" s="38" t="s">
        <v>6000</v>
      </c>
    </row>
    <row r="163" spans="1:5" ht="12.75">
      <c r="A163" s="39" t="s">
        <v>57</v>
      </c>
      <c r="E163" s="40" t="s">
        <v>53</v>
      </c>
    </row>
    <row r="164" spans="1:5" ht="12.75">
      <c r="A164" t="s">
        <v>58</v>
      </c>
      <c r="E164" s="38" t="s">
        <v>53</v>
      </c>
    </row>
    <row r="165" spans="1:16" ht="12.75">
      <c r="A165" s="26" t="s">
        <v>51</v>
      </c>
      <c s="31" t="s">
        <v>322</v>
      </c>
      <c s="31" t="s">
        <v>7423</v>
      </c>
      <c s="26" t="s">
        <v>53</v>
      </c>
      <c s="32" t="s">
        <v>6001</v>
      </c>
      <c s="33" t="s">
        <v>55</v>
      </c>
      <c s="34">
        <v>30</v>
      </c>
      <c s="35">
        <v>0</v>
      </c>
      <c s="36">
        <f>ROUND(ROUND(H165,2)*ROUND(G165,3),2)</f>
      </c>
      <c r="O165">
        <f>(I165*21)/100</f>
      </c>
      <c t="s">
        <v>28</v>
      </c>
    </row>
    <row r="166" spans="1:5" ht="12.75">
      <c r="A166" s="37" t="s">
        <v>56</v>
      </c>
      <c r="E166" s="38" t="s">
        <v>6001</v>
      </c>
    </row>
    <row r="167" spans="1:5" ht="12.75">
      <c r="A167" s="39" t="s">
        <v>57</v>
      </c>
      <c r="E167" s="40" t="s">
        <v>53</v>
      </c>
    </row>
    <row r="168" spans="1:5" ht="12.75">
      <c r="A168" t="s">
        <v>58</v>
      </c>
      <c r="E168" s="38" t="s">
        <v>53</v>
      </c>
    </row>
    <row r="169" spans="1:16" ht="12.75">
      <c r="A169" s="26" t="s">
        <v>51</v>
      </c>
      <c s="31" t="s">
        <v>258</v>
      </c>
      <c s="31" t="s">
        <v>7425</v>
      </c>
      <c s="26" t="s">
        <v>53</v>
      </c>
      <c s="32" t="s">
        <v>6002</v>
      </c>
      <c s="33" t="s">
        <v>892</v>
      </c>
      <c s="34">
        <v>40</v>
      </c>
      <c s="35">
        <v>0</v>
      </c>
      <c s="36">
        <f>ROUND(ROUND(H169,2)*ROUND(G169,3),2)</f>
      </c>
      <c r="O169">
        <f>(I169*21)/100</f>
      </c>
      <c t="s">
        <v>28</v>
      </c>
    </row>
    <row r="170" spans="1:5" ht="12.75">
      <c r="A170" s="37" t="s">
        <v>56</v>
      </c>
      <c r="E170" s="38" t="s">
        <v>6002</v>
      </c>
    </row>
    <row r="171" spans="1:5" ht="12.75">
      <c r="A171" s="39" t="s">
        <v>57</v>
      </c>
      <c r="E171" s="40" t="s">
        <v>53</v>
      </c>
    </row>
    <row r="172" spans="1:5" ht="12.75">
      <c r="A172" t="s">
        <v>58</v>
      </c>
      <c r="E172" s="38" t="s">
        <v>53</v>
      </c>
    </row>
    <row r="173" spans="1:16" ht="12.75">
      <c r="A173" s="26" t="s">
        <v>51</v>
      </c>
      <c s="31" t="s">
        <v>262</v>
      </c>
      <c s="31" t="s">
        <v>7427</v>
      </c>
      <c s="26" t="s">
        <v>53</v>
      </c>
      <c s="32" t="s">
        <v>8873</v>
      </c>
      <c s="33" t="s">
        <v>55</v>
      </c>
      <c s="34">
        <v>12</v>
      </c>
      <c s="35">
        <v>0</v>
      </c>
      <c s="36">
        <f>ROUND(ROUND(H173,2)*ROUND(G173,3),2)</f>
      </c>
      <c r="O173">
        <f>(I173*21)/100</f>
      </c>
      <c t="s">
        <v>28</v>
      </c>
    </row>
    <row r="174" spans="1:5" ht="12.75">
      <c r="A174" s="37" t="s">
        <v>56</v>
      </c>
      <c r="E174" s="38" t="s">
        <v>8873</v>
      </c>
    </row>
    <row r="175" spans="1:5" ht="12.75">
      <c r="A175" s="39" t="s">
        <v>57</v>
      </c>
      <c r="E175" s="40" t="s">
        <v>53</v>
      </c>
    </row>
    <row r="176" spans="1:5" ht="12.75">
      <c r="A176" t="s">
        <v>58</v>
      </c>
      <c r="E176" s="38" t="s">
        <v>53</v>
      </c>
    </row>
    <row r="177" spans="1:16" ht="12.75">
      <c r="A177" s="26" t="s">
        <v>51</v>
      </c>
      <c s="31" t="s">
        <v>266</v>
      </c>
      <c s="31" t="s">
        <v>7431</v>
      </c>
      <c s="26" t="s">
        <v>53</v>
      </c>
      <c s="32" t="s">
        <v>8874</v>
      </c>
      <c s="33" t="s">
        <v>55</v>
      </c>
      <c s="34">
        <v>13</v>
      </c>
      <c s="35">
        <v>0</v>
      </c>
      <c s="36">
        <f>ROUND(ROUND(H177,2)*ROUND(G177,3),2)</f>
      </c>
      <c r="O177">
        <f>(I177*21)/100</f>
      </c>
      <c t="s">
        <v>28</v>
      </c>
    </row>
    <row r="178" spans="1:5" ht="12.75">
      <c r="A178" s="37" t="s">
        <v>56</v>
      </c>
      <c r="E178" s="38" t="s">
        <v>8874</v>
      </c>
    </row>
    <row r="179" spans="1:5" ht="12.75">
      <c r="A179" s="39" t="s">
        <v>57</v>
      </c>
      <c r="E179" s="40" t="s">
        <v>53</v>
      </c>
    </row>
    <row r="180" spans="1:5" ht="12.75">
      <c r="A180" t="s">
        <v>58</v>
      </c>
      <c r="E180" s="38" t="s">
        <v>53</v>
      </c>
    </row>
    <row r="181" spans="1:16" ht="12.75">
      <c r="A181" s="26" t="s">
        <v>51</v>
      </c>
      <c s="31" t="s">
        <v>270</v>
      </c>
      <c s="31" t="s">
        <v>7433</v>
      </c>
      <c s="26" t="s">
        <v>53</v>
      </c>
      <c s="32" t="s">
        <v>8875</v>
      </c>
      <c s="33" t="s">
        <v>892</v>
      </c>
      <c s="34">
        <v>17</v>
      </c>
      <c s="35">
        <v>0</v>
      </c>
      <c s="36">
        <f>ROUND(ROUND(H181,2)*ROUND(G181,3),2)</f>
      </c>
      <c r="O181">
        <f>(I181*21)/100</f>
      </c>
      <c t="s">
        <v>28</v>
      </c>
    </row>
    <row r="182" spans="1:5" ht="12.75">
      <c r="A182" s="37" t="s">
        <v>56</v>
      </c>
      <c r="E182" s="38" t="s">
        <v>8875</v>
      </c>
    </row>
    <row r="183" spans="1:5" ht="12.75">
      <c r="A183" s="39" t="s">
        <v>57</v>
      </c>
      <c r="E183" s="40" t="s">
        <v>53</v>
      </c>
    </row>
    <row r="184" spans="1:5" ht="12.75">
      <c r="A184" t="s">
        <v>58</v>
      </c>
      <c r="E184" s="38" t="s">
        <v>53</v>
      </c>
    </row>
    <row r="185" spans="1:16" ht="12.75">
      <c r="A185" s="26" t="s">
        <v>51</v>
      </c>
      <c s="31" t="s">
        <v>274</v>
      </c>
      <c s="31" t="s">
        <v>7435</v>
      </c>
      <c s="26" t="s">
        <v>53</v>
      </c>
      <c s="32" t="s">
        <v>5996</v>
      </c>
      <c s="33" t="s">
        <v>55</v>
      </c>
      <c s="34">
        <v>20</v>
      </c>
      <c s="35">
        <v>0</v>
      </c>
      <c s="36">
        <f>ROUND(ROUND(H185,2)*ROUND(G185,3),2)</f>
      </c>
      <c r="O185">
        <f>(I185*21)/100</f>
      </c>
      <c t="s">
        <v>28</v>
      </c>
    </row>
    <row r="186" spans="1:5" ht="12.75">
      <c r="A186" s="37" t="s">
        <v>56</v>
      </c>
      <c r="E186" s="38" t="s">
        <v>5996</v>
      </c>
    </row>
    <row r="187" spans="1:5" ht="12.75">
      <c r="A187" s="39" t="s">
        <v>57</v>
      </c>
      <c r="E187" s="40" t="s">
        <v>53</v>
      </c>
    </row>
    <row r="188" spans="1:5" ht="12.75">
      <c r="A188" t="s">
        <v>58</v>
      </c>
      <c r="E188" s="38" t="s">
        <v>53</v>
      </c>
    </row>
    <row r="189" spans="1:16" ht="12.75">
      <c r="A189" s="26" t="s">
        <v>51</v>
      </c>
      <c s="31" t="s">
        <v>276</v>
      </c>
      <c s="31" t="s">
        <v>7437</v>
      </c>
      <c s="26" t="s">
        <v>53</v>
      </c>
      <c s="32" t="s">
        <v>5997</v>
      </c>
      <c s="33" t="s">
        <v>55</v>
      </c>
      <c s="34">
        <v>45</v>
      </c>
      <c s="35">
        <v>0</v>
      </c>
      <c s="36">
        <f>ROUND(ROUND(H189,2)*ROUND(G189,3),2)</f>
      </c>
      <c r="O189">
        <f>(I189*21)/100</f>
      </c>
      <c t="s">
        <v>28</v>
      </c>
    </row>
    <row r="190" spans="1:5" ht="12.75">
      <c r="A190" s="37" t="s">
        <v>56</v>
      </c>
      <c r="E190" s="38" t="s">
        <v>5997</v>
      </c>
    </row>
    <row r="191" spans="1:5" ht="12.75">
      <c r="A191" s="39" t="s">
        <v>57</v>
      </c>
      <c r="E191" s="40" t="s">
        <v>53</v>
      </c>
    </row>
    <row r="192" spans="1:5" ht="12.75">
      <c r="A192" t="s">
        <v>58</v>
      </c>
      <c r="E192" s="38" t="s">
        <v>53</v>
      </c>
    </row>
    <row r="193" spans="1:18" ht="12.75" customHeight="1">
      <c r="A193" s="6" t="s">
        <v>48</v>
      </c>
      <c s="6"/>
      <c s="44" t="s">
        <v>6003</v>
      </c>
      <c s="6"/>
      <c s="29" t="s">
        <v>6004</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6005</v>
      </c>
      <c s="26" t="s">
        <v>53</v>
      </c>
      <c s="32" t="s">
        <v>8876</v>
      </c>
      <c s="33" t="s">
        <v>55</v>
      </c>
      <c s="34">
        <v>40</v>
      </c>
      <c s="35">
        <v>0</v>
      </c>
      <c s="36">
        <f>ROUND(ROUND(H194,2)*ROUND(G194,3),2)</f>
      </c>
      <c r="O194">
        <f>(I194*21)/100</f>
      </c>
      <c t="s">
        <v>28</v>
      </c>
    </row>
    <row r="195" spans="1:5" ht="12.75">
      <c r="A195" s="37" t="s">
        <v>56</v>
      </c>
      <c r="E195" s="38" t="s">
        <v>8876</v>
      </c>
    </row>
    <row r="196" spans="1:5" ht="12.75">
      <c r="A196" s="39" t="s">
        <v>57</v>
      </c>
      <c r="E196" s="40" t="s">
        <v>53</v>
      </c>
    </row>
    <row r="197" spans="1:5" ht="12.75">
      <c r="A197" t="s">
        <v>58</v>
      </c>
      <c r="E197" s="38" t="s">
        <v>53</v>
      </c>
    </row>
    <row r="198" spans="1:16" ht="12.75">
      <c r="A198" s="26" t="s">
        <v>51</v>
      </c>
      <c s="31" t="s">
        <v>28</v>
      </c>
      <c s="31" t="s">
        <v>6007</v>
      </c>
      <c s="26" t="s">
        <v>53</v>
      </c>
      <c s="32" t="s">
        <v>8877</v>
      </c>
      <c s="33" t="s">
        <v>55</v>
      </c>
      <c s="34">
        <v>220</v>
      </c>
      <c s="35">
        <v>0</v>
      </c>
      <c s="36">
        <f>ROUND(ROUND(H198,2)*ROUND(G198,3),2)</f>
      </c>
      <c r="O198">
        <f>(I198*21)/100</f>
      </c>
      <c t="s">
        <v>28</v>
      </c>
    </row>
    <row r="199" spans="1:5" ht="12.75">
      <c r="A199" s="37" t="s">
        <v>56</v>
      </c>
      <c r="E199" s="38" t="s">
        <v>8877</v>
      </c>
    </row>
    <row r="200" spans="1:5" ht="12.75">
      <c r="A200" s="39" t="s">
        <v>57</v>
      </c>
      <c r="E200" s="40" t="s">
        <v>53</v>
      </c>
    </row>
    <row r="201" spans="1:5" ht="12.75">
      <c r="A201" t="s">
        <v>58</v>
      </c>
      <c r="E201" s="38" t="s">
        <v>53</v>
      </c>
    </row>
    <row r="202" spans="1:16" ht="12.75">
      <c r="A202" s="26" t="s">
        <v>51</v>
      </c>
      <c s="31" t="s">
        <v>26</v>
      </c>
      <c s="31" t="s">
        <v>6007</v>
      </c>
      <c s="26" t="s">
        <v>34</v>
      </c>
      <c s="32" t="s">
        <v>8878</v>
      </c>
      <c s="33" t="s">
        <v>55</v>
      </c>
      <c s="34">
        <v>40</v>
      </c>
      <c s="35">
        <v>0</v>
      </c>
      <c s="36">
        <f>ROUND(ROUND(H202,2)*ROUND(G202,3),2)</f>
      </c>
      <c r="O202">
        <f>(I202*21)/100</f>
      </c>
      <c t="s">
        <v>28</v>
      </c>
    </row>
    <row r="203" spans="1:5" ht="12.75">
      <c r="A203" s="37" t="s">
        <v>56</v>
      </c>
      <c r="E203" s="38" t="s">
        <v>8878</v>
      </c>
    </row>
    <row r="204" spans="1:5" ht="12.75">
      <c r="A204" s="39" t="s">
        <v>57</v>
      </c>
      <c r="E204" s="40" t="s">
        <v>53</v>
      </c>
    </row>
    <row r="205" spans="1:5" ht="12.75">
      <c r="A205" t="s">
        <v>58</v>
      </c>
      <c r="E205" s="38" t="s">
        <v>53</v>
      </c>
    </row>
    <row r="206" spans="1:16" ht="12.75">
      <c r="A206" s="26" t="s">
        <v>51</v>
      </c>
      <c s="31" t="s">
        <v>38</v>
      </c>
      <c s="31" t="s">
        <v>6009</v>
      </c>
      <c s="26" t="s">
        <v>53</v>
      </c>
      <c s="32" t="s">
        <v>8879</v>
      </c>
      <c s="33" t="s">
        <v>55</v>
      </c>
      <c s="34">
        <v>490</v>
      </c>
      <c s="35">
        <v>0</v>
      </c>
      <c s="36">
        <f>ROUND(ROUND(H206,2)*ROUND(G206,3),2)</f>
      </c>
      <c r="O206">
        <f>(I206*21)/100</f>
      </c>
      <c t="s">
        <v>28</v>
      </c>
    </row>
    <row r="207" spans="1:5" ht="12.75">
      <c r="A207" s="37" t="s">
        <v>56</v>
      </c>
      <c r="E207" s="38" t="s">
        <v>8879</v>
      </c>
    </row>
    <row r="208" spans="1:5" ht="12.75">
      <c r="A208" s="39" t="s">
        <v>57</v>
      </c>
      <c r="E208" s="40" t="s">
        <v>53</v>
      </c>
    </row>
    <row r="209" spans="1:5" ht="12.75">
      <c r="A209" t="s">
        <v>58</v>
      </c>
      <c r="E209" s="38" t="s">
        <v>53</v>
      </c>
    </row>
    <row r="210" spans="1:16" ht="12.75">
      <c r="A210" s="26" t="s">
        <v>51</v>
      </c>
      <c s="31" t="s">
        <v>40</v>
      </c>
      <c s="31" t="s">
        <v>6011</v>
      </c>
      <c s="26" t="s">
        <v>53</v>
      </c>
      <c s="32" t="s">
        <v>8880</v>
      </c>
      <c s="33" t="s">
        <v>55</v>
      </c>
      <c s="34">
        <v>20</v>
      </c>
      <c s="35">
        <v>0</v>
      </c>
      <c s="36">
        <f>ROUND(ROUND(H210,2)*ROUND(G210,3),2)</f>
      </c>
      <c r="O210">
        <f>(I210*21)/100</f>
      </c>
      <c t="s">
        <v>28</v>
      </c>
    </row>
    <row r="211" spans="1:5" ht="12.75">
      <c r="A211" s="37" t="s">
        <v>56</v>
      </c>
      <c r="E211" s="38" t="s">
        <v>8880</v>
      </c>
    </row>
    <row r="212" spans="1:5" ht="12.75">
      <c r="A212" s="39" t="s">
        <v>57</v>
      </c>
      <c r="E212" s="40" t="s">
        <v>53</v>
      </c>
    </row>
    <row r="213" spans="1:5" ht="12.75">
      <c r="A213" t="s">
        <v>58</v>
      </c>
      <c r="E213" s="38" t="s">
        <v>53</v>
      </c>
    </row>
    <row r="214" spans="1:16" ht="25.5">
      <c r="A214" s="26" t="s">
        <v>51</v>
      </c>
      <c s="31" t="s">
        <v>46</v>
      </c>
      <c s="31" t="s">
        <v>6018</v>
      </c>
      <c s="26" t="s">
        <v>53</v>
      </c>
      <c s="32" t="s">
        <v>6019</v>
      </c>
      <c s="33" t="s">
        <v>55</v>
      </c>
      <c s="34">
        <v>36</v>
      </c>
      <c s="35">
        <v>0</v>
      </c>
      <c s="36">
        <f>ROUND(ROUND(H214,2)*ROUND(G214,3),2)</f>
      </c>
      <c r="O214">
        <f>(I214*21)/100</f>
      </c>
      <c t="s">
        <v>28</v>
      </c>
    </row>
    <row r="215" spans="1:5" ht="25.5">
      <c r="A215" s="37" t="s">
        <v>56</v>
      </c>
      <c r="E215" s="38" t="s">
        <v>6019</v>
      </c>
    </row>
    <row r="216" spans="1:5" ht="12.75">
      <c r="A216" s="39" t="s">
        <v>57</v>
      </c>
      <c r="E216" s="40" t="s">
        <v>53</v>
      </c>
    </row>
    <row r="217" spans="1:5" ht="12.75">
      <c r="A217" t="s">
        <v>58</v>
      </c>
      <c r="E217" s="38" t="s">
        <v>53</v>
      </c>
    </row>
    <row r="218" spans="1:16" ht="25.5">
      <c r="A218" s="26" t="s">
        <v>51</v>
      </c>
      <c s="31" t="s">
        <v>95</v>
      </c>
      <c s="31" t="s">
        <v>6020</v>
      </c>
      <c s="26" t="s">
        <v>53</v>
      </c>
      <c s="32" t="s">
        <v>6021</v>
      </c>
      <c s="33" t="s">
        <v>55</v>
      </c>
      <c s="34">
        <v>110</v>
      </c>
      <c s="35">
        <v>0</v>
      </c>
      <c s="36">
        <f>ROUND(ROUND(H218,2)*ROUND(G218,3),2)</f>
      </c>
      <c r="O218">
        <f>(I218*21)/100</f>
      </c>
      <c t="s">
        <v>28</v>
      </c>
    </row>
    <row r="219" spans="1:5" ht="25.5">
      <c r="A219" s="37" t="s">
        <v>56</v>
      </c>
      <c r="E219" s="38" t="s">
        <v>6021</v>
      </c>
    </row>
    <row r="220" spans="1:5" ht="12.75">
      <c r="A220" s="39" t="s">
        <v>57</v>
      </c>
      <c r="E220" s="40" t="s">
        <v>53</v>
      </c>
    </row>
    <row r="221" spans="1:5" ht="12.75">
      <c r="A221" t="s">
        <v>58</v>
      </c>
      <c r="E221" s="38" t="s">
        <v>53</v>
      </c>
    </row>
    <row r="222" spans="1:16" ht="12.75">
      <c r="A222" s="26" t="s">
        <v>51</v>
      </c>
      <c s="31" t="s">
        <v>99</v>
      </c>
      <c s="31" t="s">
        <v>6020</v>
      </c>
      <c s="26" t="s">
        <v>34</v>
      </c>
      <c s="32" t="s">
        <v>6022</v>
      </c>
      <c s="33" t="s">
        <v>55</v>
      </c>
      <c s="34">
        <v>147</v>
      </c>
      <c s="35">
        <v>0</v>
      </c>
      <c s="36">
        <f>ROUND(ROUND(H222,2)*ROUND(G222,3),2)</f>
      </c>
      <c r="O222">
        <f>(I222*21)/100</f>
      </c>
      <c t="s">
        <v>28</v>
      </c>
    </row>
    <row r="223" spans="1:5" ht="12.75">
      <c r="A223" s="37" t="s">
        <v>56</v>
      </c>
      <c r="E223" s="38" t="s">
        <v>6022</v>
      </c>
    </row>
    <row r="224" spans="1:5" ht="12.75">
      <c r="A224" s="39" t="s">
        <v>57</v>
      </c>
      <c r="E224" s="40" t="s">
        <v>53</v>
      </c>
    </row>
    <row r="225" spans="1:5" ht="12.75">
      <c r="A225" t="s">
        <v>58</v>
      </c>
      <c r="E225" s="38" t="s">
        <v>53</v>
      </c>
    </row>
    <row r="226" spans="1:16" ht="25.5">
      <c r="A226" s="26" t="s">
        <v>51</v>
      </c>
      <c s="31" t="s">
        <v>103</v>
      </c>
      <c s="31" t="s">
        <v>8318</v>
      </c>
      <c s="26" t="s">
        <v>53</v>
      </c>
      <c s="32" t="s">
        <v>8319</v>
      </c>
      <c s="33" t="s">
        <v>55</v>
      </c>
      <c s="34">
        <v>40</v>
      </c>
      <c s="35">
        <v>0</v>
      </c>
      <c s="36">
        <f>ROUND(ROUND(H226,2)*ROUND(G226,3),2)</f>
      </c>
      <c r="O226">
        <f>(I226*21)/100</f>
      </c>
      <c t="s">
        <v>28</v>
      </c>
    </row>
    <row r="227" spans="1:5" ht="25.5">
      <c r="A227" s="37" t="s">
        <v>56</v>
      </c>
      <c r="E227" s="38" t="s">
        <v>8319</v>
      </c>
    </row>
    <row r="228" spans="1:5" ht="12.75">
      <c r="A228" s="39" t="s">
        <v>57</v>
      </c>
      <c r="E228" s="40" t="s">
        <v>53</v>
      </c>
    </row>
    <row r="229" spans="1:5" ht="12.75">
      <c r="A229" t="s">
        <v>58</v>
      </c>
      <c r="E229" s="38" t="s">
        <v>53</v>
      </c>
    </row>
    <row r="230" spans="1:16" ht="25.5">
      <c r="A230" s="26" t="s">
        <v>51</v>
      </c>
      <c s="31" t="s">
        <v>67</v>
      </c>
      <c s="31" t="s">
        <v>6023</v>
      </c>
      <c s="26" t="s">
        <v>53</v>
      </c>
      <c s="32" t="s">
        <v>6024</v>
      </c>
      <c s="33" t="s">
        <v>55</v>
      </c>
      <c s="34">
        <v>4</v>
      </c>
      <c s="35">
        <v>0</v>
      </c>
      <c s="36">
        <f>ROUND(ROUND(H230,2)*ROUND(G230,3),2)</f>
      </c>
      <c r="O230">
        <f>(I230*21)/100</f>
      </c>
      <c t="s">
        <v>28</v>
      </c>
    </row>
    <row r="231" spans="1:5" ht="25.5">
      <c r="A231" s="37" t="s">
        <v>56</v>
      </c>
      <c r="E231" s="38" t="s">
        <v>6024</v>
      </c>
    </row>
    <row r="232" spans="1:5" ht="12.75">
      <c r="A232" s="39" t="s">
        <v>57</v>
      </c>
      <c r="E232" s="40" t="s">
        <v>53</v>
      </c>
    </row>
    <row r="233" spans="1:5" ht="12.75">
      <c r="A233" t="s">
        <v>58</v>
      </c>
      <c r="E233" s="38" t="s">
        <v>53</v>
      </c>
    </row>
    <row r="234" spans="1:16" ht="25.5">
      <c r="A234" s="26" t="s">
        <v>51</v>
      </c>
      <c s="31" t="s">
        <v>294</v>
      </c>
      <c s="31" t="s">
        <v>6025</v>
      </c>
      <c s="26" t="s">
        <v>53</v>
      </c>
      <c s="32" t="s">
        <v>6026</v>
      </c>
      <c s="33" t="s">
        <v>55</v>
      </c>
      <c s="34">
        <v>110</v>
      </c>
      <c s="35">
        <v>0</v>
      </c>
      <c s="36">
        <f>ROUND(ROUND(H234,2)*ROUND(G234,3),2)</f>
      </c>
      <c r="O234">
        <f>(I234*21)/100</f>
      </c>
      <c t="s">
        <v>28</v>
      </c>
    </row>
    <row r="235" spans="1:5" ht="25.5">
      <c r="A235" s="37" t="s">
        <v>56</v>
      </c>
      <c r="E235" s="38" t="s">
        <v>6026</v>
      </c>
    </row>
    <row r="236" spans="1:5" ht="12.75">
      <c r="A236" s="39" t="s">
        <v>57</v>
      </c>
      <c r="E236" s="40" t="s">
        <v>53</v>
      </c>
    </row>
    <row r="237" spans="1:5" ht="12.75">
      <c r="A237" t="s">
        <v>58</v>
      </c>
      <c r="E237" s="38" t="s">
        <v>53</v>
      </c>
    </row>
    <row r="238" spans="1:16" ht="12.75">
      <c r="A238" s="26" t="s">
        <v>51</v>
      </c>
      <c s="31" t="s">
        <v>298</v>
      </c>
      <c s="31" t="s">
        <v>6025</v>
      </c>
      <c s="26" t="s">
        <v>34</v>
      </c>
      <c s="32" t="s">
        <v>6027</v>
      </c>
      <c s="33" t="s">
        <v>55</v>
      </c>
      <c s="34">
        <v>343</v>
      </c>
      <c s="35">
        <v>0</v>
      </c>
      <c s="36">
        <f>ROUND(ROUND(H238,2)*ROUND(G238,3),2)</f>
      </c>
      <c r="O238">
        <f>(I238*21)/100</f>
      </c>
      <c t="s">
        <v>28</v>
      </c>
    </row>
    <row r="239" spans="1:5" ht="12.75">
      <c r="A239" s="37" t="s">
        <v>56</v>
      </c>
      <c r="E239" s="38" t="s">
        <v>6027</v>
      </c>
    </row>
    <row r="240" spans="1:5" ht="12.75">
      <c r="A240" s="39" t="s">
        <v>57</v>
      </c>
      <c r="E240" s="40" t="s">
        <v>53</v>
      </c>
    </row>
    <row r="241" spans="1:5" ht="12.75">
      <c r="A241" t="s">
        <v>58</v>
      </c>
      <c r="E241" s="38" t="s">
        <v>53</v>
      </c>
    </row>
    <row r="242" spans="1:16" ht="25.5">
      <c r="A242" s="26" t="s">
        <v>51</v>
      </c>
      <c s="31" t="s">
        <v>150</v>
      </c>
      <c s="31" t="s">
        <v>8333</v>
      </c>
      <c s="26" t="s">
        <v>53</v>
      </c>
      <c s="32" t="s">
        <v>8334</v>
      </c>
      <c s="33" t="s">
        <v>55</v>
      </c>
      <c s="34">
        <v>40</v>
      </c>
      <c s="35">
        <v>0</v>
      </c>
      <c s="36">
        <f>ROUND(ROUND(H242,2)*ROUND(G242,3),2)</f>
      </c>
      <c r="O242">
        <f>(I242*21)/100</f>
      </c>
      <c t="s">
        <v>28</v>
      </c>
    </row>
    <row r="243" spans="1:5" ht="25.5">
      <c r="A243" s="37" t="s">
        <v>56</v>
      </c>
      <c r="E243" s="38" t="s">
        <v>8334</v>
      </c>
    </row>
    <row r="244" spans="1:5" ht="12.75">
      <c r="A244" s="39" t="s">
        <v>57</v>
      </c>
      <c r="E244" s="40" t="s">
        <v>53</v>
      </c>
    </row>
    <row r="245" spans="1:5" ht="12.75">
      <c r="A245" t="s">
        <v>58</v>
      </c>
      <c r="E245" s="38" t="s">
        <v>53</v>
      </c>
    </row>
    <row r="246" spans="1:16" ht="25.5">
      <c r="A246" s="26" t="s">
        <v>51</v>
      </c>
      <c s="31" t="s">
        <v>152</v>
      </c>
      <c s="31" t="s">
        <v>6028</v>
      </c>
      <c s="26" t="s">
        <v>53</v>
      </c>
      <c s="32" t="s">
        <v>6029</v>
      </c>
      <c s="33" t="s">
        <v>55</v>
      </c>
      <c s="34">
        <v>20</v>
      </c>
      <c s="35">
        <v>0</v>
      </c>
      <c s="36">
        <f>ROUND(ROUND(H246,2)*ROUND(G246,3),2)</f>
      </c>
      <c r="O246">
        <f>(I246*21)/100</f>
      </c>
      <c t="s">
        <v>28</v>
      </c>
    </row>
    <row r="247" spans="1:5" ht="25.5">
      <c r="A247" s="37" t="s">
        <v>56</v>
      </c>
      <c r="E247" s="38" t="s">
        <v>6029</v>
      </c>
    </row>
    <row r="248" spans="1:5" ht="12.75">
      <c r="A248" s="39" t="s">
        <v>57</v>
      </c>
      <c r="E248" s="40" t="s">
        <v>53</v>
      </c>
    </row>
    <row r="249" spans="1:5" ht="12.75">
      <c r="A249" t="s">
        <v>58</v>
      </c>
      <c r="E249" s="38" t="s">
        <v>53</v>
      </c>
    </row>
    <row r="250" spans="1:16" ht="12.75">
      <c r="A250" s="26" t="s">
        <v>51</v>
      </c>
      <c s="31" t="s">
        <v>278</v>
      </c>
      <c s="31" t="s">
        <v>7441</v>
      </c>
      <c s="26" t="s">
        <v>53</v>
      </c>
      <c s="32" t="s">
        <v>8881</v>
      </c>
      <c s="33" t="s">
        <v>892</v>
      </c>
      <c s="34">
        <v>1</v>
      </c>
      <c s="35">
        <v>0</v>
      </c>
      <c s="36">
        <f>ROUND(ROUND(H250,2)*ROUND(G250,3),2)</f>
      </c>
      <c r="O250">
        <f>(I250*21)/100</f>
      </c>
      <c t="s">
        <v>28</v>
      </c>
    </row>
    <row r="251" spans="1:5" ht="12.75">
      <c r="A251" s="37" t="s">
        <v>56</v>
      </c>
      <c r="E251" s="38" t="s">
        <v>8881</v>
      </c>
    </row>
    <row r="252" spans="1:5" ht="12.75">
      <c r="A252" s="39" t="s">
        <v>57</v>
      </c>
      <c r="E252" s="40" t="s">
        <v>53</v>
      </c>
    </row>
    <row r="253" spans="1:5" ht="12.75">
      <c r="A253" t="s">
        <v>58</v>
      </c>
      <c r="E253" s="38" t="s">
        <v>53</v>
      </c>
    </row>
    <row r="254" spans="1:16" ht="12.75">
      <c r="A254" s="26" t="s">
        <v>51</v>
      </c>
      <c s="31" t="s">
        <v>282</v>
      </c>
      <c s="31" t="s">
        <v>7443</v>
      </c>
      <c s="26" t="s">
        <v>53</v>
      </c>
      <c s="32" t="s">
        <v>8355</v>
      </c>
      <c s="33" t="s">
        <v>114</v>
      </c>
      <c s="34">
        <v>3</v>
      </c>
      <c s="35">
        <v>0</v>
      </c>
      <c s="36">
        <f>ROUND(ROUND(H254,2)*ROUND(G254,3),2)</f>
      </c>
      <c r="O254">
        <f>(I254*21)/100</f>
      </c>
      <c t="s">
        <v>28</v>
      </c>
    </row>
    <row r="255" spans="1:5" ht="12.75">
      <c r="A255" s="37" t="s">
        <v>56</v>
      </c>
      <c r="E255" s="38" t="s">
        <v>8355</v>
      </c>
    </row>
    <row r="256" spans="1:5" ht="12.75">
      <c r="A256" s="39" t="s">
        <v>57</v>
      </c>
      <c r="E256" s="40" t="s">
        <v>53</v>
      </c>
    </row>
    <row r="257" spans="1:5" ht="12.75">
      <c r="A257" t="s">
        <v>58</v>
      </c>
      <c r="E257" s="38" t="s">
        <v>53</v>
      </c>
    </row>
    <row r="258" spans="1:18" ht="12.75" customHeight="1">
      <c r="A258" s="6" t="s">
        <v>48</v>
      </c>
      <c s="6"/>
      <c s="44" t="s">
        <v>6030</v>
      </c>
      <c s="6"/>
      <c s="29" t="s">
        <v>6031</v>
      </c>
      <c s="6"/>
      <c s="6"/>
      <c s="6"/>
      <c s="46">
        <f>0+Q258</f>
      </c>
      <c r="O258">
        <f>0+R258</f>
      </c>
      <c r="Q258">
        <f>0+I259+I263+I267+I271+I275</f>
      </c>
      <c>
        <f>0+O259+O263+O267+O271+O275</f>
      </c>
    </row>
    <row r="259" spans="1:16" ht="12.75">
      <c r="A259" s="26" t="s">
        <v>51</v>
      </c>
      <c s="31" t="s">
        <v>154</v>
      </c>
      <c s="31" t="s">
        <v>6032</v>
      </c>
      <c s="26" t="s">
        <v>53</v>
      </c>
      <c s="32" t="s">
        <v>6033</v>
      </c>
      <c s="33" t="s">
        <v>892</v>
      </c>
      <c s="34">
        <v>128</v>
      </c>
      <c s="35">
        <v>0</v>
      </c>
      <c s="36">
        <f>ROUND(ROUND(H259,2)*ROUND(G259,3),2)</f>
      </c>
      <c r="O259">
        <f>(I259*21)/100</f>
      </c>
      <c t="s">
        <v>28</v>
      </c>
    </row>
    <row r="260" spans="1:5" ht="12.75">
      <c r="A260" s="37" t="s">
        <v>56</v>
      </c>
      <c r="E260" s="38" t="s">
        <v>6033</v>
      </c>
    </row>
    <row r="261" spans="1:5" ht="12.75">
      <c r="A261" s="39" t="s">
        <v>57</v>
      </c>
      <c r="E261" s="40" t="s">
        <v>53</v>
      </c>
    </row>
    <row r="262" spans="1:5" ht="12.75">
      <c r="A262" t="s">
        <v>58</v>
      </c>
      <c r="E262" s="38" t="s">
        <v>53</v>
      </c>
    </row>
    <row r="263" spans="1:16" ht="12.75">
      <c r="A263" s="26" t="s">
        <v>51</v>
      </c>
      <c s="31" t="s">
        <v>158</v>
      </c>
      <c s="31" t="s">
        <v>6034</v>
      </c>
      <c s="26" t="s">
        <v>53</v>
      </c>
      <c s="32" t="s">
        <v>6035</v>
      </c>
      <c s="33" t="s">
        <v>892</v>
      </c>
      <c s="34">
        <v>3</v>
      </c>
      <c s="35">
        <v>0</v>
      </c>
      <c s="36">
        <f>ROUND(ROUND(H263,2)*ROUND(G263,3),2)</f>
      </c>
      <c r="O263">
        <f>(I263*21)/100</f>
      </c>
      <c t="s">
        <v>28</v>
      </c>
    </row>
    <row r="264" spans="1:5" ht="12.75">
      <c r="A264" s="37" t="s">
        <v>56</v>
      </c>
      <c r="E264" s="38" t="s">
        <v>6035</v>
      </c>
    </row>
    <row r="265" spans="1:5" ht="12.75">
      <c r="A265" s="39" t="s">
        <v>57</v>
      </c>
      <c r="E265" s="40" t="s">
        <v>53</v>
      </c>
    </row>
    <row r="266" spans="1:5" ht="12.75">
      <c r="A266" t="s">
        <v>58</v>
      </c>
      <c r="E266" s="38" t="s">
        <v>53</v>
      </c>
    </row>
    <row r="267" spans="1:16" ht="12.75">
      <c r="A267" s="26" t="s">
        <v>51</v>
      </c>
      <c s="31" t="s">
        <v>162</v>
      </c>
      <c s="31" t="s">
        <v>6036</v>
      </c>
      <c s="26" t="s">
        <v>53</v>
      </c>
      <c s="32" t="s">
        <v>6037</v>
      </c>
      <c s="33" t="s">
        <v>892</v>
      </c>
      <c s="34">
        <v>1</v>
      </c>
      <c s="35">
        <v>0</v>
      </c>
      <c s="36">
        <f>ROUND(ROUND(H267,2)*ROUND(G267,3),2)</f>
      </c>
      <c r="O267">
        <f>(I267*21)/100</f>
      </c>
      <c t="s">
        <v>28</v>
      </c>
    </row>
    <row r="268" spans="1:5" ht="12.75">
      <c r="A268" s="37" t="s">
        <v>56</v>
      </c>
      <c r="E268" s="38" t="s">
        <v>6037</v>
      </c>
    </row>
    <row r="269" spans="1:5" ht="12.75">
      <c r="A269" s="39" t="s">
        <v>57</v>
      </c>
      <c r="E269" s="40" t="s">
        <v>53</v>
      </c>
    </row>
    <row r="270" spans="1:5" ht="12.75">
      <c r="A270" t="s">
        <v>58</v>
      </c>
      <c r="E270" s="38" t="s">
        <v>53</v>
      </c>
    </row>
    <row r="271" spans="1:16" ht="12.75">
      <c r="A271" s="26" t="s">
        <v>51</v>
      </c>
      <c s="31" t="s">
        <v>166</v>
      </c>
      <c s="31" t="s">
        <v>6038</v>
      </c>
      <c s="26" t="s">
        <v>53</v>
      </c>
      <c s="32" t="s">
        <v>8882</v>
      </c>
      <c s="33" t="s">
        <v>892</v>
      </c>
      <c s="34">
        <v>1</v>
      </c>
      <c s="35">
        <v>0</v>
      </c>
      <c s="36">
        <f>ROUND(ROUND(H271,2)*ROUND(G271,3),2)</f>
      </c>
      <c r="O271">
        <f>(I271*21)/100</f>
      </c>
      <c t="s">
        <v>28</v>
      </c>
    </row>
    <row r="272" spans="1:5" ht="12.75">
      <c r="A272" s="37" t="s">
        <v>56</v>
      </c>
      <c r="E272" s="38" t="s">
        <v>8882</v>
      </c>
    </row>
    <row r="273" spans="1:5" ht="12.75">
      <c r="A273" s="39" t="s">
        <v>57</v>
      </c>
      <c r="E273" s="40" t="s">
        <v>53</v>
      </c>
    </row>
    <row r="274" spans="1:5" ht="12.75">
      <c r="A274" t="s">
        <v>58</v>
      </c>
      <c r="E274" s="38" t="s">
        <v>53</v>
      </c>
    </row>
    <row r="275" spans="1:16" ht="12.75">
      <c r="A275" s="26" t="s">
        <v>51</v>
      </c>
      <c s="31" t="s">
        <v>286</v>
      </c>
      <c s="31" t="s">
        <v>7445</v>
      </c>
      <c s="26" t="s">
        <v>53</v>
      </c>
      <c s="32" t="s">
        <v>8883</v>
      </c>
      <c s="33" t="s">
        <v>892</v>
      </c>
      <c s="34">
        <v>1</v>
      </c>
      <c s="35">
        <v>0</v>
      </c>
      <c s="36">
        <f>ROUND(ROUND(H275,2)*ROUND(G275,3),2)</f>
      </c>
      <c r="O275">
        <f>(I275*21)/100</f>
      </c>
      <c t="s">
        <v>28</v>
      </c>
    </row>
    <row r="276" spans="1:5" ht="12.75">
      <c r="A276" s="37" t="s">
        <v>56</v>
      </c>
      <c r="E276" s="38" t="s">
        <v>8883</v>
      </c>
    </row>
    <row r="277" spans="1:5" ht="12.75">
      <c r="A277" s="39" t="s">
        <v>57</v>
      </c>
      <c r="E277" s="40" t="s">
        <v>53</v>
      </c>
    </row>
    <row r="278" spans="1:5" ht="12.75">
      <c r="A278" t="s">
        <v>58</v>
      </c>
      <c r="E278" s="38" t="s">
        <v>53</v>
      </c>
    </row>
    <row r="279" spans="1:18" ht="12.75" customHeight="1">
      <c r="A279" s="6" t="s">
        <v>48</v>
      </c>
      <c s="6"/>
      <c s="44" t="s">
        <v>6044</v>
      </c>
      <c s="6"/>
      <c s="29" t="s">
        <v>1912</v>
      </c>
      <c s="6"/>
      <c s="6"/>
      <c s="6"/>
      <c s="46">
        <f>0+Q279</f>
      </c>
      <c r="O279">
        <f>0+R279</f>
      </c>
      <c r="Q279">
        <f>0+I280+I284+I288+I292</f>
      </c>
      <c>
        <f>0+O280+O284+O288+O292</f>
      </c>
    </row>
    <row r="280" spans="1:16" ht="12.75">
      <c r="A280" s="26" t="s">
        <v>51</v>
      </c>
      <c s="31" t="s">
        <v>326</v>
      </c>
      <c s="31" t="s">
        <v>7449</v>
      </c>
      <c s="26" t="s">
        <v>53</v>
      </c>
      <c s="32" t="s">
        <v>6045</v>
      </c>
      <c s="33" t="s">
        <v>5602</v>
      </c>
      <c s="34">
        <v>1</v>
      </c>
      <c s="35">
        <v>0</v>
      </c>
      <c s="36">
        <f>ROUND(ROUND(H280,2)*ROUND(G280,3),2)</f>
      </c>
      <c r="O280">
        <f>(I280*21)/100</f>
      </c>
      <c t="s">
        <v>28</v>
      </c>
    </row>
    <row r="281" spans="1:5" ht="12.75">
      <c r="A281" s="37" t="s">
        <v>56</v>
      </c>
      <c r="E281" s="38" t="s">
        <v>6045</v>
      </c>
    </row>
    <row r="282" spans="1:5" ht="12.75">
      <c r="A282" s="39" t="s">
        <v>57</v>
      </c>
      <c r="E282" s="40" t="s">
        <v>53</v>
      </c>
    </row>
    <row r="283" spans="1:5" ht="12.75">
      <c r="A283" t="s">
        <v>58</v>
      </c>
      <c r="E283" s="38" t="s">
        <v>53</v>
      </c>
    </row>
    <row r="284" spans="1:16" ht="12.75">
      <c r="A284" s="26" t="s">
        <v>51</v>
      </c>
      <c s="31" t="s">
        <v>506</v>
      </c>
      <c s="31" t="s">
        <v>7450</v>
      </c>
      <c s="26" t="s">
        <v>53</v>
      </c>
      <c s="32" t="s">
        <v>5953</v>
      </c>
      <c s="33" t="s">
        <v>5602</v>
      </c>
      <c s="34">
        <v>1</v>
      </c>
      <c s="35">
        <v>0</v>
      </c>
      <c s="36">
        <f>ROUND(ROUND(H284,2)*ROUND(G284,3),2)</f>
      </c>
      <c r="O284">
        <f>(I284*21)/100</f>
      </c>
      <c t="s">
        <v>28</v>
      </c>
    </row>
    <row r="285" spans="1:5" ht="12.75">
      <c r="A285" s="37" t="s">
        <v>56</v>
      </c>
      <c r="E285" s="38" t="s">
        <v>5953</v>
      </c>
    </row>
    <row r="286" spans="1:5" ht="12.75">
      <c r="A286" s="39" t="s">
        <v>57</v>
      </c>
      <c r="E286" s="40" t="s">
        <v>53</v>
      </c>
    </row>
    <row r="287" spans="1:5" ht="12.75">
      <c r="A287" t="s">
        <v>58</v>
      </c>
      <c r="E287" s="38" t="s">
        <v>53</v>
      </c>
    </row>
    <row r="288" spans="1:16" ht="12.75">
      <c r="A288" s="26" t="s">
        <v>51</v>
      </c>
      <c s="31" t="s">
        <v>672</v>
      </c>
      <c s="31" t="s">
        <v>7457</v>
      </c>
      <c s="26" t="s">
        <v>53</v>
      </c>
      <c s="32" t="s">
        <v>6048</v>
      </c>
      <c s="33" t="s">
        <v>5602</v>
      </c>
      <c s="34">
        <v>1</v>
      </c>
      <c s="35">
        <v>0</v>
      </c>
      <c s="36">
        <f>ROUND(ROUND(H288,2)*ROUND(G288,3),2)</f>
      </c>
      <c r="O288">
        <f>(I288*21)/100</f>
      </c>
      <c t="s">
        <v>28</v>
      </c>
    </row>
    <row r="289" spans="1:5" ht="12.75">
      <c r="A289" s="37" t="s">
        <v>56</v>
      </c>
      <c r="E289" s="38" t="s">
        <v>6048</v>
      </c>
    </row>
    <row r="290" spans="1:5" ht="12.75">
      <c r="A290" s="39" t="s">
        <v>57</v>
      </c>
      <c r="E290" s="40" t="s">
        <v>53</v>
      </c>
    </row>
    <row r="291" spans="1:5" ht="12.75">
      <c r="A291" t="s">
        <v>58</v>
      </c>
      <c r="E291" s="38" t="s">
        <v>53</v>
      </c>
    </row>
    <row r="292" spans="1:16" ht="12.75">
      <c r="A292" s="26" t="s">
        <v>51</v>
      </c>
      <c s="31" t="s">
        <v>510</v>
      </c>
      <c s="31" t="s">
        <v>7461</v>
      </c>
      <c s="26" t="s">
        <v>53</v>
      </c>
      <c s="32" t="s">
        <v>6050</v>
      </c>
      <c s="33" t="s">
        <v>5602</v>
      </c>
      <c s="34">
        <v>1</v>
      </c>
      <c s="35">
        <v>0</v>
      </c>
      <c s="36">
        <f>ROUND(ROUND(H292,2)*ROUND(G292,3),2)</f>
      </c>
      <c r="O292">
        <f>(I292*21)/100</f>
      </c>
      <c t="s">
        <v>28</v>
      </c>
    </row>
    <row r="293" spans="1:5" ht="12.75">
      <c r="A293" s="37" t="s">
        <v>56</v>
      </c>
      <c r="E293" s="38" t="s">
        <v>6050</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8884</v>
      </c>
      <c s="41">
        <f>0+I10+I67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8525</v>
      </c>
      <c s="1"/>
      <c s="14" t="s">
        <v>8526</v>
      </c>
      <c s="1"/>
      <c s="1"/>
      <c s="1"/>
      <c s="1"/>
      <c r="O5" t="s">
        <v>25</v>
      </c>
      <c t="s">
        <v>28</v>
      </c>
    </row>
    <row r="6" spans="1:9" ht="12.75" customHeight="1">
      <c r="A6" t="s">
        <v>384</v>
      </c>
      <c s="16" t="s">
        <v>22</v>
      </c>
      <c s="17" t="s">
        <v>8884</v>
      </c>
      <c s="6"/>
      <c s="18" t="s">
        <v>8394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8396</v>
      </c>
      <c s="27"/>
      <c s="27"/>
      <c s="27"/>
      <c s="30">
        <f>0+Q10</f>
      </c>
      <c r="O10">
        <f>0+R10</f>
      </c>
      <c r="Q10">
        <f>0+I11+I15+I19+I23+I27+I31+I35+I39+I43+I47+I51+I55+I59+I63</f>
      </c>
      <c>
        <f>0+O11+O15+O19+O23+O27+O31+O35+O39+O43+O47+O51+O55+O59+O63</f>
      </c>
    </row>
    <row r="11" spans="1:16" ht="12.75">
      <c r="A11" s="26" t="s">
        <v>51</v>
      </c>
      <c s="31" t="s">
        <v>34</v>
      </c>
      <c s="31" t="s">
        <v>8886</v>
      </c>
      <c s="26" t="s">
        <v>53</v>
      </c>
      <c s="32" t="s">
        <v>8887</v>
      </c>
      <c s="33" t="s">
        <v>55</v>
      </c>
      <c s="34">
        <v>120</v>
      </c>
      <c s="35">
        <v>0</v>
      </c>
      <c s="36">
        <f>ROUND(ROUND(H11,2)*ROUND(G11,3),2)</f>
      </c>
      <c r="O11">
        <f>(I11*21)/100</f>
      </c>
      <c t="s">
        <v>28</v>
      </c>
    </row>
    <row r="12" spans="1:5" ht="12.75">
      <c r="A12" s="37" t="s">
        <v>56</v>
      </c>
      <c r="E12" s="38" t="s">
        <v>8887</v>
      </c>
    </row>
    <row r="13" spans="1:5" ht="12.75">
      <c r="A13" s="39" t="s">
        <v>57</v>
      </c>
      <c r="E13" s="40" t="s">
        <v>53</v>
      </c>
    </row>
    <row r="14" spans="1:5" ht="12.75">
      <c r="A14" t="s">
        <v>58</v>
      </c>
      <c r="E14" s="38" t="s">
        <v>53</v>
      </c>
    </row>
    <row r="15" spans="1:16" ht="12.75">
      <c r="A15" s="26" t="s">
        <v>51</v>
      </c>
      <c s="31" t="s">
        <v>28</v>
      </c>
      <c s="31" t="s">
        <v>8888</v>
      </c>
      <c s="26" t="s">
        <v>53</v>
      </c>
      <c s="32" t="s">
        <v>8406</v>
      </c>
      <c s="33" t="s">
        <v>892</v>
      </c>
      <c s="34">
        <v>70</v>
      </c>
      <c s="35">
        <v>0</v>
      </c>
      <c s="36">
        <f>ROUND(ROUND(H15,2)*ROUND(G15,3),2)</f>
      </c>
      <c r="O15">
        <f>(I15*21)/100</f>
      </c>
      <c t="s">
        <v>28</v>
      </c>
    </row>
    <row r="16" spans="1:5" ht="12.75">
      <c r="A16" s="37" t="s">
        <v>56</v>
      </c>
      <c r="E16" s="38" t="s">
        <v>8406</v>
      </c>
    </row>
    <row r="17" spans="1:5" ht="12.75">
      <c r="A17" s="39" t="s">
        <v>57</v>
      </c>
      <c r="E17" s="40" t="s">
        <v>53</v>
      </c>
    </row>
    <row r="18" spans="1:5" ht="12.75">
      <c r="A18" t="s">
        <v>58</v>
      </c>
      <c r="E18" s="38" t="s">
        <v>53</v>
      </c>
    </row>
    <row r="19" spans="1:16" ht="12.75">
      <c r="A19" s="26" t="s">
        <v>51</v>
      </c>
      <c s="31" t="s">
        <v>26</v>
      </c>
      <c s="31" t="s">
        <v>8888</v>
      </c>
      <c s="26" t="s">
        <v>34</v>
      </c>
      <c s="32" t="s">
        <v>8889</v>
      </c>
      <c s="33" t="s">
        <v>892</v>
      </c>
      <c s="34">
        <v>10</v>
      </c>
      <c s="35">
        <v>0</v>
      </c>
      <c s="36">
        <f>ROUND(ROUND(H19,2)*ROUND(G19,3),2)</f>
      </c>
      <c r="O19">
        <f>(I19*21)/100</f>
      </c>
      <c t="s">
        <v>28</v>
      </c>
    </row>
    <row r="20" spans="1:5" ht="12.75">
      <c r="A20" s="37" t="s">
        <v>56</v>
      </c>
      <c r="E20" s="38" t="s">
        <v>8889</v>
      </c>
    </row>
    <row r="21" spans="1:5" ht="12.75">
      <c r="A21" s="39" t="s">
        <v>57</v>
      </c>
      <c r="E21" s="40" t="s">
        <v>53</v>
      </c>
    </row>
    <row r="22" spans="1:5" ht="12.75">
      <c r="A22" t="s">
        <v>58</v>
      </c>
      <c r="E22" s="38" t="s">
        <v>53</v>
      </c>
    </row>
    <row r="23" spans="1:16" ht="12.75">
      <c r="A23" s="26" t="s">
        <v>51</v>
      </c>
      <c s="31" t="s">
        <v>38</v>
      </c>
      <c s="31" t="s">
        <v>8890</v>
      </c>
      <c s="26" t="s">
        <v>53</v>
      </c>
      <c s="32" t="s">
        <v>8409</v>
      </c>
      <c s="33" t="s">
        <v>892</v>
      </c>
      <c s="34">
        <v>6</v>
      </c>
      <c s="35">
        <v>0</v>
      </c>
      <c s="36">
        <f>ROUND(ROUND(H23,2)*ROUND(G23,3),2)</f>
      </c>
      <c r="O23">
        <f>(I23*21)/100</f>
      </c>
      <c t="s">
        <v>28</v>
      </c>
    </row>
    <row r="24" spans="1:5" ht="12.75">
      <c r="A24" s="37" t="s">
        <v>56</v>
      </c>
      <c r="E24" s="38" t="s">
        <v>8409</v>
      </c>
    </row>
    <row r="25" spans="1:5" ht="12.75">
      <c r="A25" s="39" t="s">
        <v>57</v>
      </c>
      <c r="E25" s="40" t="s">
        <v>53</v>
      </c>
    </row>
    <row r="26" spans="1:5" ht="12.75">
      <c r="A26" t="s">
        <v>58</v>
      </c>
      <c r="E26" s="38" t="s">
        <v>53</v>
      </c>
    </row>
    <row r="27" spans="1:16" ht="12.75">
      <c r="A27" s="26" t="s">
        <v>51</v>
      </c>
      <c s="31" t="s">
        <v>40</v>
      </c>
      <c s="31" t="s">
        <v>8890</v>
      </c>
      <c s="26" t="s">
        <v>34</v>
      </c>
      <c s="32" t="s">
        <v>8891</v>
      </c>
      <c s="33" t="s">
        <v>892</v>
      </c>
      <c s="34">
        <v>6</v>
      </c>
      <c s="35">
        <v>0</v>
      </c>
      <c s="36">
        <f>ROUND(ROUND(H27,2)*ROUND(G27,3),2)</f>
      </c>
      <c r="O27">
        <f>(I27*21)/100</f>
      </c>
      <c t="s">
        <v>28</v>
      </c>
    </row>
    <row r="28" spans="1:5" ht="12.75">
      <c r="A28" s="37" t="s">
        <v>56</v>
      </c>
      <c r="E28" s="38" t="s">
        <v>8891</v>
      </c>
    </row>
    <row r="29" spans="1:5" ht="12.75">
      <c r="A29" s="39" t="s">
        <v>57</v>
      </c>
      <c r="E29" s="40" t="s">
        <v>53</v>
      </c>
    </row>
    <row r="30" spans="1:5" ht="12.75">
      <c r="A30" t="s">
        <v>58</v>
      </c>
      <c r="E30" s="38" t="s">
        <v>53</v>
      </c>
    </row>
    <row r="31" spans="1:16" ht="12.75">
      <c r="A31" s="26" t="s">
        <v>51</v>
      </c>
      <c s="31" t="s">
        <v>27</v>
      </c>
      <c s="31" t="s">
        <v>8892</v>
      </c>
      <c s="26" t="s">
        <v>53</v>
      </c>
      <c s="32" t="s">
        <v>8893</v>
      </c>
      <c s="33" t="s">
        <v>892</v>
      </c>
      <c s="34">
        <v>6</v>
      </c>
      <c s="35">
        <v>0</v>
      </c>
      <c s="36">
        <f>ROUND(ROUND(H31,2)*ROUND(G31,3),2)</f>
      </c>
      <c r="O31">
        <f>(I31*21)/100</f>
      </c>
      <c t="s">
        <v>28</v>
      </c>
    </row>
    <row r="32" spans="1:5" ht="12.75">
      <c r="A32" s="37" t="s">
        <v>56</v>
      </c>
      <c r="E32" s="38" t="s">
        <v>8893</v>
      </c>
    </row>
    <row r="33" spans="1:5" ht="12.75">
      <c r="A33" s="39" t="s">
        <v>57</v>
      </c>
      <c r="E33" s="40" t="s">
        <v>53</v>
      </c>
    </row>
    <row r="34" spans="1:5" ht="12.75">
      <c r="A34" t="s">
        <v>58</v>
      </c>
      <c r="E34" s="38" t="s">
        <v>53</v>
      </c>
    </row>
    <row r="35" spans="1:16" ht="12.75">
      <c r="A35" s="26" t="s">
        <v>51</v>
      </c>
      <c s="31" t="s">
        <v>81</v>
      </c>
      <c s="31" t="s">
        <v>8894</v>
      </c>
      <c s="26" t="s">
        <v>53</v>
      </c>
      <c s="32" t="s">
        <v>8895</v>
      </c>
      <c s="33" t="s">
        <v>892</v>
      </c>
      <c s="34">
        <v>6</v>
      </c>
      <c s="35">
        <v>0</v>
      </c>
      <c s="36">
        <f>ROUND(ROUND(H35,2)*ROUND(G35,3),2)</f>
      </c>
      <c r="O35">
        <f>(I35*21)/100</f>
      </c>
      <c t="s">
        <v>28</v>
      </c>
    </row>
    <row r="36" spans="1:5" ht="12.75">
      <c r="A36" s="37" t="s">
        <v>56</v>
      </c>
      <c r="E36" s="38" t="s">
        <v>8895</v>
      </c>
    </row>
    <row r="37" spans="1:5" ht="12.75">
      <c r="A37" s="39" t="s">
        <v>57</v>
      </c>
      <c r="E37" s="40" t="s">
        <v>53</v>
      </c>
    </row>
    <row r="38" spans="1:5" ht="12.75">
      <c r="A38" t="s">
        <v>58</v>
      </c>
      <c r="E38" s="38" t="s">
        <v>53</v>
      </c>
    </row>
    <row r="39" spans="1:16" ht="12.75">
      <c r="A39" s="26" t="s">
        <v>51</v>
      </c>
      <c s="31" t="s">
        <v>85</v>
      </c>
      <c s="31" t="s">
        <v>1070</v>
      </c>
      <c s="26" t="s">
        <v>53</v>
      </c>
      <c s="32" t="s">
        <v>8397</v>
      </c>
      <c s="33" t="s">
        <v>55</v>
      </c>
      <c s="34">
        <v>120</v>
      </c>
      <c s="35">
        <v>0</v>
      </c>
      <c s="36">
        <f>ROUND(ROUND(H39,2)*ROUND(G39,3),2)</f>
      </c>
      <c r="O39">
        <f>(I39*21)/100</f>
      </c>
      <c t="s">
        <v>28</v>
      </c>
    </row>
    <row r="40" spans="1:5" ht="12.75">
      <c r="A40" s="37" t="s">
        <v>56</v>
      </c>
      <c r="E40" s="38" t="s">
        <v>8397</v>
      </c>
    </row>
    <row r="41" spans="1:5" ht="12.75">
      <c r="A41" s="39" t="s">
        <v>57</v>
      </c>
      <c r="E41" s="40" t="s">
        <v>53</v>
      </c>
    </row>
    <row r="42" spans="1:5" ht="12.75">
      <c r="A42" t="s">
        <v>58</v>
      </c>
      <c r="E42" s="38" t="s">
        <v>53</v>
      </c>
    </row>
    <row r="43" spans="1:16" ht="12.75">
      <c r="A43" s="26" t="s">
        <v>51</v>
      </c>
      <c s="31" t="s">
        <v>46</v>
      </c>
      <c s="31" t="s">
        <v>5930</v>
      </c>
      <c s="26" t="s">
        <v>53</v>
      </c>
      <c s="32" t="s">
        <v>8398</v>
      </c>
      <c s="33" t="s">
        <v>892</v>
      </c>
      <c s="34">
        <v>6</v>
      </c>
      <c s="35">
        <v>0</v>
      </c>
      <c s="36">
        <f>ROUND(ROUND(H43,2)*ROUND(G43,3),2)</f>
      </c>
      <c r="O43">
        <f>(I43*21)/100</f>
      </c>
      <c t="s">
        <v>28</v>
      </c>
    </row>
    <row r="44" spans="1:5" ht="12.75">
      <c r="A44" s="37" t="s">
        <v>56</v>
      </c>
      <c r="E44" s="38" t="s">
        <v>8398</v>
      </c>
    </row>
    <row r="45" spans="1:5" ht="12.75">
      <c r="A45" s="39" t="s">
        <v>57</v>
      </c>
      <c r="E45" s="40" t="s">
        <v>53</v>
      </c>
    </row>
    <row r="46" spans="1:5" ht="12.75">
      <c r="A46" t="s">
        <v>58</v>
      </c>
      <c r="E46" s="38" t="s">
        <v>53</v>
      </c>
    </row>
    <row r="47" spans="1:16" ht="12.75">
      <c r="A47" s="26" t="s">
        <v>51</v>
      </c>
      <c s="31" t="s">
        <v>95</v>
      </c>
      <c s="31" t="s">
        <v>5669</v>
      </c>
      <c s="26" t="s">
        <v>53</v>
      </c>
      <c s="32" t="s">
        <v>8399</v>
      </c>
      <c s="33" t="s">
        <v>892</v>
      </c>
      <c s="34">
        <v>70</v>
      </c>
      <c s="35">
        <v>0</v>
      </c>
      <c s="36">
        <f>ROUND(ROUND(H47,2)*ROUND(G47,3),2)</f>
      </c>
      <c r="O47">
        <f>(I47*21)/100</f>
      </c>
      <c t="s">
        <v>28</v>
      </c>
    </row>
    <row r="48" spans="1:5" ht="12.75">
      <c r="A48" s="37" t="s">
        <v>56</v>
      </c>
      <c r="E48" s="38" t="s">
        <v>8399</v>
      </c>
    </row>
    <row r="49" spans="1:5" ht="12.75">
      <c r="A49" s="39" t="s">
        <v>57</v>
      </c>
      <c r="E49" s="40" t="s">
        <v>53</v>
      </c>
    </row>
    <row r="50" spans="1:5" ht="12.75">
      <c r="A50" t="s">
        <v>58</v>
      </c>
      <c r="E50" s="38" t="s">
        <v>53</v>
      </c>
    </row>
    <row r="51" spans="1:16" ht="12.75">
      <c r="A51" s="26" t="s">
        <v>51</v>
      </c>
      <c s="31" t="s">
        <v>99</v>
      </c>
      <c s="31" t="s">
        <v>5933</v>
      </c>
      <c s="26" t="s">
        <v>53</v>
      </c>
      <c s="32" t="s">
        <v>8896</v>
      </c>
      <c s="33" t="s">
        <v>892</v>
      </c>
      <c s="34">
        <v>10</v>
      </c>
      <c s="35">
        <v>0</v>
      </c>
      <c s="36">
        <f>ROUND(ROUND(H51,2)*ROUND(G51,3),2)</f>
      </c>
      <c r="O51">
        <f>(I51*21)/100</f>
      </c>
      <c t="s">
        <v>28</v>
      </c>
    </row>
    <row r="52" spans="1:5" ht="12.75">
      <c r="A52" s="37" t="s">
        <v>56</v>
      </c>
      <c r="E52" s="38" t="s">
        <v>8896</v>
      </c>
    </row>
    <row r="53" spans="1:5" ht="12.75">
      <c r="A53" s="39" t="s">
        <v>57</v>
      </c>
      <c r="E53" s="40" t="s">
        <v>53</v>
      </c>
    </row>
    <row r="54" spans="1:5" ht="12.75">
      <c r="A54" t="s">
        <v>58</v>
      </c>
      <c r="E54" s="38" t="s">
        <v>53</v>
      </c>
    </row>
    <row r="55" spans="1:16" ht="12.75">
      <c r="A55" s="26" t="s">
        <v>51</v>
      </c>
      <c s="31" t="s">
        <v>103</v>
      </c>
      <c s="31" t="s">
        <v>5935</v>
      </c>
      <c s="26" t="s">
        <v>53</v>
      </c>
      <c s="32" t="s">
        <v>8897</v>
      </c>
      <c s="33" t="s">
        <v>892</v>
      </c>
      <c s="34">
        <v>6</v>
      </c>
      <c s="35">
        <v>0</v>
      </c>
      <c s="36">
        <f>ROUND(ROUND(H55,2)*ROUND(G55,3),2)</f>
      </c>
      <c r="O55">
        <f>(I55*21)/100</f>
      </c>
      <c t="s">
        <v>28</v>
      </c>
    </row>
    <row r="56" spans="1:5" ht="12.75">
      <c r="A56" s="37" t="s">
        <v>56</v>
      </c>
      <c r="E56" s="38" t="s">
        <v>8897</v>
      </c>
    </row>
    <row r="57" spans="1:5" ht="12.75">
      <c r="A57" s="39" t="s">
        <v>57</v>
      </c>
      <c r="E57" s="40" t="s">
        <v>53</v>
      </c>
    </row>
    <row r="58" spans="1:5" ht="12.75">
      <c r="A58" t="s">
        <v>58</v>
      </c>
      <c r="E58" s="38" t="s">
        <v>53</v>
      </c>
    </row>
    <row r="59" spans="1:16" ht="12.75">
      <c r="A59" s="26" t="s">
        <v>51</v>
      </c>
      <c s="31" t="s">
        <v>67</v>
      </c>
      <c s="31" t="s">
        <v>5937</v>
      </c>
      <c s="26" t="s">
        <v>53</v>
      </c>
      <c s="32" t="s">
        <v>8898</v>
      </c>
      <c s="33" t="s">
        <v>892</v>
      </c>
      <c s="34">
        <v>6</v>
      </c>
      <c s="35">
        <v>0</v>
      </c>
      <c s="36">
        <f>ROUND(ROUND(H59,2)*ROUND(G59,3),2)</f>
      </c>
      <c r="O59">
        <f>(I59*21)/100</f>
      </c>
      <c t="s">
        <v>28</v>
      </c>
    </row>
    <row r="60" spans="1:5" ht="12.75">
      <c r="A60" s="37" t="s">
        <v>56</v>
      </c>
      <c r="E60" s="38" t="s">
        <v>8898</v>
      </c>
    </row>
    <row r="61" spans="1:5" ht="12.75">
      <c r="A61" s="39" t="s">
        <v>57</v>
      </c>
      <c r="E61" s="40" t="s">
        <v>53</v>
      </c>
    </row>
    <row r="62" spans="1:5" ht="12.75">
      <c r="A62" t="s">
        <v>58</v>
      </c>
      <c r="E62" s="38" t="s">
        <v>53</v>
      </c>
    </row>
    <row r="63" spans="1:16" ht="12.75">
      <c r="A63" s="26" t="s">
        <v>51</v>
      </c>
      <c s="31" t="s">
        <v>294</v>
      </c>
      <c s="31" t="s">
        <v>5999</v>
      </c>
      <c s="26" t="s">
        <v>53</v>
      </c>
      <c s="32" t="s">
        <v>8899</v>
      </c>
      <c s="33" t="s">
        <v>892</v>
      </c>
      <c s="34">
        <v>6</v>
      </c>
      <c s="35">
        <v>0</v>
      </c>
      <c s="36">
        <f>ROUND(ROUND(H63,2)*ROUND(G63,3),2)</f>
      </c>
      <c r="O63">
        <f>(I63*21)/100</f>
      </c>
      <c t="s">
        <v>28</v>
      </c>
    </row>
    <row r="64" spans="1:5" ht="12.75">
      <c r="A64" s="37" t="s">
        <v>56</v>
      </c>
      <c r="E64" s="38" t="s">
        <v>8899</v>
      </c>
    </row>
    <row r="65" spans="1:5" ht="12.75">
      <c r="A65" s="39" t="s">
        <v>57</v>
      </c>
      <c r="E65" s="40" t="s">
        <v>53</v>
      </c>
    </row>
    <row r="66" spans="1:5" ht="12.75">
      <c r="A66" t="s">
        <v>58</v>
      </c>
      <c r="E66" s="38" t="s">
        <v>53</v>
      </c>
    </row>
    <row r="67" spans="1:18" ht="12.75" customHeight="1">
      <c r="A67" s="6" t="s">
        <v>48</v>
      </c>
      <c s="6"/>
      <c s="44" t="s">
        <v>5949</v>
      </c>
      <c s="6"/>
      <c s="29" t="s">
        <v>1912</v>
      </c>
      <c s="6"/>
      <c s="6"/>
      <c s="6"/>
      <c s="46">
        <f>0+Q67</f>
      </c>
      <c r="O67">
        <f>0+R67</f>
      </c>
      <c r="Q67">
        <f>0+I68+I72</f>
      </c>
      <c>
        <f>0+O68+O72</f>
      </c>
    </row>
    <row r="68" spans="1:16" ht="12.75">
      <c r="A68" s="26" t="s">
        <v>51</v>
      </c>
      <c s="31" t="s">
        <v>44</v>
      </c>
      <c s="31" t="s">
        <v>5952</v>
      </c>
      <c s="26" t="s">
        <v>53</v>
      </c>
      <c s="32" t="s">
        <v>6050</v>
      </c>
      <c s="33" t="s">
        <v>5602</v>
      </c>
      <c s="34">
        <v>1</v>
      </c>
      <c s="35">
        <v>0</v>
      </c>
      <c s="36">
        <f>ROUND(ROUND(H68,2)*ROUND(G68,3),2)</f>
      </c>
      <c r="O68">
        <f>(I68*21)/100</f>
      </c>
      <c t="s">
        <v>28</v>
      </c>
    </row>
    <row r="69" spans="1:5" ht="12.75">
      <c r="A69" s="37" t="s">
        <v>56</v>
      </c>
      <c r="E69" s="38" t="s">
        <v>6050</v>
      </c>
    </row>
    <row r="70" spans="1:5" ht="12.75">
      <c r="A70" s="39" t="s">
        <v>57</v>
      </c>
      <c r="E70" s="40" t="s">
        <v>53</v>
      </c>
    </row>
    <row r="71" spans="1:5" ht="12.75">
      <c r="A71" t="s">
        <v>58</v>
      </c>
      <c r="E71" s="38" t="s">
        <v>53</v>
      </c>
    </row>
    <row r="72" spans="1:16" ht="12.75">
      <c r="A72" s="26" t="s">
        <v>51</v>
      </c>
      <c s="31" t="s">
        <v>298</v>
      </c>
      <c s="31" t="s">
        <v>5947</v>
      </c>
      <c s="26" t="s">
        <v>53</v>
      </c>
      <c s="32" t="s">
        <v>6048</v>
      </c>
      <c s="33" t="s">
        <v>5602</v>
      </c>
      <c s="34">
        <v>1</v>
      </c>
      <c s="35">
        <v>0</v>
      </c>
      <c s="36">
        <f>ROUND(ROUND(H72,2)*ROUND(G72,3),2)</f>
      </c>
      <c r="O72">
        <f>(I72*21)/100</f>
      </c>
      <c t="s">
        <v>28</v>
      </c>
    </row>
    <row r="73" spans="1:5" ht="12.75">
      <c r="A73" s="37" t="s">
        <v>56</v>
      </c>
      <c r="E73" s="38" t="s">
        <v>6048</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8900</v>
      </c>
      <c s="41">
        <f>0+I10+I31+I48</f>
      </c>
      <c r="O3" t="s">
        <v>23</v>
      </c>
      <c t="s">
        <v>28</v>
      </c>
    </row>
    <row r="4" spans="1:16" ht="15" customHeight="1">
      <c r="A4" t="s">
        <v>17</v>
      </c>
      <c s="12" t="s">
        <v>18</v>
      </c>
      <c s="13" t="s">
        <v>5590</v>
      </c>
      <c s="1"/>
      <c s="14" t="s">
        <v>5591</v>
      </c>
      <c s="1"/>
      <c s="1"/>
      <c s="11"/>
      <c s="11"/>
      <c r="O4" t="s">
        <v>24</v>
      </c>
      <c t="s">
        <v>28</v>
      </c>
    </row>
    <row r="5" spans="1:16" ht="12.75" customHeight="1">
      <c r="A5" t="s">
        <v>21</v>
      </c>
      <c s="12" t="s">
        <v>18</v>
      </c>
      <c s="13" t="s">
        <v>8525</v>
      </c>
      <c s="1"/>
      <c s="14" t="s">
        <v>8526</v>
      </c>
      <c s="1"/>
      <c s="1"/>
      <c s="1"/>
      <c s="1"/>
      <c r="O5" t="s">
        <v>25</v>
      </c>
      <c t="s">
        <v>28</v>
      </c>
    </row>
    <row r="6" spans="1:9" ht="12.75" customHeight="1">
      <c r="A6" t="s">
        <v>384</v>
      </c>
      <c s="16" t="s">
        <v>22</v>
      </c>
      <c s="17" t="s">
        <v>8900</v>
      </c>
      <c s="6"/>
      <c s="18" t="s">
        <v>8428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5923</v>
      </c>
      <c s="27"/>
      <c s="29" t="s">
        <v>8433</v>
      </c>
      <c s="27"/>
      <c s="27"/>
      <c s="27"/>
      <c s="30">
        <f>0+Q10</f>
      </c>
      <c r="O10">
        <f>0+R10</f>
      </c>
      <c r="Q10">
        <f>0+I11+I15+I19+I23+I27</f>
      </c>
      <c>
        <f>0+O11+O15+O19+O23+O27</f>
      </c>
    </row>
    <row r="11" spans="1:16" ht="12.75">
      <c r="A11" s="26" t="s">
        <v>51</v>
      </c>
      <c s="31" t="s">
        <v>85</v>
      </c>
      <c s="31" t="s">
        <v>7619</v>
      </c>
      <c s="26" t="s">
        <v>53</v>
      </c>
      <c s="32" t="s">
        <v>8437</v>
      </c>
      <c s="33" t="s">
        <v>892</v>
      </c>
      <c s="34">
        <v>1</v>
      </c>
      <c s="35">
        <v>0</v>
      </c>
      <c s="36">
        <f>ROUND(ROUND(H11,2)*ROUND(G11,3),2)</f>
      </c>
      <c r="O11">
        <f>(I11*21)/100</f>
      </c>
      <c t="s">
        <v>28</v>
      </c>
    </row>
    <row r="12" spans="1:5" ht="12.75">
      <c r="A12" s="37" t="s">
        <v>56</v>
      </c>
      <c r="E12" s="38" t="s">
        <v>8437</v>
      </c>
    </row>
    <row r="13" spans="1:5" ht="12.75">
      <c r="A13" s="39" t="s">
        <v>57</v>
      </c>
      <c r="E13" s="40" t="s">
        <v>53</v>
      </c>
    </row>
    <row r="14" spans="1:5" ht="12.75">
      <c r="A14" t="s">
        <v>58</v>
      </c>
      <c r="E14" s="38" t="s">
        <v>53</v>
      </c>
    </row>
    <row r="15" spans="1:16" ht="25.5">
      <c r="A15" s="26" t="s">
        <v>51</v>
      </c>
      <c s="31" t="s">
        <v>44</v>
      </c>
      <c s="31" t="s">
        <v>6046</v>
      </c>
      <c s="26" t="s">
        <v>53</v>
      </c>
      <c s="32" t="s">
        <v>8447</v>
      </c>
      <c s="33" t="s">
        <v>892</v>
      </c>
      <c s="34">
        <v>10</v>
      </c>
      <c s="35">
        <v>0</v>
      </c>
      <c s="36">
        <f>ROUND(ROUND(H15,2)*ROUND(G15,3),2)</f>
      </c>
      <c r="O15">
        <f>(I15*21)/100</f>
      </c>
      <c t="s">
        <v>28</v>
      </c>
    </row>
    <row r="16" spans="1:5" ht="25.5">
      <c r="A16" s="37" t="s">
        <v>56</v>
      </c>
      <c r="E16" s="38" t="s">
        <v>8447</v>
      </c>
    </row>
    <row r="17" spans="1:5" ht="12.75">
      <c r="A17" s="39" t="s">
        <v>57</v>
      </c>
      <c r="E17" s="40" t="s">
        <v>53</v>
      </c>
    </row>
    <row r="18" spans="1:5" ht="12.75">
      <c r="A18" t="s">
        <v>58</v>
      </c>
      <c r="E18" s="38" t="s">
        <v>53</v>
      </c>
    </row>
    <row r="19" spans="1:16" ht="12.75">
      <c r="A19" s="26" t="s">
        <v>51</v>
      </c>
      <c s="31" t="s">
        <v>46</v>
      </c>
      <c s="31" t="s">
        <v>6051</v>
      </c>
      <c s="26" t="s">
        <v>53</v>
      </c>
      <c s="32" t="s">
        <v>8450</v>
      </c>
      <c s="33" t="s">
        <v>892</v>
      </c>
      <c s="34">
        <v>1</v>
      </c>
      <c s="35">
        <v>0</v>
      </c>
      <c s="36">
        <f>ROUND(ROUND(H19,2)*ROUND(G19,3),2)</f>
      </c>
      <c r="O19">
        <f>(I19*21)/100</f>
      </c>
      <c t="s">
        <v>28</v>
      </c>
    </row>
    <row r="20" spans="1:5" ht="12.75">
      <c r="A20" s="37" t="s">
        <v>56</v>
      </c>
      <c r="E20" s="38" t="s">
        <v>8450</v>
      </c>
    </row>
    <row r="21" spans="1:5" ht="12.75">
      <c r="A21" s="39" t="s">
        <v>57</v>
      </c>
      <c r="E21" s="40" t="s">
        <v>53</v>
      </c>
    </row>
    <row r="22" spans="1:5" ht="12.75">
      <c r="A22" t="s">
        <v>58</v>
      </c>
      <c r="E22" s="38" t="s">
        <v>53</v>
      </c>
    </row>
    <row r="23" spans="1:16" ht="12.75">
      <c r="A23" s="26" t="s">
        <v>51</v>
      </c>
      <c s="31" t="s">
        <v>95</v>
      </c>
      <c s="31" t="s">
        <v>7425</v>
      </c>
      <c s="26" t="s">
        <v>53</v>
      </c>
      <c s="32" t="s">
        <v>8902</v>
      </c>
      <c s="33" t="s">
        <v>892</v>
      </c>
      <c s="34">
        <v>1</v>
      </c>
      <c s="35">
        <v>0</v>
      </c>
      <c s="36">
        <f>ROUND(ROUND(H23,2)*ROUND(G23,3),2)</f>
      </c>
      <c r="O23">
        <f>(I23*21)/100</f>
      </c>
      <c t="s">
        <v>28</v>
      </c>
    </row>
    <row r="24" spans="1:5" ht="12.75">
      <c r="A24" s="37" t="s">
        <v>56</v>
      </c>
      <c r="E24" s="38" t="s">
        <v>8902</v>
      </c>
    </row>
    <row r="25" spans="1:5" ht="12.75">
      <c r="A25" s="39" t="s">
        <v>57</v>
      </c>
      <c r="E25" s="40" t="s">
        <v>53</v>
      </c>
    </row>
    <row r="26" spans="1:5" ht="12.75">
      <c r="A26" t="s">
        <v>58</v>
      </c>
      <c r="E26" s="38" t="s">
        <v>53</v>
      </c>
    </row>
    <row r="27" spans="1:16" ht="12.75">
      <c r="A27" s="26" t="s">
        <v>51</v>
      </c>
      <c s="31" t="s">
        <v>99</v>
      </c>
      <c s="31" t="s">
        <v>7427</v>
      </c>
      <c s="26" t="s">
        <v>53</v>
      </c>
      <c s="32" t="s">
        <v>8452</v>
      </c>
      <c s="33" t="s">
        <v>892</v>
      </c>
      <c s="34">
        <v>7</v>
      </c>
      <c s="35">
        <v>0</v>
      </c>
      <c s="36">
        <f>ROUND(ROUND(H27,2)*ROUND(G27,3),2)</f>
      </c>
      <c r="O27">
        <f>(I27*21)/100</f>
      </c>
      <c t="s">
        <v>28</v>
      </c>
    </row>
    <row r="28" spans="1:5" ht="12.75">
      <c r="A28" s="37" t="s">
        <v>56</v>
      </c>
      <c r="E28" s="38" t="s">
        <v>8452</v>
      </c>
    </row>
    <row r="29" spans="1:5" ht="12.75">
      <c r="A29" s="39" t="s">
        <v>57</v>
      </c>
      <c r="E29" s="40" t="s">
        <v>53</v>
      </c>
    </row>
    <row r="30" spans="1:5" ht="12.75">
      <c r="A30" t="s">
        <v>58</v>
      </c>
      <c r="E30" s="38" t="s">
        <v>53</v>
      </c>
    </row>
    <row r="31" spans="1:18" ht="12.75" customHeight="1">
      <c r="A31" s="6" t="s">
        <v>48</v>
      </c>
      <c s="6"/>
      <c s="44" t="s">
        <v>5945</v>
      </c>
      <c s="6"/>
      <c s="29" t="s">
        <v>8472</v>
      </c>
      <c s="6"/>
      <c s="6"/>
      <c s="6"/>
      <c s="46">
        <f>0+Q31</f>
      </c>
      <c r="O31">
        <f>0+R31</f>
      </c>
      <c r="Q31">
        <f>0+I32+I36+I40+I44</f>
      </c>
      <c>
        <f>0+O32+O36+O40+O44</f>
      </c>
    </row>
    <row r="32" spans="1:16" ht="12.75">
      <c r="A32" s="26" t="s">
        <v>51</v>
      </c>
      <c s="31" t="s">
        <v>34</v>
      </c>
      <c s="31" t="s">
        <v>8473</v>
      </c>
      <c s="26" t="s">
        <v>53</v>
      </c>
      <c s="32" t="s">
        <v>8474</v>
      </c>
      <c s="33" t="s">
        <v>55</v>
      </c>
      <c s="34">
        <v>10</v>
      </c>
      <c s="35">
        <v>0</v>
      </c>
      <c s="36">
        <f>ROUND(ROUND(H32,2)*ROUND(G32,3),2)</f>
      </c>
      <c r="O32">
        <f>(I32*21)/100</f>
      </c>
      <c t="s">
        <v>28</v>
      </c>
    </row>
    <row r="33" spans="1:5" ht="12.75">
      <c r="A33" s="37" t="s">
        <v>56</v>
      </c>
      <c r="E33" s="38" t="s">
        <v>8474</v>
      </c>
    </row>
    <row r="34" spans="1:5" ht="12.75">
      <c r="A34" s="39" t="s">
        <v>57</v>
      </c>
      <c r="E34" s="40" t="s">
        <v>53</v>
      </c>
    </row>
    <row r="35" spans="1:5" ht="12.75">
      <c r="A35" t="s">
        <v>58</v>
      </c>
      <c r="E35" s="38" t="s">
        <v>53</v>
      </c>
    </row>
    <row r="36" spans="1:16" ht="12.75">
      <c r="A36" s="26" t="s">
        <v>51</v>
      </c>
      <c s="31" t="s">
        <v>28</v>
      </c>
      <c s="31" t="s">
        <v>8483</v>
      </c>
      <c s="26" t="s">
        <v>53</v>
      </c>
      <c s="32" t="s">
        <v>8484</v>
      </c>
      <c s="33" t="s">
        <v>55</v>
      </c>
      <c s="34">
        <v>10</v>
      </c>
      <c s="35">
        <v>0</v>
      </c>
      <c s="36">
        <f>ROUND(ROUND(H36,2)*ROUND(G36,3),2)</f>
      </c>
      <c r="O36">
        <f>(I36*21)/100</f>
      </c>
      <c t="s">
        <v>28</v>
      </c>
    </row>
    <row r="37" spans="1:5" ht="12.75">
      <c r="A37" s="37" t="s">
        <v>56</v>
      </c>
      <c r="E37" s="38" t="s">
        <v>8484</v>
      </c>
    </row>
    <row r="38" spans="1:5" ht="12.75">
      <c r="A38" s="39" t="s">
        <v>57</v>
      </c>
      <c r="E38" s="40" t="s">
        <v>53</v>
      </c>
    </row>
    <row r="39" spans="1:5" ht="12.75">
      <c r="A39" t="s">
        <v>58</v>
      </c>
      <c r="E39" s="38" t="s">
        <v>53</v>
      </c>
    </row>
    <row r="40" spans="1:16" ht="25.5">
      <c r="A40" s="26" t="s">
        <v>51</v>
      </c>
      <c s="31" t="s">
        <v>26</v>
      </c>
      <c s="31" t="s">
        <v>8493</v>
      </c>
      <c s="26" t="s">
        <v>53</v>
      </c>
      <c s="32" t="s">
        <v>6021</v>
      </c>
      <c s="33" t="s">
        <v>55</v>
      </c>
      <c s="34">
        <v>10</v>
      </c>
      <c s="35">
        <v>0</v>
      </c>
      <c s="36">
        <f>ROUND(ROUND(H40,2)*ROUND(G40,3),2)</f>
      </c>
      <c r="O40">
        <f>(I40*21)/100</f>
      </c>
      <c t="s">
        <v>28</v>
      </c>
    </row>
    <row r="41" spans="1:5" ht="25.5">
      <c r="A41" s="37" t="s">
        <v>56</v>
      </c>
      <c r="E41" s="38" t="s">
        <v>6021</v>
      </c>
    </row>
    <row r="42" spans="1:5" ht="12.75">
      <c r="A42" s="39" t="s">
        <v>57</v>
      </c>
      <c r="E42" s="40" t="s">
        <v>53</v>
      </c>
    </row>
    <row r="43" spans="1:5" ht="12.75">
      <c r="A43" t="s">
        <v>58</v>
      </c>
      <c r="E43" s="38" t="s">
        <v>53</v>
      </c>
    </row>
    <row r="44" spans="1:16" ht="25.5">
      <c r="A44" s="26" t="s">
        <v>51</v>
      </c>
      <c s="31" t="s">
        <v>38</v>
      </c>
      <c s="31" t="s">
        <v>8496</v>
      </c>
      <c s="26" t="s">
        <v>53</v>
      </c>
      <c s="32" t="s">
        <v>8497</v>
      </c>
      <c s="33" t="s">
        <v>55</v>
      </c>
      <c s="34">
        <v>10</v>
      </c>
      <c s="35">
        <v>0</v>
      </c>
      <c s="36">
        <f>ROUND(ROUND(H44,2)*ROUND(G44,3),2)</f>
      </c>
      <c r="O44">
        <f>(I44*21)/100</f>
      </c>
      <c t="s">
        <v>28</v>
      </c>
    </row>
    <row r="45" spans="1:5" ht="25.5">
      <c r="A45" s="37" t="s">
        <v>56</v>
      </c>
      <c r="E45" s="38" t="s">
        <v>8497</v>
      </c>
    </row>
    <row r="46" spans="1:5" ht="12.75">
      <c r="A46" s="39" t="s">
        <v>57</v>
      </c>
      <c r="E46" s="40" t="s">
        <v>53</v>
      </c>
    </row>
    <row r="47" spans="1:5" ht="12.75">
      <c r="A47" t="s">
        <v>58</v>
      </c>
      <c r="E47" s="38" t="s">
        <v>53</v>
      </c>
    </row>
    <row r="48" spans="1:18" ht="12.75" customHeight="1">
      <c r="A48" s="6" t="s">
        <v>48</v>
      </c>
      <c s="6"/>
      <c s="44" t="s">
        <v>5949</v>
      </c>
      <c s="6"/>
      <c s="29" t="s">
        <v>1912</v>
      </c>
      <c s="6"/>
      <c s="6"/>
      <c s="6"/>
      <c s="46">
        <f>0+Q48</f>
      </c>
      <c r="O48">
        <f>0+R48</f>
      </c>
      <c r="Q48">
        <f>0+I49+I53+I57</f>
      </c>
      <c>
        <f>0+O49+O53+O57</f>
      </c>
    </row>
    <row r="49" spans="1:16" ht="12.75">
      <c r="A49" s="26" t="s">
        <v>51</v>
      </c>
      <c s="31" t="s">
        <v>40</v>
      </c>
      <c s="31" t="s">
        <v>8903</v>
      </c>
      <c s="26" t="s">
        <v>53</v>
      </c>
      <c s="32" t="s">
        <v>7912</v>
      </c>
      <c s="33" t="s">
        <v>79</v>
      </c>
      <c s="34">
        <v>72</v>
      </c>
      <c s="35">
        <v>0</v>
      </c>
      <c s="36">
        <f>ROUND(ROUND(H49,2)*ROUND(G49,3),2)</f>
      </c>
      <c r="O49">
        <f>(I49*21)/100</f>
      </c>
      <c t="s">
        <v>28</v>
      </c>
    </row>
    <row r="50" spans="1:5" ht="12.75">
      <c r="A50" s="37" t="s">
        <v>56</v>
      </c>
      <c r="E50" s="38" t="s">
        <v>7912</v>
      </c>
    </row>
    <row r="51" spans="1:5" ht="12.75">
      <c r="A51" s="39" t="s">
        <v>57</v>
      </c>
      <c r="E51" s="40" t="s">
        <v>53</v>
      </c>
    </row>
    <row r="52" spans="1:5" ht="12.75">
      <c r="A52" t="s">
        <v>58</v>
      </c>
      <c r="E52" s="38" t="s">
        <v>53</v>
      </c>
    </row>
    <row r="53" spans="1:16" ht="12.75">
      <c r="A53" s="26" t="s">
        <v>51</v>
      </c>
      <c s="31" t="s">
        <v>27</v>
      </c>
      <c s="31" t="s">
        <v>8904</v>
      </c>
      <c s="26" t="s">
        <v>53</v>
      </c>
      <c s="32" t="s">
        <v>6045</v>
      </c>
      <c s="33" t="s">
        <v>892</v>
      </c>
      <c s="34">
        <v>1</v>
      </c>
      <c s="35">
        <v>0</v>
      </c>
      <c s="36">
        <f>ROUND(ROUND(H53,2)*ROUND(G53,3),2)</f>
      </c>
      <c r="O53">
        <f>(I53*21)/100</f>
      </c>
      <c t="s">
        <v>28</v>
      </c>
    </row>
    <row r="54" spans="1:5" ht="12.75">
      <c r="A54" s="37" t="s">
        <v>56</v>
      </c>
      <c r="E54" s="38" t="s">
        <v>6045</v>
      </c>
    </row>
    <row r="55" spans="1:5" ht="12.75">
      <c r="A55" s="39" t="s">
        <v>57</v>
      </c>
      <c r="E55" s="40" t="s">
        <v>53</v>
      </c>
    </row>
    <row r="56" spans="1:5" ht="12.75">
      <c r="A56" t="s">
        <v>58</v>
      </c>
      <c r="E56" s="38" t="s">
        <v>53</v>
      </c>
    </row>
    <row r="57" spans="1:16" ht="12.75">
      <c r="A57" s="26" t="s">
        <v>51</v>
      </c>
      <c s="31" t="s">
        <v>81</v>
      </c>
      <c s="31" t="s">
        <v>8905</v>
      </c>
      <c s="26" t="s">
        <v>53</v>
      </c>
      <c s="32" t="s">
        <v>8523</v>
      </c>
      <c s="33" t="s">
        <v>369</v>
      </c>
      <c s="34">
        <v>1</v>
      </c>
      <c s="35">
        <v>0</v>
      </c>
      <c s="36">
        <f>ROUND(ROUND(H57,2)*ROUND(G57,3),2)</f>
      </c>
      <c r="O57">
        <f>(I57*21)/100</f>
      </c>
      <c t="s">
        <v>28</v>
      </c>
    </row>
    <row r="58" spans="1:5" ht="12.75">
      <c r="A58" s="37" t="s">
        <v>56</v>
      </c>
      <c r="E58" s="38" t="s">
        <v>8523</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5594</v>
      </c>
      <c s="41">
        <f>0+I10+I31+I36+I45+I54+I67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8906</v>
      </c>
      <c s="1"/>
      <c s="14" t="s">
        <v>8907</v>
      </c>
      <c s="1"/>
      <c s="1"/>
      <c s="1"/>
      <c s="1"/>
      <c r="O5" t="s">
        <v>25</v>
      </c>
      <c t="s">
        <v>28</v>
      </c>
    </row>
    <row r="6" spans="1:9" ht="12.75" customHeight="1">
      <c r="A6" t="s">
        <v>384</v>
      </c>
      <c s="16" t="s">
        <v>22</v>
      </c>
      <c s="17" t="s">
        <v>5594</v>
      </c>
      <c s="6"/>
      <c s="18" t="s">
        <v>5595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5598</v>
      </c>
      <c s="27"/>
      <c s="29" t="s">
        <v>5599</v>
      </c>
      <c s="27"/>
      <c s="27"/>
      <c s="27"/>
      <c s="30">
        <f>0+Q10</f>
      </c>
      <c r="O10">
        <f>0+R10</f>
      </c>
      <c r="Q10">
        <f>0+I11+I15+I19+I23+I27</f>
      </c>
      <c>
        <f>0+O11+O15+O19+O23+O27</f>
      </c>
    </row>
    <row r="11" spans="1:16" ht="12.75">
      <c r="A11" s="26" t="s">
        <v>51</v>
      </c>
      <c s="31" t="s">
        <v>34</v>
      </c>
      <c s="31" t="s">
        <v>5600</v>
      </c>
      <c s="26" t="s">
        <v>53</v>
      </c>
      <c s="32" t="s">
        <v>5601</v>
      </c>
      <c s="33" t="s">
        <v>5602</v>
      </c>
      <c s="34">
        <v>1</v>
      </c>
      <c s="35">
        <v>0</v>
      </c>
      <c s="36">
        <f>ROUND(ROUND(H11,2)*ROUND(G11,3),2)</f>
      </c>
      <c r="O11">
        <f>(I11*21)/100</f>
      </c>
      <c t="s">
        <v>28</v>
      </c>
    </row>
    <row r="12" spans="1:5" ht="12.75">
      <c r="A12" s="37" t="s">
        <v>56</v>
      </c>
      <c r="E12" s="38" t="s">
        <v>5601</v>
      </c>
    </row>
    <row r="13" spans="1:5" ht="12.75">
      <c r="A13" s="39" t="s">
        <v>57</v>
      </c>
      <c r="E13" s="40" t="s">
        <v>53</v>
      </c>
    </row>
    <row r="14" spans="1:5" ht="12.75">
      <c r="A14" t="s">
        <v>58</v>
      </c>
      <c r="E14" s="38" t="s">
        <v>53</v>
      </c>
    </row>
    <row r="15" spans="1:16" ht="12.75">
      <c r="A15" s="26" t="s">
        <v>51</v>
      </c>
      <c s="31" t="s">
        <v>28</v>
      </c>
      <c s="31" t="s">
        <v>5603</v>
      </c>
      <c s="26" t="s">
        <v>53</v>
      </c>
      <c s="32" t="s">
        <v>8909</v>
      </c>
      <c s="33" t="s">
        <v>5602</v>
      </c>
      <c s="34">
        <v>1</v>
      </c>
      <c s="35">
        <v>0</v>
      </c>
      <c s="36">
        <f>ROUND(ROUND(H15,2)*ROUND(G15,3),2)</f>
      </c>
      <c r="O15">
        <f>(I15*21)/100</f>
      </c>
      <c t="s">
        <v>28</v>
      </c>
    </row>
    <row r="16" spans="1:5" ht="12.75">
      <c r="A16" s="37" t="s">
        <v>56</v>
      </c>
      <c r="E16" s="38" t="s">
        <v>8909</v>
      </c>
    </row>
    <row r="17" spans="1:5" ht="12.75">
      <c r="A17" s="39" t="s">
        <v>57</v>
      </c>
      <c r="E17" s="40" t="s">
        <v>53</v>
      </c>
    </row>
    <row r="18" spans="1:5" ht="12.75">
      <c r="A18" t="s">
        <v>58</v>
      </c>
      <c r="E18" s="38" t="s">
        <v>53</v>
      </c>
    </row>
    <row r="19" spans="1:16" ht="12.75">
      <c r="A19" s="26" t="s">
        <v>51</v>
      </c>
      <c s="31" t="s">
        <v>26</v>
      </c>
      <c s="31" t="s">
        <v>5605</v>
      </c>
      <c s="26" t="s">
        <v>53</v>
      </c>
      <c s="32" t="s">
        <v>5606</v>
      </c>
      <c s="33" t="s">
        <v>5602</v>
      </c>
      <c s="34">
        <v>1</v>
      </c>
      <c s="35">
        <v>0</v>
      </c>
      <c s="36">
        <f>ROUND(ROUND(H19,2)*ROUND(G19,3),2)</f>
      </c>
      <c r="O19">
        <f>(I19*21)/100</f>
      </c>
      <c t="s">
        <v>28</v>
      </c>
    </row>
    <row r="20" spans="1:5" ht="12.75">
      <c r="A20" s="37" t="s">
        <v>56</v>
      </c>
      <c r="E20" s="38" t="s">
        <v>5606</v>
      </c>
    </row>
    <row r="21" spans="1:5" ht="12.75">
      <c r="A21" s="39" t="s">
        <v>57</v>
      </c>
      <c r="E21" s="40" t="s">
        <v>53</v>
      </c>
    </row>
    <row r="22" spans="1:5" ht="12.75">
      <c r="A22" t="s">
        <v>58</v>
      </c>
      <c r="E22" s="38" t="s">
        <v>53</v>
      </c>
    </row>
    <row r="23" spans="1:16" ht="12.75">
      <c r="A23" s="26" t="s">
        <v>51</v>
      </c>
      <c s="31" t="s">
        <v>38</v>
      </c>
      <c s="31" t="s">
        <v>5607</v>
      </c>
      <c s="26" t="s">
        <v>53</v>
      </c>
      <c s="32" t="s">
        <v>5608</v>
      </c>
      <c s="33" t="s">
        <v>5602</v>
      </c>
      <c s="34">
        <v>1</v>
      </c>
      <c s="35">
        <v>0</v>
      </c>
      <c s="36">
        <f>ROUND(ROUND(H23,2)*ROUND(G23,3),2)</f>
      </c>
      <c r="O23">
        <f>(I23*21)/100</f>
      </c>
      <c t="s">
        <v>28</v>
      </c>
    </row>
    <row r="24" spans="1:5" ht="12.75">
      <c r="A24" s="37" t="s">
        <v>56</v>
      </c>
      <c r="E24" s="38" t="s">
        <v>5608</v>
      </c>
    </row>
    <row r="25" spans="1:5" ht="12.75">
      <c r="A25" s="39" t="s">
        <v>57</v>
      </c>
      <c r="E25" s="40" t="s">
        <v>53</v>
      </c>
    </row>
    <row r="26" spans="1:5" ht="12.75">
      <c r="A26" t="s">
        <v>58</v>
      </c>
      <c r="E26" s="38" t="s">
        <v>53</v>
      </c>
    </row>
    <row r="27" spans="1:16" ht="25.5">
      <c r="A27" s="26" t="s">
        <v>51</v>
      </c>
      <c s="31" t="s">
        <v>40</v>
      </c>
      <c s="31" t="s">
        <v>5609</v>
      </c>
      <c s="26" t="s">
        <v>53</v>
      </c>
      <c s="32" t="s">
        <v>5610</v>
      </c>
      <c s="33" t="s">
        <v>5602</v>
      </c>
      <c s="34">
        <v>1</v>
      </c>
      <c s="35">
        <v>0</v>
      </c>
      <c s="36">
        <f>ROUND(ROUND(H27,2)*ROUND(G27,3),2)</f>
      </c>
      <c r="O27">
        <f>(I27*21)/100</f>
      </c>
      <c t="s">
        <v>28</v>
      </c>
    </row>
    <row r="28" spans="1:5" ht="25.5">
      <c r="A28" s="37" t="s">
        <v>56</v>
      </c>
      <c r="E28" s="38" t="s">
        <v>5610</v>
      </c>
    </row>
    <row r="29" spans="1:5" ht="12.75">
      <c r="A29" s="39" t="s">
        <v>57</v>
      </c>
      <c r="E29" s="40" t="s">
        <v>53</v>
      </c>
    </row>
    <row r="30" spans="1:5" ht="12.75">
      <c r="A30" t="s">
        <v>58</v>
      </c>
      <c r="E30" s="38" t="s">
        <v>53</v>
      </c>
    </row>
    <row r="31" spans="1:18" ht="12.75" customHeight="1">
      <c r="A31" s="6" t="s">
        <v>48</v>
      </c>
      <c s="6"/>
      <c s="44" t="s">
        <v>5611</v>
      </c>
      <c s="6"/>
      <c s="29" t="s">
        <v>5612</v>
      </c>
      <c s="6"/>
      <c s="6"/>
      <c s="6"/>
      <c s="46">
        <f>0+Q31</f>
      </c>
      <c r="O31">
        <f>0+R31</f>
      </c>
      <c r="Q31">
        <f>0+I32</f>
      </c>
      <c>
        <f>0+O32</f>
      </c>
    </row>
    <row r="32" spans="1:16" ht="12.75">
      <c r="A32" s="26" t="s">
        <v>51</v>
      </c>
      <c s="31" t="s">
        <v>27</v>
      </c>
      <c s="31" t="s">
        <v>5613</v>
      </c>
      <c s="26" t="s">
        <v>53</v>
      </c>
      <c s="32" t="s">
        <v>5612</v>
      </c>
      <c s="33" t="s">
        <v>5602</v>
      </c>
      <c s="34">
        <v>1</v>
      </c>
      <c s="35">
        <v>0</v>
      </c>
      <c s="36">
        <f>ROUND(ROUND(H32,2)*ROUND(G32,3),2)</f>
      </c>
      <c r="O32">
        <f>(I32*21)/100</f>
      </c>
      <c t="s">
        <v>28</v>
      </c>
    </row>
    <row r="33" spans="1:5" ht="12.75">
      <c r="A33" s="37" t="s">
        <v>56</v>
      </c>
      <c r="E33" s="38" t="s">
        <v>5612</v>
      </c>
    </row>
    <row r="34" spans="1:5" ht="12.75">
      <c r="A34" s="39" t="s">
        <v>57</v>
      </c>
      <c r="E34" s="40" t="s">
        <v>53</v>
      </c>
    </row>
    <row r="35" spans="1:5" ht="12.75">
      <c r="A35" t="s">
        <v>58</v>
      </c>
      <c r="E35" s="38" t="s">
        <v>53</v>
      </c>
    </row>
    <row r="36" spans="1:18" ht="12.75" customHeight="1">
      <c r="A36" s="6" t="s">
        <v>48</v>
      </c>
      <c s="6"/>
      <c s="44" t="s">
        <v>5614</v>
      </c>
      <c s="6"/>
      <c s="29" t="s">
        <v>5615</v>
      </c>
      <c s="6"/>
      <c s="6"/>
      <c s="6"/>
      <c s="46">
        <f>0+Q36</f>
      </c>
      <c r="O36">
        <f>0+R36</f>
      </c>
      <c r="Q36">
        <f>0+I37+I41</f>
      </c>
      <c>
        <f>0+O37+O41</f>
      </c>
    </row>
    <row r="37" spans="1:16" ht="12.75">
      <c r="A37" s="26" t="s">
        <v>51</v>
      </c>
      <c s="31" t="s">
        <v>81</v>
      </c>
      <c s="31" t="s">
        <v>5616</v>
      </c>
      <c s="26" t="s">
        <v>53</v>
      </c>
      <c s="32" t="s">
        <v>5615</v>
      </c>
      <c s="33" t="s">
        <v>5602</v>
      </c>
      <c s="34">
        <v>1</v>
      </c>
      <c s="35">
        <v>0</v>
      </c>
      <c s="36">
        <f>ROUND(ROUND(H37,2)*ROUND(G37,3),2)</f>
      </c>
      <c r="O37">
        <f>(I37*21)/100</f>
      </c>
      <c t="s">
        <v>28</v>
      </c>
    </row>
    <row r="38" spans="1:5" ht="12.75">
      <c r="A38" s="37" t="s">
        <v>56</v>
      </c>
      <c r="E38" s="38" t="s">
        <v>5615</v>
      </c>
    </row>
    <row r="39" spans="1:5" ht="12.75">
      <c r="A39" s="39" t="s">
        <v>57</v>
      </c>
      <c r="E39" s="40" t="s">
        <v>53</v>
      </c>
    </row>
    <row r="40" spans="1:5" ht="12.75">
      <c r="A40" t="s">
        <v>58</v>
      </c>
      <c r="E40" s="38" t="s">
        <v>53</v>
      </c>
    </row>
    <row r="41" spans="1:16" ht="12.75">
      <c r="A41" s="26" t="s">
        <v>51</v>
      </c>
      <c s="31" t="s">
        <v>85</v>
      </c>
      <c s="31" t="s">
        <v>5617</v>
      </c>
      <c s="26" t="s">
        <v>53</v>
      </c>
      <c s="32" t="s">
        <v>5618</v>
      </c>
      <c s="33" t="s">
        <v>5602</v>
      </c>
      <c s="34">
        <v>1</v>
      </c>
      <c s="35">
        <v>0</v>
      </c>
      <c s="36">
        <f>ROUND(ROUND(H41,2)*ROUND(G41,3),2)</f>
      </c>
      <c r="O41">
        <f>(I41*21)/100</f>
      </c>
      <c t="s">
        <v>28</v>
      </c>
    </row>
    <row r="42" spans="1:5" ht="12.75">
      <c r="A42" s="37" t="s">
        <v>56</v>
      </c>
      <c r="E42" s="38" t="s">
        <v>5618</v>
      </c>
    </row>
    <row r="43" spans="1:5" ht="12.75">
      <c r="A43" s="39" t="s">
        <v>57</v>
      </c>
      <c r="E43" s="40" t="s">
        <v>53</v>
      </c>
    </row>
    <row r="44" spans="1:5" ht="12.75">
      <c r="A44" t="s">
        <v>58</v>
      </c>
      <c r="E44" s="38" t="s">
        <v>53</v>
      </c>
    </row>
    <row r="45" spans="1:18" ht="12.75" customHeight="1">
      <c r="A45" s="6" t="s">
        <v>48</v>
      </c>
      <c s="6"/>
      <c s="44" t="s">
        <v>5619</v>
      </c>
      <c s="6"/>
      <c s="29" t="s">
        <v>5620</v>
      </c>
      <c s="6"/>
      <c s="6"/>
      <c s="6"/>
      <c s="46">
        <f>0+Q45</f>
      </c>
      <c r="O45">
        <f>0+R45</f>
      </c>
      <c r="Q45">
        <f>0+I46+I50</f>
      </c>
      <c>
        <f>0+O46+O50</f>
      </c>
    </row>
    <row r="46" spans="1:16" ht="12.75">
      <c r="A46" s="26" t="s">
        <v>51</v>
      </c>
      <c s="31" t="s">
        <v>44</v>
      </c>
      <c s="31" t="s">
        <v>5621</v>
      </c>
      <c s="26" t="s">
        <v>53</v>
      </c>
      <c s="32" t="s">
        <v>5622</v>
      </c>
      <c s="33" t="s">
        <v>5602</v>
      </c>
      <c s="34">
        <v>1</v>
      </c>
      <c s="35">
        <v>0</v>
      </c>
      <c s="36">
        <f>ROUND(ROUND(H46,2)*ROUND(G46,3),2)</f>
      </c>
      <c r="O46">
        <f>(I46*21)/100</f>
      </c>
      <c t="s">
        <v>28</v>
      </c>
    </row>
    <row r="47" spans="1:5" ht="12.75">
      <c r="A47" s="37" t="s">
        <v>56</v>
      </c>
      <c r="E47" s="38" t="s">
        <v>5622</v>
      </c>
    </row>
    <row r="48" spans="1:5" ht="12.75">
      <c r="A48" s="39" t="s">
        <v>57</v>
      </c>
      <c r="E48" s="40" t="s">
        <v>53</v>
      </c>
    </row>
    <row r="49" spans="1:5" ht="12.75">
      <c r="A49" t="s">
        <v>58</v>
      </c>
      <c r="E49" s="38" t="s">
        <v>53</v>
      </c>
    </row>
    <row r="50" spans="1:16" ht="12.75">
      <c r="A50" s="26" t="s">
        <v>51</v>
      </c>
      <c s="31" t="s">
        <v>46</v>
      </c>
      <c s="31" t="s">
        <v>5623</v>
      </c>
      <c s="26" t="s">
        <v>53</v>
      </c>
      <c s="32" t="s">
        <v>5624</v>
      </c>
      <c s="33" t="s">
        <v>5602</v>
      </c>
      <c s="34">
        <v>1</v>
      </c>
      <c s="35">
        <v>0</v>
      </c>
      <c s="36">
        <f>ROUND(ROUND(H50,2)*ROUND(G50,3),2)</f>
      </c>
      <c r="O50">
        <f>(I50*21)/100</f>
      </c>
      <c t="s">
        <v>28</v>
      </c>
    </row>
    <row r="51" spans="1:5" ht="12.75">
      <c r="A51" s="37" t="s">
        <v>56</v>
      </c>
      <c r="E51" s="38" t="s">
        <v>5624</v>
      </c>
    </row>
    <row r="52" spans="1:5" ht="12.75">
      <c r="A52" s="39" t="s">
        <v>57</v>
      </c>
      <c r="E52" s="40" t="s">
        <v>53</v>
      </c>
    </row>
    <row r="53" spans="1:5" ht="12.75">
      <c r="A53" t="s">
        <v>58</v>
      </c>
      <c r="E53" s="38" t="s">
        <v>53</v>
      </c>
    </row>
    <row r="54" spans="1:18" ht="12.75" customHeight="1">
      <c r="A54" s="6" t="s">
        <v>48</v>
      </c>
      <c s="6"/>
      <c s="44" t="s">
        <v>5625</v>
      </c>
      <c s="6"/>
      <c s="29" t="s">
        <v>5626</v>
      </c>
      <c s="6"/>
      <c s="6"/>
      <c s="6"/>
      <c s="46">
        <f>0+Q54</f>
      </c>
      <c r="O54">
        <f>0+R54</f>
      </c>
      <c r="Q54">
        <f>0+I55+I59+I63</f>
      </c>
      <c>
        <f>0+O55+O59+O63</f>
      </c>
    </row>
    <row r="55" spans="1:16" ht="12.75">
      <c r="A55" s="26" t="s">
        <v>51</v>
      </c>
      <c s="31" t="s">
        <v>95</v>
      </c>
      <c s="31" t="s">
        <v>5627</v>
      </c>
      <c s="26" t="s">
        <v>53</v>
      </c>
      <c s="32" t="s">
        <v>5626</v>
      </c>
      <c s="33" t="s">
        <v>5602</v>
      </c>
      <c s="34">
        <v>1</v>
      </c>
      <c s="35">
        <v>0</v>
      </c>
      <c s="36">
        <f>ROUND(ROUND(H55,2)*ROUND(G55,3),2)</f>
      </c>
      <c r="O55">
        <f>(I55*21)/100</f>
      </c>
      <c t="s">
        <v>28</v>
      </c>
    </row>
    <row r="56" spans="1:5" ht="12.75">
      <c r="A56" s="37" t="s">
        <v>56</v>
      </c>
      <c r="E56" s="38" t="s">
        <v>5626</v>
      </c>
    </row>
    <row r="57" spans="1:5" ht="12.75">
      <c r="A57" s="39" t="s">
        <v>57</v>
      </c>
      <c r="E57" s="40" t="s">
        <v>53</v>
      </c>
    </row>
    <row r="58" spans="1:5" ht="12.75">
      <c r="A58" t="s">
        <v>58</v>
      </c>
      <c r="E58" s="38" t="s">
        <v>53</v>
      </c>
    </row>
    <row r="59" spans="1:16" ht="12.75">
      <c r="A59" s="26" t="s">
        <v>51</v>
      </c>
      <c s="31" t="s">
        <v>99</v>
      </c>
      <c s="31" t="s">
        <v>5628</v>
      </c>
      <c s="26" t="s">
        <v>53</v>
      </c>
      <c s="32" t="s">
        <v>5629</v>
      </c>
      <c s="33" t="s">
        <v>5602</v>
      </c>
      <c s="34">
        <v>1</v>
      </c>
      <c s="35">
        <v>0</v>
      </c>
      <c s="36">
        <f>ROUND(ROUND(H59,2)*ROUND(G59,3),2)</f>
      </c>
      <c r="O59">
        <f>(I59*21)/100</f>
      </c>
      <c t="s">
        <v>28</v>
      </c>
    </row>
    <row r="60" spans="1:5" ht="12.75">
      <c r="A60" s="37" t="s">
        <v>56</v>
      </c>
      <c r="E60" s="38" t="s">
        <v>5629</v>
      </c>
    </row>
    <row r="61" spans="1:5" ht="12.75">
      <c r="A61" s="39" t="s">
        <v>57</v>
      </c>
      <c r="E61" s="40" t="s">
        <v>53</v>
      </c>
    </row>
    <row r="62" spans="1:5" ht="12.75">
      <c r="A62" t="s">
        <v>58</v>
      </c>
      <c r="E62" s="38" t="s">
        <v>53</v>
      </c>
    </row>
    <row r="63" spans="1:16" ht="12.75">
      <c r="A63" s="26" t="s">
        <v>51</v>
      </c>
      <c s="31" t="s">
        <v>103</v>
      </c>
      <c s="31" t="s">
        <v>5630</v>
      </c>
      <c s="26" t="s">
        <v>53</v>
      </c>
      <c s="32" t="s">
        <v>5631</v>
      </c>
      <c s="33" t="s">
        <v>5602</v>
      </c>
      <c s="34">
        <v>1</v>
      </c>
      <c s="35">
        <v>0</v>
      </c>
      <c s="36">
        <f>ROUND(ROUND(H63,2)*ROUND(G63,3),2)</f>
      </c>
      <c r="O63">
        <f>(I63*21)/100</f>
      </c>
      <c t="s">
        <v>28</v>
      </c>
    </row>
    <row r="64" spans="1:5" ht="12.75">
      <c r="A64" s="37" t="s">
        <v>56</v>
      </c>
      <c r="E64" s="38" t="s">
        <v>5631</v>
      </c>
    </row>
    <row r="65" spans="1:5" ht="12.75">
      <c r="A65" s="39" t="s">
        <v>57</v>
      </c>
      <c r="E65" s="40" t="s">
        <v>53</v>
      </c>
    </row>
    <row r="66" spans="1:5" ht="12.75">
      <c r="A66" t="s">
        <v>58</v>
      </c>
      <c r="E66" s="38" t="s">
        <v>53</v>
      </c>
    </row>
    <row r="67" spans="1:18" ht="12.75" customHeight="1">
      <c r="A67" s="6" t="s">
        <v>48</v>
      </c>
      <c s="6"/>
      <c s="44" t="s">
        <v>5632</v>
      </c>
      <c s="6"/>
      <c s="29" t="s">
        <v>5633</v>
      </c>
      <c s="6"/>
      <c s="6"/>
      <c s="6"/>
      <c s="46">
        <f>0+Q67</f>
      </c>
      <c r="O67">
        <f>0+R67</f>
      </c>
      <c r="Q67">
        <f>0+I68</f>
      </c>
      <c>
        <f>0+O68</f>
      </c>
    </row>
    <row r="68" spans="1:16" ht="12.75">
      <c r="A68" s="26" t="s">
        <v>51</v>
      </c>
      <c s="31" t="s">
        <v>67</v>
      </c>
      <c s="31" t="s">
        <v>5634</v>
      </c>
      <c s="26" t="s">
        <v>53</v>
      </c>
      <c s="32" t="s">
        <v>5633</v>
      </c>
      <c s="33" t="s">
        <v>5602</v>
      </c>
      <c s="34">
        <v>1</v>
      </c>
      <c s="35">
        <v>0</v>
      </c>
      <c s="36">
        <f>ROUND(ROUND(H68,2)*ROUND(G68,3),2)</f>
      </c>
      <c r="O68">
        <f>(I68*21)/100</f>
      </c>
      <c t="s">
        <v>28</v>
      </c>
    </row>
    <row r="69" spans="1:5" ht="12.75">
      <c r="A69" s="37" t="s">
        <v>56</v>
      </c>
      <c r="E69" s="38" t="s">
        <v>5633</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8910</v>
      </c>
      <c s="41">
        <f>0+I10+I43+I56+I69+I78+I119+I132+I189+I202+I207</f>
      </c>
      <c r="O3" t="s">
        <v>23</v>
      </c>
      <c t="s">
        <v>28</v>
      </c>
    </row>
    <row r="4" spans="1:16" ht="15" customHeight="1">
      <c r="A4" t="s">
        <v>17</v>
      </c>
      <c s="12" t="s">
        <v>18</v>
      </c>
      <c s="13" t="s">
        <v>5590</v>
      </c>
      <c s="1"/>
      <c s="14" t="s">
        <v>5591</v>
      </c>
      <c s="1"/>
      <c s="1"/>
      <c s="11"/>
      <c s="11"/>
      <c r="O4" t="s">
        <v>24</v>
      </c>
      <c t="s">
        <v>28</v>
      </c>
    </row>
    <row r="5" spans="1:16" ht="12.75" customHeight="1">
      <c r="A5" t="s">
        <v>21</v>
      </c>
      <c s="12" t="s">
        <v>18</v>
      </c>
      <c s="13" t="s">
        <v>8906</v>
      </c>
      <c s="1"/>
      <c s="14" t="s">
        <v>8907</v>
      </c>
      <c s="1"/>
      <c s="1"/>
      <c s="1"/>
      <c s="1"/>
      <c r="O5" t="s">
        <v>25</v>
      </c>
      <c t="s">
        <v>28</v>
      </c>
    </row>
    <row r="6" spans="1:9" ht="12.75" customHeight="1">
      <c r="A6" t="s">
        <v>384</v>
      </c>
      <c s="16" t="s">
        <v>22</v>
      </c>
      <c s="17" t="s">
        <v>8910</v>
      </c>
      <c s="6"/>
      <c s="18" t="s">
        <v>6059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5439</v>
      </c>
      <c s="27"/>
      <c s="27"/>
      <c s="27"/>
      <c s="30">
        <f>0+Q10</f>
      </c>
      <c r="O10">
        <f>0+R10</f>
      </c>
      <c r="Q10">
        <f>0+I11+I15+I19+I23+I27+I31+I35+I39</f>
      </c>
      <c>
        <f>0+O11+O15+O19+O23+O27+O31+O35+O39</f>
      </c>
    </row>
    <row r="11" spans="1:16" ht="25.5">
      <c r="A11" s="26" t="s">
        <v>51</v>
      </c>
      <c s="31" t="s">
        <v>38</v>
      </c>
      <c s="31" t="s">
        <v>8537</v>
      </c>
      <c s="26" t="s">
        <v>53</v>
      </c>
      <c s="32" t="s">
        <v>8538</v>
      </c>
      <c s="33" t="s">
        <v>118</v>
      </c>
      <c s="34">
        <v>2.876</v>
      </c>
      <c s="35">
        <v>0</v>
      </c>
      <c s="36">
        <f>ROUND(ROUND(H11,2)*ROUND(G11,3),2)</f>
      </c>
      <c r="O11">
        <f>(I11*21)/100</f>
      </c>
      <c t="s">
        <v>28</v>
      </c>
    </row>
    <row r="12" spans="1:5" ht="25.5">
      <c r="A12" s="37" t="s">
        <v>56</v>
      </c>
      <c r="E12" s="38" t="s">
        <v>8538</v>
      </c>
    </row>
    <row r="13" spans="1:5" ht="51">
      <c r="A13" s="39" t="s">
        <v>57</v>
      </c>
      <c r="E13" s="40" t="s">
        <v>8912</v>
      </c>
    </row>
    <row r="14" spans="1:5" ht="12.75">
      <c r="A14" t="s">
        <v>58</v>
      </c>
      <c r="E14" s="38" t="s">
        <v>53</v>
      </c>
    </row>
    <row r="15" spans="1:16" ht="12.75">
      <c r="A15" s="26" t="s">
        <v>51</v>
      </c>
      <c s="31" t="s">
        <v>40</v>
      </c>
      <c s="31" t="s">
        <v>5650</v>
      </c>
      <c s="26" t="s">
        <v>53</v>
      </c>
      <c s="32" t="s">
        <v>5651</v>
      </c>
      <c s="33" t="s">
        <v>114</v>
      </c>
      <c s="34">
        <v>16.187</v>
      </c>
      <c s="35">
        <v>0</v>
      </c>
      <c s="36">
        <f>ROUND(ROUND(H15,2)*ROUND(G15,3),2)</f>
      </c>
      <c r="O15">
        <f>(I15*21)/100</f>
      </c>
      <c t="s">
        <v>28</v>
      </c>
    </row>
    <row r="16" spans="1:5" ht="12.75">
      <c r="A16" s="37" t="s">
        <v>56</v>
      </c>
      <c r="E16" s="38" t="s">
        <v>5651</v>
      </c>
    </row>
    <row r="17" spans="1:5" ht="51">
      <c r="A17" s="39" t="s">
        <v>57</v>
      </c>
      <c r="E17" s="40" t="s">
        <v>8913</v>
      </c>
    </row>
    <row r="18" spans="1:5" ht="12.75">
      <c r="A18" t="s">
        <v>58</v>
      </c>
      <c r="E18" s="38" t="s">
        <v>53</v>
      </c>
    </row>
    <row r="19" spans="1:16" ht="12.75">
      <c r="A19" s="26" t="s">
        <v>51</v>
      </c>
      <c s="31" t="s">
        <v>27</v>
      </c>
      <c s="31" t="s">
        <v>5653</v>
      </c>
      <c s="26" t="s">
        <v>53</v>
      </c>
      <c s="32" t="s">
        <v>5654</v>
      </c>
      <c s="33" t="s">
        <v>114</v>
      </c>
      <c s="34">
        <v>16.187</v>
      </c>
      <c s="35">
        <v>0</v>
      </c>
      <c s="36">
        <f>ROUND(ROUND(H19,2)*ROUND(G19,3),2)</f>
      </c>
      <c r="O19">
        <f>(I19*21)/100</f>
      </c>
      <c t="s">
        <v>28</v>
      </c>
    </row>
    <row r="20" spans="1:5" ht="12.75">
      <c r="A20" s="37" t="s">
        <v>56</v>
      </c>
      <c r="E20" s="38" t="s">
        <v>5654</v>
      </c>
    </row>
    <row r="21" spans="1:5" ht="51">
      <c r="A21" s="39" t="s">
        <v>57</v>
      </c>
      <c r="E21" s="40" t="s">
        <v>8913</v>
      </c>
    </row>
    <row r="22" spans="1:5" ht="12.75">
      <c r="A22" t="s">
        <v>58</v>
      </c>
      <c r="E22" s="38" t="s">
        <v>53</v>
      </c>
    </row>
    <row r="23" spans="1:16" ht="12.75">
      <c r="A23" s="26" t="s">
        <v>51</v>
      </c>
      <c s="31" t="s">
        <v>81</v>
      </c>
      <c s="31" t="s">
        <v>5656</v>
      </c>
      <c s="26" t="s">
        <v>53</v>
      </c>
      <c s="32" t="s">
        <v>5657</v>
      </c>
      <c s="33" t="s">
        <v>375</v>
      </c>
      <c s="34">
        <v>0.259</v>
      </c>
      <c s="35">
        <v>0</v>
      </c>
      <c s="36">
        <f>ROUND(ROUND(H23,2)*ROUND(G23,3),2)</f>
      </c>
      <c r="O23">
        <f>(I23*21)/100</f>
      </c>
      <c t="s">
        <v>28</v>
      </c>
    </row>
    <row r="24" spans="1:5" ht="12.75">
      <c r="A24" s="37" t="s">
        <v>56</v>
      </c>
      <c r="E24" s="38" t="s">
        <v>5657</v>
      </c>
    </row>
    <row r="25" spans="1:5" ht="51">
      <c r="A25" s="39" t="s">
        <v>57</v>
      </c>
      <c r="E25" s="40" t="s">
        <v>8914</v>
      </c>
    </row>
    <row r="26" spans="1:5" ht="12.75">
      <c r="A26" t="s">
        <v>58</v>
      </c>
      <c r="E26" s="38" t="s">
        <v>53</v>
      </c>
    </row>
    <row r="27" spans="1:16" ht="25.5">
      <c r="A27" s="26" t="s">
        <v>51</v>
      </c>
      <c s="31" t="s">
        <v>85</v>
      </c>
      <c s="31" t="s">
        <v>8915</v>
      </c>
      <c s="26" t="s">
        <v>53</v>
      </c>
      <c s="32" t="s">
        <v>8916</v>
      </c>
      <c s="33" t="s">
        <v>118</v>
      </c>
      <c s="34">
        <v>13</v>
      </c>
      <c s="35">
        <v>0</v>
      </c>
      <c s="36">
        <f>ROUND(ROUND(H27,2)*ROUND(G27,3),2)</f>
      </c>
      <c r="O27">
        <f>(I27*21)/100</f>
      </c>
      <c t="s">
        <v>28</v>
      </c>
    </row>
    <row r="28" spans="1:5" ht="25.5">
      <c r="A28" s="37" t="s">
        <v>56</v>
      </c>
      <c r="E28" s="38" t="s">
        <v>8916</v>
      </c>
    </row>
    <row r="29" spans="1:5" ht="51">
      <c r="A29" s="39" t="s">
        <v>57</v>
      </c>
      <c r="E29" s="40" t="s">
        <v>8917</v>
      </c>
    </row>
    <row r="30" spans="1:5" ht="12.75">
      <c r="A30" t="s">
        <v>58</v>
      </c>
      <c r="E30" s="38" t="s">
        <v>53</v>
      </c>
    </row>
    <row r="31" spans="1:16" ht="12.75">
      <c r="A31" s="26" t="s">
        <v>51</v>
      </c>
      <c s="31" t="s">
        <v>44</v>
      </c>
      <c s="31" t="s">
        <v>8918</v>
      </c>
      <c s="26" t="s">
        <v>53</v>
      </c>
      <c s="32" t="s">
        <v>8919</v>
      </c>
      <c s="33" t="s">
        <v>114</v>
      </c>
      <c s="34">
        <v>40</v>
      </c>
      <c s="35">
        <v>0</v>
      </c>
      <c s="36">
        <f>ROUND(ROUND(H31,2)*ROUND(G31,3),2)</f>
      </c>
      <c r="O31">
        <f>(I31*21)/100</f>
      </c>
      <c t="s">
        <v>28</v>
      </c>
    </row>
    <row r="32" spans="1:5" ht="12.75">
      <c r="A32" s="37" t="s">
        <v>56</v>
      </c>
      <c r="E32" s="38" t="s">
        <v>8919</v>
      </c>
    </row>
    <row r="33" spans="1:5" ht="51">
      <c r="A33" s="39" t="s">
        <v>57</v>
      </c>
      <c r="E33" s="40" t="s">
        <v>8920</v>
      </c>
    </row>
    <row r="34" spans="1:5" ht="12.75">
      <c r="A34" t="s">
        <v>58</v>
      </c>
      <c r="E34" s="38" t="s">
        <v>53</v>
      </c>
    </row>
    <row r="35" spans="1:16" ht="12.75">
      <c r="A35" s="26" t="s">
        <v>51</v>
      </c>
      <c s="31" t="s">
        <v>46</v>
      </c>
      <c s="31" t="s">
        <v>8921</v>
      </c>
      <c s="26" t="s">
        <v>53</v>
      </c>
      <c s="32" t="s">
        <v>8922</v>
      </c>
      <c s="33" t="s">
        <v>114</v>
      </c>
      <c s="34">
        <v>40</v>
      </c>
      <c s="35">
        <v>0</v>
      </c>
      <c s="36">
        <f>ROUND(ROUND(H35,2)*ROUND(G35,3),2)</f>
      </c>
      <c r="O35">
        <f>(I35*21)/100</f>
      </c>
      <c t="s">
        <v>28</v>
      </c>
    </row>
    <row r="36" spans="1:5" ht="12.75">
      <c r="A36" s="37" t="s">
        <v>56</v>
      </c>
      <c r="E36" s="38" t="s">
        <v>8922</v>
      </c>
    </row>
    <row r="37" spans="1:5" ht="51">
      <c r="A37" s="39" t="s">
        <v>57</v>
      </c>
      <c r="E37" s="40" t="s">
        <v>8920</v>
      </c>
    </row>
    <row r="38" spans="1:5" ht="12.75">
      <c r="A38" t="s">
        <v>58</v>
      </c>
      <c r="E38" s="38" t="s">
        <v>53</v>
      </c>
    </row>
    <row r="39" spans="1:16" ht="12.75">
      <c r="A39" s="26" t="s">
        <v>51</v>
      </c>
      <c s="31" t="s">
        <v>95</v>
      </c>
      <c s="31" t="s">
        <v>8923</v>
      </c>
      <c s="26" t="s">
        <v>53</v>
      </c>
      <c s="32" t="s">
        <v>8924</v>
      </c>
      <c s="33" t="s">
        <v>375</v>
      </c>
      <c s="34">
        <v>1.17</v>
      </c>
      <c s="35">
        <v>0</v>
      </c>
      <c s="36">
        <f>ROUND(ROUND(H39,2)*ROUND(G39,3),2)</f>
      </c>
      <c r="O39">
        <f>(I39*21)/100</f>
      </c>
      <c t="s">
        <v>28</v>
      </c>
    </row>
    <row r="40" spans="1:5" ht="12.75">
      <c r="A40" s="37" t="s">
        <v>56</v>
      </c>
      <c r="E40" s="38" t="s">
        <v>8924</v>
      </c>
    </row>
    <row r="41" spans="1:5" ht="76.5">
      <c r="A41" s="39" t="s">
        <v>57</v>
      </c>
      <c r="E41" s="40" t="s">
        <v>8925</v>
      </c>
    </row>
    <row r="42" spans="1:5" ht="12.75">
      <c r="A42" t="s">
        <v>58</v>
      </c>
      <c r="E42" s="38" t="s">
        <v>53</v>
      </c>
    </row>
    <row r="43" spans="1:18" ht="12.75" customHeight="1">
      <c r="A43" s="6" t="s">
        <v>48</v>
      </c>
      <c s="6"/>
      <c s="44" t="s">
        <v>5757</v>
      </c>
      <c s="6"/>
      <c s="29" t="s">
        <v>5758</v>
      </c>
      <c s="6"/>
      <c s="6"/>
      <c s="6"/>
      <c s="46">
        <f>0+Q43</f>
      </c>
      <c r="O43">
        <f>0+R43</f>
      </c>
      <c r="Q43">
        <f>0+I44+I48+I52</f>
      </c>
      <c>
        <f>0+O44+O48+O52</f>
      </c>
    </row>
    <row r="44" spans="1:16" ht="38.25">
      <c r="A44" s="26" t="s">
        <v>51</v>
      </c>
      <c s="31" t="s">
        <v>298</v>
      </c>
      <c s="31" t="s">
        <v>6230</v>
      </c>
      <c s="26" t="s">
        <v>53</v>
      </c>
      <c s="32" t="s">
        <v>6231</v>
      </c>
      <c s="33" t="s">
        <v>114</v>
      </c>
      <c s="34">
        <v>1809.226</v>
      </c>
      <c s="35">
        <v>0</v>
      </c>
      <c s="36">
        <f>ROUND(ROUND(H44,2)*ROUND(G44,3),2)</f>
      </c>
      <c r="O44">
        <f>(I44*21)/100</f>
      </c>
      <c t="s">
        <v>28</v>
      </c>
    </row>
    <row r="45" spans="1:5" ht="38.25">
      <c r="A45" s="37" t="s">
        <v>56</v>
      </c>
      <c r="E45" s="38" t="s">
        <v>6232</v>
      </c>
    </row>
    <row r="46" spans="1:5" ht="102">
      <c r="A46" s="39" t="s">
        <v>57</v>
      </c>
      <c r="E46" s="40" t="s">
        <v>8926</v>
      </c>
    </row>
    <row r="47" spans="1:5" ht="12.75">
      <c r="A47" t="s">
        <v>58</v>
      </c>
      <c r="E47" s="38" t="s">
        <v>53</v>
      </c>
    </row>
    <row r="48" spans="1:16" ht="25.5">
      <c r="A48" s="26" t="s">
        <v>51</v>
      </c>
      <c s="31" t="s">
        <v>150</v>
      </c>
      <c s="31" t="s">
        <v>5759</v>
      </c>
      <c s="26" t="s">
        <v>53</v>
      </c>
      <c s="32" t="s">
        <v>5760</v>
      </c>
      <c s="33" t="s">
        <v>114</v>
      </c>
      <c s="34">
        <v>1573.24</v>
      </c>
      <c s="35">
        <v>0</v>
      </c>
      <c s="36">
        <f>ROUND(ROUND(H48,2)*ROUND(G48,3),2)</f>
      </c>
      <c r="O48">
        <f>(I48*21)/100</f>
      </c>
      <c t="s">
        <v>28</v>
      </c>
    </row>
    <row r="49" spans="1:5" ht="25.5">
      <c r="A49" s="37" t="s">
        <v>56</v>
      </c>
      <c r="E49" s="38" t="s">
        <v>5760</v>
      </c>
    </row>
    <row r="50" spans="1:5" ht="102">
      <c r="A50" s="39" t="s">
        <v>57</v>
      </c>
      <c r="E50" s="40" t="s">
        <v>8927</v>
      </c>
    </row>
    <row r="51" spans="1:5" ht="12.75">
      <c r="A51" t="s">
        <v>58</v>
      </c>
      <c r="E51" s="38" t="s">
        <v>53</v>
      </c>
    </row>
    <row r="52" spans="1:16" ht="25.5">
      <c r="A52" s="26" t="s">
        <v>51</v>
      </c>
      <c s="31" t="s">
        <v>182</v>
      </c>
      <c s="31" t="s">
        <v>5763</v>
      </c>
      <c s="26" t="s">
        <v>53</v>
      </c>
      <c s="32" t="s">
        <v>5764</v>
      </c>
      <c s="33" t="s">
        <v>5753</v>
      </c>
      <c s="34">
        <v>6115.971</v>
      </c>
      <c s="35">
        <v>0</v>
      </c>
      <c s="36">
        <f>ROUND(ROUND(H52,2)*ROUND(G52,3),2)</f>
      </c>
      <c r="O52">
        <f>(I52*21)/100</f>
      </c>
      <c t="s">
        <v>28</v>
      </c>
    </row>
    <row r="53" spans="1:5" ht="25.5">
      <c r="A53" s="37" t="s">
        <v>56</v>
      </c>
      <c r="E53" s="38" t="s">
        <v>5764</v>
      </c>
    </row>
    <row r="54" spans="1:5" ht="12.75">
      <c r="A54" s="39" t="s">
        <v>57</v>
      </c>
      <c r="E54" s="40" t="s">
        <v>53</v>
      </c>
    </row>
    <row r="55" spans="1:5" ht="12.75">
      <c r="A55" t="s">
        <v>58</v>
      </c>
      <c r="E55" s="38" t="s">
        <v>53</v>
      </c>
    </row>
    <row r="56" spans="1:18" ht="12.75" customHeight="1">
      <c r="A56" s="6" t="s">
        <v>48</v>
      </c>
      <c s="6"/>
      <c s="44" t="s">
        <v>5768</v>
      </c>
      <c s="6"/>
      <c s="29" t="s">
        <v>5769</v>
      </c>
      <c s="6"/>
      <c s="6"/>
      <c s="6"/>
      <c s="46">
        <f>0+Q56</f>
      </c>
      <c r="O56">
        <f>0+R56</f>
      </c>
      <c r="Q56">
        <f>0+I57+I61+I65</f>
      </c>
      <c>
        <f>0+O57+O61+O65</f>
      </c>
    </row>
    <row r="57" spans="1:16" ht="12.75">
      <c r="A57" s="26" t="s">
        <v>51</v>
      </c>
      <c s="31" t="s">
        <v>99</v>
      </c>
      <c s="31" t="s">
        <v>6296</v>
      </c>
      <c s="26" t="s">
        <v>53</v>
      </c>
      <c s="32" t="s">
        <v>6297</v>
      </c>
      <c s="33" t="s">
        <v>118</v>
      </c>
      <c s="34">
        <v>47.197</v>
      </c>
      <c s="35">
        <v>0</v>
      </c>
      <c s="36">
        <f>ROUND(ROUND(H57,2)*ROUND(G57,3),2)</f>
      </c>
      <c r="O57">
        <f>(I57*21)/100</f>
      </c>
      <c t="s">
        <v>28</v>
      </c>
    </row>
    <row r="58" spans="1:5" ht="12.75">
      <c r="A58" s="37" t="s">
        <v>56</v>
      </c>
      <c r="E58" s="38" t="s">
        <v>6297</v>
      </c>
    </row>
    <row r="59" spans="1:5" ht="89.25">
      <c r="A59" s="39" t="s">
        <v>57</v>
      </c>
      <c r="E59" s="40" t="s">
        <v>8928</v>
      </c>
    </row>
    <row r="60" spans="1:5" ht="12.75">
      <c r="A60" t="s">
        <v>58</v>
      </c>
      <c r="E60" s="38" t="s">
        <v>53</v>
      </c>
    </row>
    <row r="61" spans="1:16" ht="25.5">
      <c r="A61" s="26" t="s">
        <v>51</v>
      </c>
      <c s="31" t="s">
        <v>152</v>
      </c>
      <c s="31" t="s">
        <v>6316</v>
      </c>
      <c s="26" t="s">
        <v>53</v>
      </c>
      <c s="32" t="s">
        <v>6317</v>
      </c>
      <c s="33" t="s">
        <v>114</v>
      </c>
      <c s="34">
        <v>786.616</v>
      </c>
      <c s="35">
        <v>0</v>
      </c>
      <c s="36">
        <f>ROUND(ROUND(H61,2)*ROUND(G61,3),2)</f>
      </c>
      <c r="O61">
        <f>(I61*21)/100</f>
      </c>
      <c t="s">
        <v>28</v>
      </c>
    </row>
    <row r="62" spans="1:5" ht="25.5">
      <c r="A62" s="37" t="s">
        <v>56</v>
      </c>
      <c r="E62" s="38" t="s">
        <v>6317</v>
      </c>
    </row>
    <row r="63" spans="1:5" ht="63.75">
      <c r="A63" s="39" t="s">
        <v>57</v>
      </c>
      <c r="E63" s="40" t="s">
        <v>8929</v>
      </c>
    </row>
    <row r="64" spans="1:5" ht="12.75">
      <c r="A64" t="s">
        <v>58</v>
      </c>
      <c r="E64" s="38" t="s">
        <v>53</v>
      </c>
    </row>
    <row r="65" spans="1:16" ht="25.5">
      <c r="A65" s="26" t="s">
        <v>51</v>
      </c>
      <c s="31" t="s">
        <v>186</v>
      </c>
      <c s="31" t="s">
        <v>5778</v>
      </c>
      <c s="26" t="s">
        <v>53</v>
      </c>
      <c s="32" t="s">
        <v>5779</v>
      </c>
      <c s="33" t="s">
        <v>5753</v>
      </c>
      <c s="34">
        <v>3126.013</v>
      </c>
      <c s="35">
        <v>0</v>
      </c>
      <c s="36">
        <f>ROUND(ROUND(H65,2)*ROUND(G65,3),2)</f>
      </c>
      <c r="O65">
        <f>(I65*21)/100</f>
      </c>
      <c t="s">
        <v>28</v>
      </c>
    </row>
    <row r="66" spans="1:5" ht="25.5">
      <c r="A66" s="37" t="s">
        <v>56</v>
      </c>
      <c r="E66" s="38" t="s">
        <v>5779</v>
      </c>
    </row>
    <row r="67" spans="1:5" ht="12.75">
      <c r="A67" s="39" t="s">
        <v>57</v>
      </c>
      <c r="E67" s="40" t="s">
        <v>53</v>
      </c>
    </row>
    <row r="68" spans="1:5" ht="12.75">
      <c r="A68" t="s">
        <v>58</v>
      </c>
      <c r="E68" s="38" t="s">
        <v>53</v>
      </c>
    </row>
    <row r="69" spans="1:18" ht="12.75" customHeight="1">
      <c r="A69" s="6" t="s">
        <v>48</v>
      </c>
      <c s="6"/>
      <c s="44" t="s">
        <v>5794</v>
      </c>
      <c s="6"/>
      <c s="29" t="s">
        <v>5795</v>
      </c>
      <c s="6"/>
      <c s="6"/>
      <c s="6"/>
      <c s="46">
        <f>0+Q69</f>
      </c>
      <c r="O69">
        <f>0+R69</f>
      </c>
      <c r="Q69">
        <f>0+I70+I74</f>
      </c>
      <c>
        <f>0+O70+O74</f>
      </c>
    </row>
    <row r="70" spans="1:16" ht="38.25">
      <c r="A70" s="26" t="s">
        <v>51</v>
      </c>
      <c s="31" t="s">
        <v>190</v>
      </c>
      <c s="31" t="s">
        <v>5808</v>
      </c>
      <c s="26" t="s">
        <v>53</v>
      </c>
      <c s="32" t="s">
        <v>5809</v>
      </c>
      <c s="33" t="s">
        <v>5753</v>
      </c>
      <c s="34">
        <v>4672.499</v>
      </c>
      <c s="35">
        <v>0</v>
      </c>
      <c s="36">
        <f>ROUND(ROUND(H70,2)*ROUND(G70,3),2)</f>
      </c>
      <c r="O70">
        <f>(I70*21)/100</f>
      </c>
      <c t="s">
        <v>28</v>
      </c>
    </row>
    <row r="71" spans="1:5" ht="38.25">
      <c r="A71" s="37" t="s">
        <v>56</v>
      </c>
      <c r="E71" s="38" t="s">
        <v>5809</v>
      </c>
    </row>
    <row r="72" spans="1:5" ht="12.75">
      <c r="A72" s="39" t="s">
        <v>57</v>
      </c>
      <c r="E72" s="40" t="s">
        <v>53</v>
      </c>
    </row>
    <row r="73" spans="1:5" ht="12.75">
      <c r="A73" t="s">
        <v>58</v>
      </c>
      <c r="E73" s="38" t="s">
        <v>53</v>
      </c>
    </row>
    <row r="74" spans="1:16" ht="25.5">
      <c r="A74" s="26" t="s">
        <v>51</v>
      </c>
      <c s="31" t="s">
        <v>318</v>
      </c>
      <c s="31" t="s">
        <v>6329</v>
      </c>
      <c s="26" t="s">
        <v>53</v>
      </c>
      <c s="32" t="s">
        <v>6330</v>
      </c>
      <c s="33" t="s">
        <v>114</v>
      </c>
      <c s="34">
        <v>786.616</v>
      </c>
      <c s="35">
        <v>0</v>
      </c>
      <c s="36">
        <f>ROUND(ROUND(H74,2)*ROUND(G74,3),2)</f>
      </c>
      <c r="O74">
        <f>(I74*21)/100</f>
      </c>
      <c t="s">
        <v>28</v>
      </c>
    </row>
    <row r="75" spans="1:5" ht="25.5">
      <c r="A75" s="37" t="s">
        <v>56</v>
      </c>
      <c r="E75" s="38" t="s">
        <v>6330</v>
      </c>
    </row>
    <row r="76" spans="1:5" ht="63.75">
      <c r="A76" s="39" t="s">
        <v>57</v>
      </c>
      <c r="E76" s="40" t="s">
        <v>8929</v>
      </c>
    </row>
    <row r="77" spans="1:5" ht="12.75">
      <c r="A77" t="s">
        <v>58</v>
      </c>
      <c r="E77" s="38" t="s">
        <v>53</v>
      </c>
    </row>
    <row r="78" spans="1:18" ht="12.75" customHeight="1">
      <c r="A78" s="6" t="s">
        <v>48</v>
      </c>
      <c s="6"/>
      <c s="44" t="s">
        <v>5824</v>
      </c>
      <c s="6"/>
      <c s="29" t="s">
        <v>5825</v>
      </c>
      <c s="6"/>
      <c s="6"/>
      <c s="6"/>
      <c s="46">
        <f>0+Q78</f>
      </c>
      <c r="O78">
        <f>0+R78</f>
      </c>
      <c r="Q78">
        <f>0+I79+I83+I87+I91+I95+I99+I103+I107+I111+I115</f>
      </c>
      <c>
        <f>0+O79+O83+O87+O91+O95+O99+O103+O107+O111+O115</f>
      </c>
    </row>
    <row r="79" spans="1:16" ht="38.25">
      <c r="A79" s="26" t="s">
        <v>51</v>
      </c>
      <c s="31" t="s">
        <v>194</v>
      </c>
      <c s="31" t="s">
        <v>5832</v>
      </c>
      <c s="26" t="s">
        <v>53</v>
      </c>
      <c s="32" t="s">
        <v>5833</v>
      </c>
      <c s="33" t="s">
        <v>5753</v>
      </c>
      <c s="34">
        <v>1711.19</v>
      </c>
      <c s="35">
        <v>0</v>
      </c>
      <c s="36">
        <f>ROUND(ROUND(H79,2)*ROUND(G79,3),2)</f>
      </c>
      <c r="O79">
        <f>(I79*21)/100</f>
      </c>
      <c t="s">
        <v>28</v>
      </c>
    </row>
    <row r="80" spans="1:5" ht="38.25">
      <c r="A80" s="37" t="s">
        <v>56</v>
      </c>
      <c r="E80" s="38" t="s">
        <v>5833</v>
      </c>
    </row>
    <row r="81" spans="1:5" ht="12.75">
      <c r="A81" s="39" t="s">
        <v>57</v>
      </c>
      <c r="E81" s="40" t="s">
        <v>53</v>
      </c>
    </row>
    <row r="82" spans="1:5" ht="12.75">
      <c r="A82" t="s">
        <v>58</v>
      </c>
      <c r="E82" s="38" t="s">
        <v>53</v>
      </c>
    </row>
    <row r="83" spans="1:16" ht="12.75">
      <c r="A83" s="26" t="s">
        <v>51</v>
      </c>
      <c s="31" t="s">
        <v>242</v>
      </c>
      <c s="31" t="s">
        <v>8930</v>
      </c>
      <c s="26" t="s">
        <v>53</v>
      </c>
      <c s="32" t="s">
        <v>8931</v>
      </c>
      <c s="33" t="s">
        <v>6413</v>
      </c>
      <c s="34">
        <v>16</v>
      </c>
      <c s="35">
        <v>0</v>
      </c>
      <c s="36">
        <f>ROUND(ROUND(H83,2)*ROUND(G83,3),2)</f>
      </c>
      <c r="O83">
        <f>(I83*21)/100</f>
      </c>
      <c t="s">
        <v>28</v>
      </c>
    </row>
    <row r="84" spans="1:5" ht="12.75">
      <c r="A84" s="37" t="s">
        <v>56</v>
      </c>
      <c r="E84" s="38" t="s">
        <v>8931</v>
      </c>
    </row>
    <row r="85" spans="1:5" ht="12.75">
      <c r="A85" s="39" t="s">
        <v>57</v>
      </c>
      <c r="E85" s="40" t="s">
        <v>53</v>
      </c>
    </row>
    <row r="86" spans="1:5" ht="12.75">
      <c r="A86" t="s">
        <v>58</v>
      </c>
      <c r="E86" s="38" t="s">
        <v>53</v>
      </c>
    </row>
    <row r="87" spans="1:16" ht="12.75">
      <c r="A87" s="26" t="s">
        <v>51</v>
      </c>
      <c s="31" t="s">
        <v>246</v>
      </c>
      <c s="31" t="s">
        <v>8932</v>
      </c>
      <c s="26" t="s">
        <v>53</v>
      </c>
      <c s="32" t="s">
        <v>8933</v>
      </c>
      <c s="33" t="s">
        <v>6413</v>
      </c>
      <c s="34">
        <v>107</v>
      </c>
      <c s="35">
        <v>0</v>
      </c>
      <c s="36">
        <f>ROUND(ROUND(H87,2)*ROUND(G87,3),2)</f>
      </c>
      <c r="O87">
        <f>(I87*21)/100</f>
      </c>
      <c t="s">
        <v>28</v>
      </c>
    </row>
    <row r="88" spans="1:5" ht="12.75">
      <c r="A88" s="37" t="s">
        <v>56</v>
      </c>
      <c r="E88" s="38" t="s">
        <v>8933</v>
      </c>
    </row>
    <row r="89" spans="1:5" ht="12.75">
      <c r="A89" s="39" t="s">
        <v>57</v>
      </c>
      <c r="E89" s="40" t="s">
        <v>53</v>
      </c>
    </row>
    <row r="90" spans="1:5" ht="12.75">
      <c r="A90" t="s">
        <v>58</v>
      </c>
      <c r="E90" s="38" t="s">
        <v>53</v>
      </c>
    </row>
    <row r="91" spans="1:16" ht="25.5">
      <c r="A91" s="26" t="s">
        <v>51</v>
      </c>
      <c s="31" t="s">
        <v>250</v>
      </c>
      <c s="31" t="s">
        <v>8934</v>
      </c>
      <c s="26" t="s">
        <v>53</v>
      </c>
      <c s="32" t="s">
        <v>8935</v>
      </c>
      <c s="33" t="s">
        <v>6413</v>
      </c>
      <c s="34">
        <v>107</v>
      </c>
      <c s="35">
        <v>0</v>
      </c>
      <c s="36">
        <f>ROUND(ROUND(H91,2)*ROUND(G91,3),2)</f>
      </c>
      <c r="O91">
        <f>(I91*21)/100</f>
      </c>
      <c t="s">
        <v>28</v>
      </c>
    </row>
    <row r="92" spans="1:5" ht="25.5">
      <c r="A92" s="37" t="s">
        <v>56</v>
      </c>
      <c r="E92" s="38" t="s">
        <v>8935</v>
      </c>
    </row>
    <row r="93" spans="1:5" ht="12.75">
      <c r="A93" s="39" t="s">
        <v>57</v>
      </c>
      <c r="E93" s="40" t="s">
        <v>53</v>
      </c>
    </row>
    <row r="94" spans="1:5" ht="12.75">
      <c r="A94" t="s">
        <v>58</v>
      </c>
      <c r="E94" s="38" t="s">
        <v>53</v>
      </c>
    </row>
    <row r="95" spans="1:16" ht="25.5">
      <c r="A95" s="26" t="s">
        <v>51</v>
      </c>
      <c s="31" t="s">
        <v>254</v>
      </c>
      <c s="31" t="s">
        <v>8936</v>
      </c>
      <c s="26" t="s">
        <v>53</v>
      </c>
      <c s="32" t="s">
        <v>8937</v>
      </c>
      <c s="33" t="s">
        <v>6413</v>
      </c>
      <c s="34">
        <v>107</v>
      </c>
      <c s="35">
        <v>0</v>
      </c>
      <c s="36">
        <f>ROUND(ROUND(H95,2)*ROUND(G95,3),2)</f>
      </c>
      <c r="O95">
        <f>(I95*21)/100</f>
      </c>
      <c t="s">
        <v>28</v>
      </c>
    </row>
    <row r="96" spans="1:5" ht="25.5">
      <c r="A96" s="37" t="s">
        <v>56</v>
      </c>
      <c r="E96" s="38" t="s">
        <v>8937</v>
      </c>
    </row>
    <row r="97" spans="1:5" ht="12.75">
      <c r="A97" s="39" t="s">
        <v>57</v>
      </c>
      <c r="E97" s="40" t="s">
        <v>53</v>
      </c>
    </row>
    <row r="98" spans="1:5" ht="12.75">
      <c r="A98" t="s">
        <v>58</v>
      </c>
      <c r="E98" s="38" t="s">
        <v>53</v>
      </c>
    </row>
    <row r="99" spans="1:16" ht="25.5">
      <c r="A99" s="26" t="s">
        <v>51</v>
      </c>
      <c s="31" t="s">
        <v>322</v>
      </c>
      <c s="31" t="s">
        <v>8938</v>
      </c>
      <c s="26" t="s">
        <v>53</v>
      </c>
      <c s="32" t="s">
        <v>8939</v>
      </c>
      <c s="33" t="s">
        <v>6413</v>
      </c>
      <c s="34">
        <v>48</v>
      </c>
      <c s="35">
        <v>0</v>
      </c>
      <c s="36">
        <f>ROUND(ROUND(H99,2)*ROUND(G99,3),2)</f>
      </c>
      <c r="O99">
        <f>(I99*21)/100</f>
      </c>
      <c t="s">
        <v>28</v>
      </c>
    </row>
    <row r="100" spans="1:5" ht="25.5">
      <c r="A100" s="37" t="s">
        <v>56</v>
      </c>
      <c r="E100" s="38" t="s">
        <v>8939</v>
      </c>
    </row>
    <row r="101" spans="1:5" ht="12.75">
      <c r="A101" s="39" t="s">
        <v>57</v>
      </c>
      <c r="E101" s="40" t="s">
        <v>53</v>
      </c>
    </row>
    <row r="102" spans="1:5" ht="12.75">
      <c r="A102" t="s">
        <v>58</v>
      </c>
      <c r="E102" s="38" t="s">
        <v>53</v>
      </c>
    </row>
    <row r="103" spans="1:16" ht="25.5">
      <c r="A103" s="26" t="s">
        <v>51</v>
      </c>
      <c s="31" t="s">
        <v>258</v>
      </c>
      <c s="31" t="s">
        <v>8940</v>
      </c>
      <c s="26" t="s">
        <v>53</v>
      </c>
      <c s="32" t="s">
        <v>8941</v>
      </c>
      <c s="33" t="s">
        <v>6413</v>
      </c>
      <c s="34">
        <v>48</v>
      </c>
      <c s="35">
        <v>0</v>
      </c>
      <c s="36">
        <f>ROUND(ROUND(H103,2)*ROUND(G103,3),2)</f>
      </c>
      <c r="O103">
        <f>(I103*21)/100</f>
      </c>
      <c t="s">
        <v>28</v>
      </c>
    </row>
    <row r="104" spans="1:5" ht="25.5">
      <c r="A104" s="37" t="s">
        <v>56</v>
      </c>
      <c r="E104" s="38" t="s">
        <v>8941</v>
      </c>
    </row>
    <row r="105" spans="1:5" ht="12.75">
      <c r="A105" s="39" t="s">
        <v>57</v>
      </c>
      <c r="E105" s="40" t="s">
        <v>53</v>
      </c>
    </row>
    <row r="106" spans="1:5" ht="12.75">
      <c r="A106" t="s">
        <v>58</v>
      </c>
      <c r="E106" s="38" t="s">
        <v>53</v>
      </c>
    </row>
    <row r="107" spans="1:16" ht="12.75">
      <c r="A107" s="26" t="s">
        <v>51</v>
      </c>
      <c s="31" t="s">
        <v>262</v>
      </c>
      <c s="31" t="s">
        <v>8942</v>
      </c>
      <c s="26" t="s">
        <v>53</v>
      </c>
      <c s="32" t="s">
        <v>8933</v>
      </c>
      <c s="33" t="s">
        <v>6413</v>
      </c>
      <c s="34">
        <v>33</v>
      </c>
      <c s="35">
        <v>0</v>
      </c>
      <c s="36">
        <f>ROUND(ROUND(H107,2)*ROUND(G107,3),2)</f>
      </c>
      <c r="O107">
        <f>(I107*21)/100</f>
      </c>
      <c t="s">
        <v>28</v>
      </c>
    </row>
    <row r="108" spans="1:5" ht="12.75">
      <c r="A108" s="37" t="s">
        <v>56</v>
      </c>
      <c r="E108" s="38" t="s">
        <v>8933</v>
      </c>
    </row>
    <row r="109" spans="1:5" ht="12.75">
      <c r="A109" s="39" t="s">
        <v>57</v>
      </c>
      <c r="E109" s="40" t="s">
        <v>53</v>
      </c>
    </row>
    <row r="110" spans="1:5" ht="12.75">
      <c r="A110" t="s">
        <v>58</v>
      </c>
      <c r="E110" s="38" t="s">
        <v>53</v>
      </c>
    </row>
    <row r="111" spans="1:16" ht="25.5">
      <c r="A111" s="26" t="s">
        <v>51</v>
      </c>
      <c s="31" t="s">
        <v>266</v>
      </c>
      <c s="31" t="s">
        <v>8943</v>
      </c>
      <c s="26" t="s">
        <v>53</v>
      </c>
      <c s="32" t="s">
        <v>8935</v>
      </c>
      <c s="33" t="s">
        <v>6413</v>
      </c>
      <c s="34">
        <v>33</v>
      </c>
      <c s="35">
        <v>0</v>
      </c>
      <c s="36">
        <f>ROUND(ROUND(H111,2)*ROUND(G111,3),2)</f>
      </c>
      <c r="O111">
        <f>(I111*21)/100</f>
      </c>
      <c t="s">
        <v>28</v>
      </c>
    </row>
    <row r="112" spans="1:5" ht="25.5">
      <c r="A112" s="37" t="s">
        <v>56</v>
      </c>
      <c r="E112" s="38" t="s">
        <v>8935</v>
      </c>
    </row>
    <row r="113" spans="1:5" ht="12.75">
      <c r="A113" s="39" t="s">
        <v>57</v>
      </c>
      <c r="E113" s="40" t="s">
        <v>53</v>
      </c>
    </row>
    <row r="114" spans="1:5" ht="12.75">
      <c r="A114" t="s">
        <v>58</v>
      </c>
      <c r="E114" s="38" t="s">
        <v>53</v>
      </c>
    </row>
    <row r="115" spans="1:16" ht="25.5">
      <c r="A115" s="26" t="s">
        <v>51</v>
      </c>
      <c s="31" t="s">
        <v>270</v>
      </c>
      <c s="31" t="s">
        <v>8944</v>
      </c>
      <c s="26" t="s">
        <v>53</v>
      </c>
      <c s="32" t="s">
        <v>8945</v>
      </c>
      <c s="33" t="s">
        <v>6413</v>
      </c>
      <c s="34">
        <v>33</v>
      </c>
      <c s="35">
        <v>0</v>
      </c>
      <c s="36">
        <f>ROUND(ROUND(H115,2)*ROUND(G115,3),2)</f>
      </c>
      <c r="O115">
        <f>(I115*21)/100</f>
      </c>
      <c t="s">
        <v>28</v>
      </c>
    </row>
    <row r="116" spans="1:5" ht="25.5">
      <c r="A116" s="37" t="s">
        <v>56</v>
      </c>
      <c r="E116" s="38" t="s">
        <v>8945</v>
      </c>
    </row>
    <row r="117" spans="1:5" ht="12.75">
      <c r="A117" s="39" t="s">
        <v>57</v>
      </c>
      <c r="E117" s="40" t="s">
        <v>53</v>
      </c>
    </row>
    <row r="118" spans="1:5" ht="12.75">
      <c r="A118" t="s">
        <v>58</v>
      </c>
      <c r="E118" s="38" t="s">
        <v>53</v>
      </c>
    </row>
    <row r="119" spans="1:18" ht="12.75" customHeight="1">
      <c r="A119" s="6" t="s">
        <v>48</v>
      </c>
      <c s="6"/>
      <c s="44" t="s">
        <v>5836</v>
      </c>
      <c s="6"/>
      <c s="29" t="s">
        <v>5837</v>
      </c>
      <c s="6"/>
      <c s="6"/>
      <c s="6"/>
      <c s="46">
        <f>0+Q119</f>
      </c>
      <c r="O119">
        <f>0+R119</f>
      </c>
      <c r="Q119">
        <f>0+I120+I124+I128</f>
      </c>
      <c>
        <f>0+O120+O124+O128</f>
      </c>
    </row>
    <row r="120" spans="1:16" ht="25.5">
      <c r="A120" s="26" t="s">
        <v>51</v>
      </c>
      <c s="31" t="s">
        <v>294</v>
      </c>
      <c s="31" t="s">
        <v>8946</v>
      </c>
      <c s="26" t="s">
        <v>53</v>
      </c>
      <c s="32" t="s">
        <v>8947</v>
      </c>
      <c s="33" t="s">
        <v>114</v>
      </c>
      <c s="34">
        <v>351.424</v>
      </c>
      <c s="35">
        <v>0</v>
      </c>
      <c s="36">
        <f>ROUND(ROUND(H120,2)*ROUND(G120,3),2)</f>
      </c>
      <c r="O120">
        <f>(I120*21)/100</f>
      </c>
      <c t="s">
        <v>28</v>
      </c>
    </row>
    <row r="121" spans="1:5" ht="25.5">
      <c r="A121" s="37" t="s">
        <v>56</v>
      </c>
      <c r="E121" s="38" t="s">
        <v>8947</v>
      </c>
    </row>
    <row r="122" spans="1:5" ht="51">
      <c r="A122" s="39" t="s">
        <v>57</v>
      </c>
      <c r="E122" s="40" t="s">
        <v>8948</v>
      </c>
    </row>
    <row r="123" spans="1:5" ht="12.75">
      <c r="A123" t="s">
        <v>58</v>
      </c>
      <c r="E123" s="38" t="s">
        <v>53</v>
      </c>
    </row>
    <row r="124" spans="1:16" ht="25.5">
      <c r="A124" s="26" t="s">
        <v>51</v>
      </c>
      <c s="31" t="s">
        <v>154</v>
      </c>
      <c s="31" t="s">
        <v>8949</v>
      </c>
      <c s="26" t="s">
        <v>53</v>
      </c>
      <c s="32" t="s">
        <v>8950</v>
      </c>
      <c s="33" t="s">
        <v>114</v>
      </c>
      <c s="34">
        <v>351.424</v>
      </c>
      <c s="35">
        <v>0</v>
      </c>
      <c s="36">
        <f>ROUND(ROUND(H124,2)*ROUND(G124,3),2)</f>
      </c>
      <c r="O124">
        <f>(I124*21)/100</f>
      </c>
      <c t="s">
        <v>28</v>
      </c>
    </row>
    <row r="125" spans="1:5" ht="25.5">
      <c r="A125" s="37" t="s">
        <v>56</v>
      </c>
      <c r="E125" s="38" t="s">
        <v>8950</v>
      </c>
    </row>
    <row r="126" spans="1:5" ht="51">
      <c r="A126" s="39" t="s">
        <v>57</v>
      </c>
      <c r="E126" s="40" t="s">
        <v>8948</v>
      </c>
    </row>
    <row r="127" spans="1:5" ht="12.75">
      <c r="A127" t="s">
        <v>58</v>
      </c>
      <c r="E127" s="38" t="s">
        <v>53</v>
      </c>
    </row>
    <row r="128" spans="1:16" ht="25.5">
      <c r="A128" s="26" t="s">
        <v>51</v>
      </c>
      <c s="31" t="s">
        <v>198</v>
      </c>
      <c s="31" t="s">
        <v>5851</v>
      </c>
      <c s="26" t="s">
        <v>53</v>
      </c>
      <c s="32" t="s">
        <v>5852</v>
      </c>
      <c s="33" t="s">
        <v>5753</v>
      </c>
      <c s="34">
        <v>3440.441</v>
      </c>
      <c s="35">
        <v>0</v>
      </c>
      <c s="36">
        <f>ROUND(ROUND(H128,2)*ROUND(G128,3),2)</f>
      </c>
      <c r="O128">
        <f>(I128*21)/100</f>
      </c>
      <c t="s">
        <v>28</v>
      </c>
    </row>
    <row r="129" spans="1:5" ht="25.5">
      <c r="A129" s="37" t="s">
        <v>56</v>
      </c>
      <c r="E129" s="38" t="s">
        <v>5852</v>
      </c>
    </row>
    <row r="130" spans="1:5" ht="12.75">
      <c r="A130" s="39" t="s">
        <v>57</v>
      </c>
      <c r="E130" s="40" t="s">
        <v>53</v>
      </c>
    </row>
    <row r="131" spans="1:5" ht="12.75">
      <c r="A131" t="s">
        <v>58</v>
      </c>
      <c r="E131" s="38" t="s">
        <v>53</v>
      </c>
    </row>
    <row r="132" spans="1:18" ht="12.75" customHeight="1">
      <c r="A132" s="6" t="s">
        <v>48</v>
      </c>
      <c s="6"/>
      <c s="44" t="s">
        <v>5857</v>
      </c>
      <c s="6"/>
      <c s="29" t="s">
        <v>5858</v>
      </c>
      <c s="6"/>
      <c s="6"/>
      <c s="6"/>
      <c s="46">
        <f>0+Q132</f>
      </c>
      <c r="O132">
        <f>0+R132</f>
      </c>
      <c r="Q132">
        <f>0+I133+I137+I141+I145+I149+I153+I157+I161+I165+I169+I173+I177+I181+I185</f>
      </c>
      <c>
        <f>0+O133+O137+O141+O145+O149+O153+O157+O161+O165+O169+O173+O177+O181+O185</f>
      </c>
    </row>
    <row r="133" spans="1:16" ht="12.75">
      <c r="A133" s="26" t="s">
        <v>51</v>
      </c>
      <c s="31" t="s">
        <v>26</v>
      </c>
      <c s="31" t="s">
        <v>8951</v>
      </c>
      <c s="26" t="s">
        <v>53</v>
      </c>
      <c s="32" t="s">
        <v>8952</v>
      </c>
      <c s="33" t="s">
        <v>114</v>
      </c>
      <c s="34">
        <v>351.424</v>
      </c>
      <c s="35">
        <v>0</v>
      </c>
      <c s="36">
        <f>ROUND(ROUND(H133,2)*ROUND(G133,3),2)</f>
      </c>
      <c r="O133">
        <f>(I133*21)/100</f>
      </c>
      <c t="s">
        <v>28</v>
      </c>
    </row>
    <row r="134" spans="1:5" ht="12.75">
      <c r="A134" s="37" t="s">
        <v>56</v>
      </c>
      <c r="E134" s="38" t="s">
        <v>8952</v>
      </c>
    </row>
    <row r="135" spans="1:5" ht="51">
      <c r="A135" s="39" t="s">
        <v>57</v>
      </c>
      <c r="E135" s="40" t="s">
        <v>8948</v>
      </c>
    </row>
    <row r="136" spans="1:5" ht="12.75">
      <c r="A136" t="s">
        <v>58</v>
      </c>
      <c r="E136" s="38" t="s">
        <v>53</v>
      </c>
    </row>
    <row r="137" spans="1:16" ht="12.75">
      <c r="A137" s="26" t="s">
        <v>51</v>
      </c>
      <c s="31" t="s">
        <v>103</v>
      </c>
      <c s="31" t="s">
        <v>6466</v>
      </c>
      <c s="26" t="s">
        <v>53</v>
      </c>
      <c s="32" t="s">
        <v>6467</v>
      </c>
      <c s="33" t="s">
        <v>114</v>
      </c>
      <c s="34">
        <v>571.739</v>
      </c>
      <c s="35">
        <v>0</v>
      </c>
      <c s="36">
        <f>ROUND(ROUND(H137,2)*ROUND(G137,3),2)</f>
      </c>
      <c r="O137">
        <f>(I137*21)/100</f>
      </c>
      <c t="s">
        <v>28</v>
      </c>
    </row>
    <row r="138" spans="1:5" ht="12.75">
      <c r="A138" s="37" t="s">
        <v>56</v>
      </c>
      <c r="E138" s="38" t="s">
        <v>6467</v>
      </c>
    </row>
    <row r="139" spans="1:5" ht="12.75">
      <c r="A139" s="39" t="s">
        <v>57</v>
      </c>
      <c r="E139" s="40" t="s">
        <v>53</v>
      </c>
    </row>
    <row r="140" spans="1:5" ht="12.75">
      <c r="A140" t="s">
        <v>58</v>
      </c>
      <c r="E140" s="38" t="s">
        <v>53</v>
      </c>
    </row>
    <row r="141" spans="1:16" ht="12.75">
      <c r="A141" s="26" t="s">
        <v>51</v>
      </c>
      <c s="31" t="s">
        <v>67</v>
      </c>
      <c s="31" t="s">
        <v>6466</v>
      </c>
      <c s="26" t="s">
        <v>34</v>
      </c>
      <c s="32" t="s">
        <v>6467</v>
      </c>
      <c s="33" t="s">
        <v>114</v>
      </c>
      <c s="34">
        <v>72.571</v>
      </c>
      <c s="35">
        <v>0</v>
      </c>
      <c s="36">
        <f>ROUND(ROUND(H141,2)*ROUND(G141,3),2)</f>
      </c>
      <c r="O141">
        <f>(I141*21)/100</f>
      </c>
      <c t="s">
        <v>28</v>
      </c>
    </row>
    <row r="142" spans="1:5" ht="12.75">
      <c r="A142" s="37" t="s">
        <v>56</v>
      </c>
      <c r="E142" s="38" t="s">
        <v>6467</v>
      </c>
    </row>
    <row r="143" spans="1:5" ht="12.75">
      <c r="A143" s="39" t="s">
        <v>57</v>
      </c>
      <c r="E143" s="40" t="s">
        <v>53</v>
      </c>
    </row>
    <row r="144" spans="1:5" ht="12.75">
      <c r="A144" t="s">
        <v>58</v>
      </c>
      <c r="E144" s="38" t="s">
        <v>53</v>
      </c>
    </row>
    <row r="145" spans="1:16" ht="25.5">
      <c r="A145" s="26" t="s">
        <v>51</v>
      </c>
      <c s="31" t="s">
        <v>158</v>
      </c>
      <c s="31" t="s">
        <v>6494</v>
      </c>
      <c s="26" t="s">
        <v>53</v>
      </c>
      <c s="32" t="s">
        <v>6495</v>
      </c>
      <c s="33" t="s">
        <v>114</v>
      </c>
      <c s="34">
        <v>544.513</v>
      </c>
      <c s="35">
        <v>0</v>
      </c>
      <c s="36">
        <f>ROUND(ROUND(H145,2)*ROUND(G145,3),2)</f>
      </c>
      <c r="O145">
        <f>(I145*21)/100</f>
      </c>
      <c t="s">
        <v>28</v>
      </c>
    </row>
    <row r="146" spans="1:5" ht="25.5">
      <c r="A146" s="37" t="s">
        <v>56</v>
      </c>
      <c r="E146" s="38" t="s">
        <v>6495</v>
      </c>
    </row>
    <row r="147" spans="1:5" ht="178.5">
      <c r="A147" s="39" t="s">
        <v>57</v>
      </c>
      <c r="E147" s="40" t="s">
        <v>8953</v>
      </c>
    </row>
    <row r="148" spans="1:5" ht="12.75">
      <c r="A148" t="s">
        <v>58</v>
      </c>
      <c r="E148" s="38" t="s">
        <v>53</v>
      </c>
    </row>
    <row r="149" spans="1:16" ht="25.5">
      <c r="A149" s="26" t="s">
        <v>51</v>
      </c>
      <c s="31" t="s">
        <v>162</v>
      </c>
      <c s="31" t="s">
        <v>8954</v>
      </c>
      <c s="26" t="s">
        <v>53</v>
      </c>
      <c s="32" t="s">
        <v>8955</v>
      </c>
      <c s="33" t="s">
        <v>114</v>
      </c>
      <c s="34">
        <v>69.115</v>
      </c>
      <c s="35">
        <v>0</v>
      </c>
      <c s="36">
        <f>ROUND(ROUND(H149,2)*ROUND(G149,3),2)</f>
      </c>
      <c r="O149">
        <f>(I149*21)/100</f>
      </c>
      <c t="s">
        <v>28</v>
      </c>
    </row>
    <row r="150" spans="1:5" ht="25.5">
      <c r="A150" s="37" t="s">
        <v>56</v>
      </c>
      <c r="E150" s="38" t="s">
        <v>8955</v>
      </c>
    </row>
    <row r="151" spans="1:5" ht="51">
      <c r="A151" s="39" t="s">
        <v>57</v>
      </c>
      <c r="E151" s="40" t="s">
        <v>8956</v>
      </c>
    </row>
    <row r="152" spans="1:5" ht="12.75">
      <c r="A152" t="s">
        <v>58</v>
      </c>
      <c r="E152" s="38" t="s">
        <v>53</v>
      </c>
    </row>
    <row r="153" spans="1:16" ht="25.5">
      <c r="A153" s="26" t="s">
        <v>51</v>
      </c>
      <c s="31" t="s">
        <v>166</v>
      </c>
      <c s="31" t="s">
        <v>8957</v>
      </c>
      <c s="26" t="s">
        <v>53</v>
      </c>
      <c s="32" t="s">
        <v>8958</v>
      </c>
      <c s="33" t="s">
        <v>114</v>
      </c>
      <c s="34">
        <v>69.115</v>
      </c>
      <c s="35">
        <v>0</v>
      </c>
      <c s="36">
        <f>ROUND(ROUND(H153,2)*ROUND(G153,3),2)</f>
      </c>
      <c r="O153">
        <f>(I153*21)/100</f>
      </c>
      <c t="s">
        <v>28</v>
      </c>
    </row>
    <row r="154" spans="1:5" ht="25.5">
      <c r="A154" s="37" t="s">
        <v>56</v>
      </c>
      <c r="E154" s="38" t="s">
        <v>8958</v>
      </c>
    </row>
    <row r="155" spans="1:5" ht="12.75">
      <c r="A155" s="39" t="s">
        <v>57</v>
      </c>
      <c r="E155" s="40" t="s">
        <v>53</v>
      </c>
    </row>
    <row r="156" spans="1:5" ht="12.75">
      <c r="A156" t="s">
        <v>58</v>
      </c>
      <c r="E156" s="38" t="s">
        <v>53</v>
      </c>
    </row>
    <row r="157" spans="1:16" ht="12.75">
      <c r="A157" s="26" t="s">
        <v>51</v>
      </c>
      <c s="31" t="s">
        <v>170</v>
      </c>
      <c s="31" t="s">
        <v>8959</v>
      </c>
      <c s="26" t="s">
        <v>53</v>
      </c>
      <c s="32" t="s">
        <v>8960</v>
      </c>
      <c s="33" t="s">
        <v>114</v>
      </c>
      <c s="34">
        <v>351.424</v>
      </c>
      <c s="35">
        <v>0</v>
      </c>
      <c s="36">
        <f>ROUND(ROUND(H157,2)*ROUND(G157,3),2)</f>
      </c>
      <c r="O157">
        <f>(I157*21)/100</f>
      </c>
      <c t="s">
        <v>28</v>
      </c>
    </row>
    <row r="158" spans="1:5" ht="12.75">
      <c r="A158" s="37" t="s">
        <v>56</v>
      </c>
      <c r="E158" s="38" t="s">
        <v>8960</v>
      </c>
    </row>
    <row r="159" spans="1:5" ht="51">
      <c r="A159" s="39" t="s">
        <v>57</v>
      </c>
      <c r="E159" s="40" t="s">
        <v>8948</v>
      </c>
    </row>
    <row r="160" spans="1:5" ht="12.75">
      <c r="A160" t="s">
        <v>58</v>
      </c>
      <c r="E160" s="38" t="s">
        <v>53</v>
      </c>
    </row>
    <row r="161" spans="1:16" ht="25.5">
      <c r="A161" s="26" t="s">
        <v>51</v>
      </c>
      <c s="31" t="s">
        <v>302</v>
      </c>
      <c s="31" t="s">
        <v>5859</v>
      </c>
      <c s="26" t="s">
        <v>53</v>
      </c>
      <c s="32" t="s">
        <v>5860</v>
      </c>
      <c s="33" t="s">
        <v>5753</v>
      </c>
      <c s="34">
        <v>62345.636</v>
      </c>
      <c s="35">
        <v>0</v>
      </c>
      <c s="36">
        <f>ROUND(ROUND(H161,2)*ROUND(G161,3),2)</f>
      </c>
      <c r="O161">
        <f>(I161*21)/100</f>
      </c>
      <c t="s">
        <v>28</v>
      </c>
    </row>
    <row r="162" spans="1:5" ht="25.5">
      <c r="A162" s="37" t="s">
        <v>56</v>
      </c>
      <c r="E162" s="38" t="s">
        <v>5860</v>
      </c>
    </row>
    <row r="163" spans="1:5" ht="12.75">
      <c r="A163" s="39" t="s">
        <v>57</v>
      </c>
      <c r="E163" s="40" t="s">
        <v>53</v>
      </c>
    </row>
    <row r="164" spans="1:5" ht="12.75">
      <c r="A164" t="s">
        <v>58</v>
      </c>
      <c r="E164" s="38" t="s">
        <v>53</v>
      </c>
    </row>
    <row r="165" spans="1:16" ht="25.5">
      <c r="A165" s="26" t="s">
        <v>51</v>
      </c>
      <c s="31" t="s">
        <v>274</v>
      </c>
      <c s="31" t="s">
        <v>6551</v>
      </c>
      <c s="26" t="s">
        <v>53</v>
      </c>
      <c s="32" t="s">
        <v>8961</v>
      </c>
      <c s="33" t="s">
        <v>2590</v>
      </c>
      <c s="34">
        <v>2</v>
      </c>
      <c s="35">
        <v>0</v>
      </c>
      <c s="36">
        <f>ROUND(ROUND(H165,2)*ROUND(G165,3),2)</f>
      </c>
      <c r="O165">
        <f>(I165*21)/100</f>
      </c>
      <c t="s">
        <v>28</v>
      </c>
    </row>
    <row r="166" spans="1:5" ht="38.25">
      <c r="A166" s="37" t="s">
        <v>56</v>
      </c>
      <c r="E166" s="38" t="s">
        <v>8962</v>
      </c>
    </row>
    <row r="167" spans="1:5" ht="12.75">
      <c r="A167" s="39" t="s">
        <v>57</v>
      </c>
      <c r="E167" s="40" t="s">
        <v>53</v>
      </c>
    </row>
    <row r="168" spans="1:5" ht="12.75">
      <c r="A168" t="s">
        <v>58</v>
      </c>
      <c r="E168" s="38" t="s">
        <v>53</v>
      </c>
    </row>
    <row r="169" spans="1:16" ht="25.5">
      <c r="A169" s="26" t="s">
        <v>51</v>
      </c>
      <c s="31" t="s">
        <v>276</v>
      </c>
      <c s="31" t="s">
        <v>6554</v>
      </c>
      <c s="26" t="s">
        <v>53</v>
      </c>
      <c s="32" t="s">
        <v>8963</v>
      </c>
      <c s="33" t="s">
        <v>2590</v>
      </c>
      <c s="34">
        <v>38</v>
      </c>
      <c s="35">
        <v>0</v>
      </c>
      <c s="36">
        <f>ROUND(ROUND(H169,2)*ROUND(G169,3),2)</f>
      </c>
      <c r="O169">
        <f>(I169*21)/100</f>
      </c>
      <c t="s">
        <v>28</v>
      </c>
    </row>
    <row r="170" spans="1:5" ht="51">
      <c r="A170" s="37" t="s">
        <v>56</v>
      </c>
      <c r="E170" s="38" t="s">
        <v>8964</v>
      </c>
    </row>
    <row r="171" spans="1:5" ht="12.75">
      <c r="A171" s="39" t="s">
        <v>57</v>
      </c>
      <c r="E171" s="40" t="s">
        <v>53</v>
      </c>
    </row>
    <row r="172" spans="1:5" ht="12.75">
      <c r="A172" t="s">
        <v>58</v>
      </c>
      <c r="E172" s="38" t="s">
        <v>53</v>
      </c>
    </row>
    <row r="173" spans="1:16" ht="38.25">
      <c r="A173" s="26" t="s">
        <v>51</v>
      </c>
      <c s="31" t="s">
        <v>278</v>
      </c>
      <c s="31" t="s">
        <v>6557</v>
      </c>
      <c s="26" t="s">
        <v>53</v>
      </c>
      <c s="32" t="s">
        <v>6667</v>
      </c>
      <c s="33" t="s">
        <v>2590</v>
      </c>
      <c s="34">
        <v>60</v>
      </c>
      <c s="35">
        <v>0</v>
      </c>
      <c s="36">
        <f>ROUND(ROUND(H173,2)*ROUND(G173,3),2)</f>
      </c>
      <c r="O173">
        <f>(I173*21)/100</f>
      </c>
      <c t="s">
        <v>28</v>
      </c>
    </row>
    <row r="174" spans="1:5" ht="63.75">
      <c r="A174" s="37" t="s">
        <v>56</v>
      </c>
      <c r="E174" s="38" t="s">
        <v>8965</v>
      </c>
    </row>
    <row r="175" spans="1:5" ht="12.75">
      <c r="A175" s="39" t="s">
        <v>57</v>
      </c>
      <c r="E175" s="40" t="s">
        <v>53</v>
      </c>
    </row>
    <row r="176" spans="1:5" ht="12.75">
      <c r="A176" t="s">
        <v>58</v>
      </c>
      <c r="E176" s="38" t="s">
        <v>53</v>
      </c>
    </row>
    <row r="177" spans="1:16" ht="38.25">
      <c r="A177" s="26" t="s">
        <v>51</v>
      </c>
      <c s="31" t="s">
        <v>282</v>
      </c>
      <c s="31" t="s">
        <v>6560</v>
      </c>
      <c s="26" t="s">
        <v>53</v>
      </c>
      <c s="32" t="s">
        <v>6667</v>
      </c>
      <c s="33" t="s">
        <v>2590</v>
      </c>
      <c s="34">
        <v>45</v>
      </c>
      <c s="35">
        <v>0</v>
      </c>
      <c s="36">
        <f>ROUND(ROUND(H177,2)*ROUND(G177,3),2)</f>
      </c>
      <c r="O177">
        <f>(I177*21)/100</f>
      </c>
      <c t="s">
        <v>28</v>
      </c>
    </row>
    <row r="178" spans="1:5" ht="63.75">
      <c r="A178" s="37" t="s">
        <v>56</v>
      </c>
      <c r="E178" s="38" t="s">
        <v>8966</v>
      </c>
    </row>
    <row r="179" spans="1:5" ht="12.75">
      <c r="A179" s="39" t="s">
        <v>57</v>
      </c>
      <c r="E179" s="40" t="s">
        <v>53</v>
      </c>
    </row>
    <row r="180" spans="1:5" ht="12.75">
      <c r="A180" t="s">
        <v>58</v>
      </c>
      <c r="E180" s="38" t="s">
        <v>53</v>
      </c>
    </row>
    <row r="181" spans="1:16" ht="25.5">
      <c r="A181" s="26" t="s">
        <v>51</v>
      </c>
      <c s="31" t="s">
        <v>286</v>
      </c>
      <c s="31" t="s">
        <v>6564</v>
      </c>
      <c s="26" t="s">
        <v>53</v>
      </c>
      <c s="32" t="s">
        <v>8967</v>
      </c>
      <c s="33" t="s">
        <v>2590</v>
      </c>
      <c s="34">
        <v>45</v>
      </c>
      <c s="35">
        <v>0</v>
      </c>
      <c s="36">
        <f>ROUND(ROUND(H181,2)*ROUND(G181,3),2)</f>
      </c>
      <c r="O181">
        <f>(I181*21)/100</f>
      </c>
      <c t="s">
        <v>28</v>
      </c>
    </row>
    <row r="182" spans="1:5" ht="51">
      <c r="A182" s="37" t="s">
        <v>56</v>
      </c>
      <c r="E182" s="38" t="s">
        <v>8968</v>
      </c>
    </row>
    <row r="183" spans="1:5" ht="12.75">
      <c r="A183" s="39" t="s">
        <v>57</v>
      </c>
      <c r="E183" s="40" t="s">
        <v>53</v>
      </c>
    </row>
    <row r="184" spans="1:5" ht="12.75">
      <c r="A184" t="s">
        <v>58</v>
      </c>
      <c r="E184" s="38" t="s">
        <v>53</v>
      </c>
    </row>
    <row r="185" spans="1:16" ht="25.5">
      <c r="A185" s="26" t="s">
        <v>51</v>
      </c>
      <c s="31" t="s">
        <v>288</v>
      </c>
      <c s="31" t="s">
        <v>6567</v>
      </c>
      <c s="26" t="s">
        <v>53</v>
      </c>
      <c s="32" t="s">
        <v>8969</v>
      </c>
      <c s="33" t="s">
        <v>2590</v>
      </c>
      <c s="34">
        <v>500</v>
      </c>
      <c s="35">
        <v>0</v>
      </c>
      <c s="36">
        <f>ROUND(ROUND(H185,2)*ROUND(G185,3),2)</f>
      </c>
      <c r="O185">
        <f>(I185*21)/100</f>
      </c>
      <c t="s">
        <v>28</v>
      </c>
    </row>
    <row r="186" spans="1:5" ht="38.25">
      <c r="A186" s="37" t="s">
        <v>56</v>
      </c>
      <c r="E186" s="38" t="s">
        <v>8970</v>
      </c>
    </row>
    <row r="187" spans="1:5" ht="12.75">
      <c r="A187" s="39" t="s">
        <v>57</v>
      </c>
      <c r="E187" s="40" t="s">
        <v>53</v>
      </c>
    </row>
    <row r="188" spans="1:5" ht="12.75">
      <c r="A188" t="s">
        <v>58</v>
      </c>
      <c r="E188" s="38" t="s">
        <v>53</v>
      </c>
    </row>
    <row r="189" spans="1:18" ht="12.75" customHeight="1">
      <c r="A189" s="6" t="s">
        <v>48</v>
      </c>
      <c s="6"/>
      <c s="44" t="s">
        <v>44</v>
      </c>
      <c s="6"/>
      <c s="29" t="s">
        <v>5582</v>
      </c>
      <c s="6"/>
      <c s="6"/>
      <c s="6"/>
      <c s="46">
        <f>0+Q189</f>
      </c>
      <c r="O189">
        <f>0+R189</f>
      </c>
      <c r="Q189">
        <f>0+I190+I194+I198</f>
      </c>
      <c>
        <f>0+O190+O194+O198</f>
      </c>
    </row>
    <row r="190" spans="1:16" ht="12.75">
      <c r="A190" s="26" t="s">
        <v>51</v>
      </c>
      <c s="31" t="s">
        <v>34</v>
      </c>
      <c s="31" t="s">
        <v>6858</v>
      </c>
      <c s="26" t="s">
        <v>53</v>
      </c>
      <c s="32" t="s">
        <v>6859</v>
      </c>
      <c s="33" t="s">
        <v>375</v>
      </c>
      <c s="34">
        <v>47.276</v>
      </c>
      <c s="35">
        <v>0</v>
      </c>
      <c s="36">
        <f>ROUND(ROUND(H190,2)*ROUND(G190,3),2)</f>
      </c>
      <c r="O190">
        <f>(I190*21)/100</f>
      </c>
      <c t="s">
        <v>28</v>
      </c>
    </row>
    <row r="191" spans="1:5" ht="12.75">
      <c r="A191" s="37" t="s">
        <v>56</v>
      </c>
      <c r="E191" s="38" t="s">
        <v>6859</v>
      </c>
    </row>
    <row r="192" spans="1:5" ht="12.75">
      <c r="A192" s="39" t="s">
        <v>57</v>
      </c>
      <c r="E192" s="40" t="s">
        <v>53</v>
      </c>
    </row>
    <row r="193" spans="1:5" ht="12.75">
      <c r="A193" t="s">
        <v>58</v>
      </c>
      <c r="E193" s="38" t="s">
        <v>53</v>
      </c>
    </row>
    <row r="194" spans="1:16" ht="12.75">
      <c r="A194" s="26" t="s">
        <v>51</v>
      </c>
      <c s="31" t="s">
        <v>28</v>
      </c>
      <c s="31" t="s">
        <v>6861</v>
      </c>
      <c s="26" t="s">
        <v>53</v>
      </c>
      <c s="32" t="s">
        <v>6859</v>
      </c>
      <c s="33" t="s">
        <v>375</v>
      </c>
      <c s="34">
        <v>1.696</v>
      </c>
      <c s="35">
        <v>0</v>
      </c>
      <c s="36">
        <f>ROUND(ROUND(H194,2)*ROUND(G194,3),2)</f>
      </c>
      <c r="O194">
        <f>(I194*21)/100</f>
      </c>
      <c t="s">
        <v>28</v>
      </c>
    </row>
    <row r="195" spans="1:5" ht="12.75">
      <c r="A195" s="37" t="s">
        <v>56</v>
      </c>
      <c r="E195" s="38" t="s">
        <v>6859</v>
      </c>
    </row>
    <row r="196" spans="1:5" ht="12.75">
      <c r="A196" s="39" t="s">
        <v>57</v>
      </c>
      <c r="E196" s="40" t="s">
        <v>53</v>
      </c>
    </row>
    <row r="197" spans="1:5" ht="12.75">
      <c r="A197" t="s">
        <v>58</v>
      </c>
      <c r="E197" s="38" t="s">
        <v>53</v>
      </c>
    </row>
    <row r="198" spans="1:16" ht="25.5">
      <c r="A198" s="26" t="s">
        <v>51</v>
      </c>
      <c s="31" t="s">
        <v>174</v>
      </c>
      <c s="31" t="s">
        <v>8971</v>
      </c>
      <c s="26" t="s">
        <v>53</v>
      </c>
      <c s="32" t="s">
        <v>8972</v>
      </c>
      <c s="33" t="s">
        <v>375</v>
      </c>
      <c s="34">
        <v>48.973</v>
      </c>
      <c s="35">
        <v>0</v>
      </c>
      <c s="36">
        <f>ROUND(ROUND(H198,2)*ROUND(G198,3),2)</f>
      </c>
      <c r="O198">
        <f>(I198*21)/100</f>
      </c>
      <c t="s">
        <v>28</v>
      </c>
    </row>
    <row r="199" spans="1:5" ht="25.5">
      <c r="A199" s="37" t="s">
        <v>56</v>
      </c>
      <c r="E199" s="38" t="s">
        <v>8972</v>
      </c>
    </row>
    <row r="200" spans="1:5" ht="12.75">
      <c r="A200" s="39" t="s">
        <v>57</v>
      </c>
      <c r="E200" s="40" t="s">
        <v>53</v>
      </c>
    </row>
    <row r="201" spans="1:5" ht="38.25">
      <c r="A201" t="s">
        <v>58</v>
      </c>
      <c r="E201" s="38" t="s">
        <v>6892</v>
      </c>
    </row>
    <row r="202" spans="1:18" ht="12.75" customHeight="1">
      <c r="A202" s="6" t="s">
        <v>48</v>
      </c>
      <c s="6"/>
      <c s="44" t="s">
        <v>5915</v>
      </c>
      <c s="6"/>
      <c s="29" t="s">
        <v>5916</v>
      </c>
      <c s="6"/>
      <c s="6"/>
      <c s="6"/>
      <c s="46">
        <f>0+Q202</f>
      </c>
      <c r="O202">
        <f>0+R202</f>
      </c>
      <c r="Q202">
        <f>0+I203</f>
      </c>
      <c>
        <f>0+O203</f>
      </c>
    </row>
    <row r="203" spans="1:16" ht="38.25">
      <c r="A203" s="26" t="s">
        <v>51</v>
      </c>
      <c s="31" t="s">
        <v>178</v>
      </c>
      <c s="31" t="s">
        <v>8973</v>
      </c>
      <c s="26" t="s">
        <v>53</v>
      </c>
      <c s="32" t="s">
        <v>8974</v>
      </c>
      <c s="33" t="s">
        <v>375</v>
      </c>
      <c s="34">
        <v>90.356</v>
      </c>
      <c s="35">
        <v>0</v>
      </c>
      <c s="36">
        <f>ROUND(ROUND(H203,2)*ROUND(G203,3),2)</f>
      </c>
      <c r="O203">
        <f>(I203*21)/100</f>
      </c>
      <c t="s">
        <v>28</v>
      </c>
    </row>
    <row r="204" spans="1:5" ht="38.25">
      <c r="A204" s="37" t="s">
        <v>56</v>
      </c>
      <c r="E204" s="38" t="s">
        <v>8975</v>
      </c>
    </row>
    <row r="205" spans="1:5" ht="12.75">
      <c r="A205" s="39" t="s">
        <v>57</v>
      </c>
      <c r="E205" s="40" t="s">
        <v>53</v>
      </c>
    </row>
    <row r="206" spans="1:5" ht="12.75">
      <c r="A206" t="s">
        <v>58</v>
      </c>
      <c r="E206" s="38" t="s">
        <v>53</v>
      </c>
    </row>
    <row r="207" spans="1:18" ht="12.75" customHeight="1">
      <c r="A207" s="6" t="s">
        <v>48</v>
      </c>
      <c s="6"/>
      <c s="44" t="s">
        <v>7034</v>
      </c>
      <c s="6"/>
      <c s="29" t="s">
        <v>1912</v>
      </c>
      <c s="6"/>
      <c s="6"/>
      <c s="6"/>
      <c s="46">
        <f>0+Q207</f>
      </c>
      <c r="O207">
        <f>0+R207</f>
      </c>
      <c r="Q207">
        <f>0+I208+I212+I216+I220+I224+I228+I232+I236+I240+I244+I248+I252+I256</f>
      </c>
      <c>
        <f>0+O208+O212+O216+O220+O224+O228+O232+O236+O240+O244+O248+O252+O256</f>
      </c>
    </row>
    <row r="208" spans="1:16" ht="25.5">
      <c r="A208" s="26" t="s">
        <v>51</v>
      </c>
      <c s="31" t="s">
        <v>306</v>
      </c>
      <c s="31" t="s">
        <v>7036</v>
      </c>
      <c s="26" t="s">
        <v>53</v>
      </c>
      <c s="32" t="s">
        <v>8976</v>
      </c>
      <c s="33" t="s">
        <v>892</v>
      </c>
      <c s="34">
        <v>8</v>
      </c>
      <c s="35">
        <v>0</v>
      </c>
      <c s="36">
        <f>ROUND(ROUND(H208,2)*ROUND(G208,3),2)</f>
      </c>
      <c r="O208">
        <f>(I208*21)/100</f>
      </c>
      <c t="s">
        <v>28</v>
      </c>
    </row>
    <row r="209" spans="1:5" ht="25.5">
      <c r="A209" s="37" t="s">
        <v>56</v>
      </c>
      <c r="E209" s="38" t="s">
        <v>8976</v>
      </c>
    </row>
    <row r="210" spans="1:5" ht="12.75">
      <c r="A210" s="39" t="s">
        <v>57</v>
      </c>
      <c r="E210" s="40" t="s">
        <v>53</v>
      </c>
    </row>
    <row r="211" spans="1:5" ht="12.75">
      <c r="A211" t="s">
        <v>58</v>
      </c>
      <c r="E211" s="38" t="s">
        <v>53</v>
      </c>
    </row>
    <row r="212" spans="1:16" ht="25.5">
      <c r="A212" s="26" t="s">
        <v>51</v>
      </c>
      <c s="31" t="s">
        <v>310</v>
      </c>
      <c s="31" t="s">
        <v>7040</v>
      </c>
      <c s="26" t="s">
        <v>53</v>
      </c>
      <c s="32" t="s">
        <v>8977</v>
      </c>
      <c s="33" t="s">
        <v>55</v>
      </c>
      <c s="34">
        <v>45</v>
      </c>
      <c s="35">
        <v>0</v>
      </c>
      <c s="36">
        <f>ROUND(ROUND(H212,2)*ROUND(G212,3),2)</f>
      </c>
      <c r="O212">
        <f>(I212*21)/100</f>
      </c>
      <c t="s">
        <v>28</v>
      </c>
    </row>
    <row r="213" spans="1:5" ht="25.5">
      <c r="A213" s="37" t="s">
        <v>56</v>
      </c>
      <c r="E213" s="38" t="s">
        <v>8977</v>
      </c>
    </row>
    <row r="214" spans="1:5" ht="12.75">
      <c r="A214" s="39" t="s">
        <v>57</v>
      </c>
      <c r="E214" s="40" t="s">
        <v>53</v>
      </c>
    </row>
    <row r="215" spans="1:5" ht="12.75">
      <c r="A215" t="s">
        <v>58</v>
      </c>
      <c r="E215" s="38" t="s">
        <v>53</v>
      </c>
    </row>
    <row r="216" spans="1:16" ht="25.5">
      <c r="A216" s="26" t="s">
        <v>51</v>
      </c>
      <c s="31" t="s">
        <v>202</v>
      </c>
      <c s="31" t="s">
        <v>7040</v>
      </c>
      <c s="26" t="s">
        <v>34</v>
      </c>
      <c s="32" t="s">
        <v>8978</v>
      </c>
      <c s="33" t="s">
        <v>55</v>
      </c>
      <c s="34">
        <v>50</v>
      </c>
      <c s="35">
        <v>0</v>
      </c>
      <c s="36">
        <f>ROUND(ROUND(H216,2)*ROUND(G216,3),2)</f>
      </c>
      <c r="O216">
        <f>(I216*21)/100</f>
      </c>
      <c t="s">
        <v>28</v>
      </c>
    </row>
    <row r="217" spans="1:5" ht="25.5">
      <c r="A217" s="37" t="s">
        <v>56</v>
      </c>
      <c r="E217" s="38" t="s">
        <v>8978</v>
      </c>
    </row>
    <row r="218" spans="1:5" ht="12.75">
      <c r="A218" s="39" t="s">
        <v>57</v>
      </c>
      <c r="E218" s="40" t="s">
        <v>53</v>
      </c>
    </row>
    <row r="219" spans="1:5" ht="12.75">
      <c r="A219" t="s">
        <v>58</v>
      </c>
      <c r="E219" s="38" t="s">
        <v>53</v>
      </c>
    </row>
    <row r="220" spans="1:16" ht="25.5">
      <c r="A220" s="26" t="s">
        <v>51</v>
      </c>
      <c s="31" t="s">
        <v>206</v>
      </c>
      <c s="31" t="s">
        <v>7043</v>
      </c>
      <c s="26" t="s">
        <v>53</v>
      </c>
      <c s="32" t="s">
        <v>8979</v>
      </c>
      <c s="33" t="s">
        <v>369</v>
      </c>
      <c s="34">
        <v>1</v>
      </c>
      <c s="35">
        <v>0</v>
      </c>
      <c s="36">
        <f>ROUND(ROUND(H220,2)*ROUND(G220,3),2)</f>
      </c>
      <c r="O220">
        <f>(I220*21)/100</f>
      </c>
      <c t="s">
        <v>28</v>
      </c>
    </row>
    <row r="221" spans="1:5" ht="25.5">
      <c r="A221" s="37" t="s">
        <v>56</v>
      </c>
      <c r="E221" s="38" t="s">
        <v>8979</v>
      </c>
    </row>
    <row r="222" spans="1:5" ht="12.75">
      <c r="A222" s="39" t="s">
        <v>57</v>
      </c>
      <c r="E222" s="40" t="s">
        <v>53</v>
      </c>
    </row>
    <row r="223" spans="1:5" ht="12.75">
      <c r="A223" t="s">
        <v>58</v>
      </c>
      <c r="E223" s="38" t="s">
        <v>53</v>
      </c>
    </row>
    <row r="224" spans="1:16" ht="25.5">
      <c r="A224" s="26" t="s">
        <v>51</v>
      </c>
      <c s="31" t="s">
        <v>210</v>
      </c>
      <c s="31" t="s">
        <v>7046</v>
      </c>
      <c s="26" t="s">
        <v>53</v>
      </c>
      <c s="32" t="s">
        <v>8980</v>
      </c>
      <c s="33" t="s">
        <v>369</v>
      </c>
      <c s="34">
        <v>1</v>
      </c>
      <c s="35">
        <v>0</v>
      </c>
      <c s="36">
        <f>ROUND(ROUND(H224,2)*ROUND(G224,3),2)</f>
      </c>
      <c r="O224">
        <f>(I224*21)/100</f>
      </c>
      <c t="s">
        <v>28</v>
      </c>
    </row>
    <row r="225" spans="1:5" ht="38.25">
      <c r="A225" s="37" t="s">
        <v>56</v>
      </c>
      <c r="E225" s="38" t="s">
        <v>8981</v>
      </c>
    </row>
    <row r="226" spans="1:5" ht="12.75">
      <c r="A226" s="39" t="s">
        <v>57</v>
      </c>
      <c r="E226" s="40" t="s">
        <v>53</v>
      </c>
    </row>
    <row r="227" spans="1:5" ht="12.75">
      <c r="A227" t="s">
        <v>58</v>
      </c>
      <c r="E227" s="38" t="s">
        <v>53</v>
      </c>
    </row>
    <row r="228" spans="1:16" ht="25.5">
      <c r="A228" s="26" t="s">
        <v>51</v>
      </c>
      <c s="31" t="s">
        <v>214</v>
      </c>
      <c s="31" t="s">
        <v>7050</v>
      </c>
      <c s="26" t="s">
        <v>53</v>
      </c>
      <c s="32" t="s">
        <v>8982</v>
      </c>
      <c s="33" t="s">
        <v>892</v>
      </c>
      <c s="34">
        <v>2</v>
      </c>
      <c s="35">
        <v>0</v>
      </c>
      <c s="36">
        <f>ROUND(ROUND(H228,2)*ROUND(G228,3),2)</f>
      </c>
      <c r="O228">
        <f>(I228*21)/100</f>
      </c>
      <c t="s">
        <v>28</v>
      </c>
    </row>
    <row r="229" spans="1:5" ht="25.5">
      <c r="A229" s="37" t="s">
        <v>56</v>
      </c>
      <c r="E229" s="38" t="s">
        <v>8982</v>
      </c>
    </row>
    <row r="230" spans="1:5" ht="12.75">
      <c r="A230" s="39" t="s">
        <v>57</v>
      </c>
      <c r="E230" s="40" t="s">
        <v>53</v>
      </c>
    </row>
    <row r="231" spans="1:5" ht="12.75">
      <c r="A231" t="s">
        <v>58</v>
      </c>
      <c r="E231" s="38" t="s">
        <v>53</v>
      </c>
    </row>
    <row r="232" spans="1:16" ht="25.5">
      <c r="A232" s="26" t="s">
        <v>51</v>
      </c>
      <c s="31" t="s">
        <v>218</v>
      </c>
      <c s="31" t="s">
        <v>7052</v>
      </c>
      <c s="26" t="s">
        <v>53</v>
      </c>
      <c s="32" t="s">
        <v>7097</v>
      </c>
      <c s="33" t="s">
        <v>892</v>
      </c>
      <c s="34">
        <v>19</v>
      </c>
      <c s="35">
        <v>0</v>
      </c>
      <c s="36">
        <f>ROUND(ROUND(H232,2)*ROUND(G232,3),2)</f>
      </c>
      <c r="O232">
        <f>(I232*21)/100</f>
      </c>
      <c t="s">
        <v>28</v>
      </c>
    </row>
    <row r="233" spans="1:5" ht="38.25">
      <c r="A233" s="37" t="s">
        <v>56</v>
      </c>
      <c r="E233" s="38" t="s">
        <v>8983</v>
      </c>
    </row>
    <row r="234" spans="1:5" ht="12.75">
      <c r="A234" s="39" t="s">
        <v>57</v>
      </c>
      <c r="E234" s="40" t="s">
        <v>53</v>
      </c>
    </row>
    <row r="235" spans="1:5" ht="12.75">
      <c r="A235" t="s">
        <v>58</v>
      </c>
      <c r="E235" s="38" t="s">
        <v>53</v>
      </c>
    </row>
    <row r="236" spans="1:16" ht="25.5">
      <c r="A236" s="26" t="s">
        <v>51</v>
      </c>
      <c s="31" t="s">
        <v>222</v>
      </c>
      <c s="31" t="s">
        <v>7055</v>
      </c>
      <c s="26" t="s">
        <v>53</v>
      </c>
      <c s="32" t="s">
        <v>7104</v>
      </c>
      <c s="33" t="s">
        <v>892</v>
      </c>
      <c s="34">
        <v>10</v>
      </c>
      <c s="35">
        <v>0</v>
      </c>
      <c s="36">
        <f>ROUND(ROUND(H236,2)*ROUND(G236,3),2)</f>
      </c>
      <c r="O236">
        <f>(I236*21)/100</f>
      </c>
      <c t="s">
        <v>28</v>
      </c>
    </row>
    <row r="237" spans="1:5" ht="38.25">
      <c r="A237" s="37" t="s">
        <v>56</v>
      </c>
      <c r="E237" s="38" t="s">
        <v>8984</v>
      </c>
    </row>
    <row r="238" spans="1:5" ht="12.75">
      <c r="A238" s="39" t="s">
        <v>57</v>
      </c>
      <c r="E238" s="40" t="s">
        <v>53</v>
      </c>
    </row>
    <row r="239" spans="1:5" ht="12.75">
      <c r="A239" t="s">
        <v>58</v>
      </c>
      <c r="E239" s="38" t="s">
        <v>53</v>
      </c>
    </row>
    <row r="240" spans="1:16" ht="38.25">
      <c r="A240" s="26" t="s">
        <v>51</v>
      </c>
      <c s="31" t="s">
        <v>314</v>
      </c>
      <c s="31" t="s">
        <v>7058</v>
      </c>
      <c s="26" t="s">
        <v>53</v>
      </c>
      <c s="32" t="s">
        <v>8985</v>
      </c>
      <c s="33" t="s">
        <v>55</v>
      </c>
      <c s="34">
        <v>115</v>
      </c>
      <c s="35">
        <v>0</v>
      </c>
      <c s="36">
        <f>ROUND(ROUND(H240,2)*ROUND(G240,3),2)</f>
      </c>
      <c r="O240">
        <f>(I240*21)/100</f>
      </c>
      <c t="s">
        <v>28</v>
      </c>
    </row>
    <row r="241" spans="1:5" ht="38.25">
      <c r="A241" s="37" t="s">
        <v>56</v>
      </c>
      <c r="E241" s="38" t="s">
        <v>8986</v>
      </c>
    </row>
    <row r="242" spans="1:5" ht="12.75">
      <c r="A242" s="39" t="s">
        <v>57</v>
      </c>
      <c r="E242" s="40" t="s">
        <v>53</v>
      </c>
    </row>
    <row r="243" spans="1:5" ht="12.75">
      <c r="A243" t="s">
        <v>58</v>
      </c>
      <c r="E243" s="38" t="s">
        <v>53</v>
      </c>
    </row>
    <row r="244" spans="1:16" ht="25.5">
      <c r="A244" s="26" t="s">
        <v>51</v>
      </c>
      <c s="31" t="s">
        <v>226</v>
      </c>
      <c s="31" t="s">
        <v>7061</v>
      </c>
      <c s="26" t="s">
        <v>53</v>
      </c>
      <c s="32" t="s">
        <v>8987</v>
      </c>
      <c s="33" t="s">
        <v>369</v>
      </c>
      <c s="34">
        <v>1</v>
      </c>
      <c s="35">
        <v>0</v>
      </c>
      <c s="36">
        <f>ROUND(ROUND(H244,2)*ROUND(G244,3),2)</f>
      </c>
      <c r="O244">
        <f>(I244*21)/100</f>
      </c>
      <c t="s">
        <v>28</v>
      </c>
    </row>
    <row r="245" spans="1:5" ht="25.5">
      <c r="A245" s="37" t="s">
        <v>56</v>
      </c>
      <c r="E245" s="38" t="s">
        <v>8987</v>
      </c>
    </row>
    <row r="246" spans="1:5" ht="12.75">
      <c r="A246" s="39" t="s">
        <v>57</v>
      </c>
      <c r="E246" s="40" t="s">
        <v>53</v>
      </c>
    </row>
    <row r="247" spans="1:5" ht="12.75">
      <c r="A247" t="s">
        <v>58</v>
      </c>
      <c r="E247" s="38" t="s">
        <v>53</v>
      </c>
    </row>
    <row r="248" spans="1:16" ht="25.5">
      <c r="A248" s="26" t="s">
        <v>51</v>
      </c>
      <c s="31" t="s">
        <v>230</v>
      </c>
      <c s="31" t="s">
        <v>7063</v>
      </c>
      <c s="26" t="s">
        <v>53</v>
      </c>
      <c s="32" t="s">
        <v>8988</v>
      </c>
      <c s="33" t="s">
        <v>55</v>
      </c>
      <c s="34">
        <v>12</v>
      </c>
      <c s="35">
        <v>0</v>
      </c>
      <c s="36">
        <f>ROUND(ROUND(H248,2)*ROUND(G248,3),2)</f>
      </c>
      <c r="O248">
        <f>(I248*21)/100</f>
      </c>
      <c t="s">
        <v>28</v>
      </c>
    </row>
    <row r="249" spans="1:5" ht="25.5">
      <c r="A249" s="37" t="s">
        <v>56</v>
      </c>
      <c r="E249" s="38" t="s">
        <v>8988</v>
      </c>
    </row>
    <row r="250" spans="1:5" ht="12.75">
      <c r="A250" s="39" t="s">
        <v>57</v>
      </c>
      <c r="E250" s="40" t="s">
        <v>53</v>
      </c>
    </row>
    <row r="251" spans="1:5" ht="12.75">
      <c r="A251" t="s">
        <v>58</v>
      </c>
      <c r="E251" s="38" t="s">
        <v>53</v>
      </c>
    </row>
    <row r="252" spans="1:16" ht="25.5">
      <c r="A252" s="26" t="s">
        <v>51</v>
      </c>
      <c s="31" t="s">
        <v>234</v>
      </c>
      <c s="31" t="s">
        <v>7063</v>
      </c>
      <c s="26" t="s">
        <v>34</v>
      </c>
      <c s="32" t="s">
        <v>8989</v>
      </c>
      <c s="33" t="s">
        <v>55</v>
      </c>
      <c s="34">
        <v>6</v>
      </c>
      <c s="35">
        <v>0</v>
      </c>
      <c s="36">
        <f>ROUND(ROUND(H252,2)*ROUND(G252,3),2)</f>
      </c>
      <c r="O252">
        <f>(I252*21)/100</f>
      </c>
      <c t="s">
        <v>28</v>
      </c>
    </row>
    <row r="253" spans="1:5" ht="25.5">
      <c r="A253" s="37" t="s">
        <v>56</v>
      </c>
      <c r="E253" s="38" t="s">
        <v>8989</v>
      </c>
    </row>
    <row r="254" spans="1:5" ht="12.75">
      <c r="A254" s="39" t="s">
        <v>57</v>
      </c>
      <c r="E254" s="40" t="s">
        <v>53</v>
      </c>
    </row>
    <row r="255" spans="1:5" ht="12.75">
      <c r="A255" t="s">
        <v>58</v>
      </c>
      <c r="E255" s="38" t="s">
        <v>53</v>
      </c>
    </row>
    <row r="256" spans="1:16" ht="25.5">
      <c r="A256" s="26" t="s">
        <v>51</v>
      </c>
      <c s="31" t="s">
        <v>238</v>
      </c>
      <c s="31" t="s">
        <v>7063</v>
      </c>
      <c s="26" t="s">
        <v>28</v>
      </c>
      <c s="32" t="s">
        <v>8990</v>
      </c>
      <c s="33" t="s">
        <v>55</v>
      </c>
      <c s="34">
        <v>12</v>
      </c>
      <c s="35">
        <v>0</v>
      </c>
      <c s="36">
        <f>ROUND(ROUND(H256,2)*ROUND(G256,3),2)</f>
      </c>
      <c r="O256">
        <f>(I256*21)/100</f>
      </c>
      <c t="s">
        <v>28</v>
      </c>
    </row>
    <row r="257" spans="1:5" ht="25.5">
      <c r="A257" s="37" t="s">
        <v>56</v>
      </c>
      <c r="E257" s="38" t="s">
        <v>8990</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5594</v>
      </c>
      <c s="41">
        <f>0+I10+I31+I36+I45+I54+I67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8991</v>
      </c>
      <c s="1"/>
      <c s="14" t="s">
        <v>8992</v>
      </c>
      <c s="1"/>
      <c s="1"/>
      <c s="1"/>
      <c s="1"/>
      <c r="O5" t="s">
        <v>25</v>
      </c>
      <c t="s">
        <v>28</v>
      </c>
    </row>
    <row r="6" spans="1:9" ht="12.75" customHeight="1">
      <c r="A6" t="s">
        <v>384</v>
      </c>
      <c s="16" t="s">
        <v>22</v>
      </c>
      <c s="17" t="s">
        <v>5594</v>
      </c>
      <c s="6"/>
      <c s="18" t="s">
        <v>5595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5598</v>
      </c>
      <c s="27"/>
      <c s="29" t="s">
        <v>5599</v>
      </c>
      <c s="27"/>
      <c s="27"/>
      <c s="27"/>
      <c s="30">
        <f>0+Q10</f>
      </c>
      <c r="O10">
        <f>0+R10</f>
      </c>
      <c r="Q10">
        <f>0+I11+I15+I19+I23+I27</f>
      </c>
      <c>
        <f>0+O11+O15+O19+O23+O27</f>
      </c>
    </row>
    <row r="11" spans="1:16" ht="12.75">
      <c r="A11" s="26" t="s">
        <v>51</v>
      </c>
      <c s="31" t="s">
        <v>34</v>
      </c>
      <c s="31" t="s">
        <v>5600</v>
      </c>
      <c s="26" t="s">
        <v>53</v>
      </c>
      <c s="32" t="s">
        <v>5601</v>
      </c>
      <c s="33" t="s">
        <v>5602</v>
      </c>
      <c s="34">
        <v>1</v>
      </c>
      <c s="35">
        <v>0</v>
      </c>
      <c s="36">
        <f>ROUND(ROUND(H11,2)*ROUND(G11,3),2)</f>
      </c>
      <c r="O11">
        <f>(I11*21)/100</f>
      </c>
      <c t="s">
        <v>28</v>
      </c>
    </row>
    <row r="12" spans="1:5" ht="12.75">
      <c r="A12" s="37" t="s">
        <v>56</v>
      </c>
      <c r="E12" s="38" t="s">
        <v>5601</v>
      </c>
    </row>
    <row r="13" spans="1:5" ht="12.75">
      <c r="A13" s="39" t="s">
        <v>57</v>
      </c>
      <c r="E13" s="40" t="s">
        <v>53</v>
      </c>
    </row>
    <row r="14" spans="1:5" ht="12.75">
      <c r="A14" t="s">
        <v>58</v>
      </c>
      <c r="E14" s="38" t="s">
        <v>53</v>
      </c>
    </row>
    <row r="15" spans="1:16" ht="12.75">
      <c r="A15" s="26" t="s">
        <v>51</v>
      </c>
      <c s="31" t="s">
        <v>28</v>
      </c>
      <c s="31" t="s">
        <v>5603</v>
      </c>
      <c s="26" t="s">
        <v>53</v>
      </c>
      <c s="32" t="s">
        <v>8909</v>
      </c>
      <c s="33" t="s">
        <v>5602</v>
      </c>
      <c s="34">
        <v>1</v>
      </c>
      <c s="35">
        <v>0</v>
      </c>
      <c s="36">
        <f>ROUND(ROUND(H15,2)*ROUND(G15,3),2)</f>
      </c>
      <c r="O15">
        <f>(I15*21)/100</f>
      </c>
      <c t="s">
        <v>28</v>
      </c>
    </row>
    <row r="16" spans="1:5" ht="12.75">
      <c r="A16" s="37" t="s">
        <v>56</v>
      </c>
      <c r="E16" s="38" t="s">
        <v>8909</v>
      </c>
    </row>
    <row r="17" spans="1:5" ht="12.75">
      <c r="A17" s="39" t="s">
        <v>57</v>
      </c>
      <c r="E17" s="40" t="s">
        <v>53</v>
      </c>
    </row>
    <row r="18" spans="1:5" ht="12.75">
      <c r="A18" t="s">
        <v>58</v>
      </c>
      <c r="E18" s="38" t="s">
        <v>53</v>
      </c>
    </row>
    <row r="19" spans="1:16" ht="12.75">
      <c r="A19" s="26" t="s">
        <v>51</v>
      </c>
      <c s="31" t="s">
        <v>26</v>
      </c>
      <c s="31" t="s">
        <v>5605</v>
      </c>
      <c s="26" t="s">
        <v>53</v>
      </c>
      <c s="32" t="s">
        <v>5606</v>
      </c>
      <c s="33" t="s">
        <v>5602</v>
      </c>
      <c s="34">
        <v>1</v>
      </c>
      <c s="35">
        <v>0</v>
      </c>
      <c s="36">
        <f>ROUND(ROUND(H19,2)*ROUND(G19,3),2)</f>
      </c>
      <c r="O19">
        <f>(I19*21)/100</f>
      </c>
      <c t="s">
        <v>28</v>
      </c>
    </row>
    <row r="20" spans="1:5" ht="12.75">
      <c r="A20" s="37" t="s">
        <v>56</v>
      </c>
      <c r="E20" s="38" t="s">
        <v>5606</v>
      </c>
    </row>
    <row r="21" spans="1:5" ht="12.75">
      <c r="A21" s="39" t="s">
        <v>57</v>
      </c>
      <c r="E21" s="40" t="s">
        <v>53</v>
      </c>
    </row>
    <row r="22" spans="1:5" ht="12.75">
      <c r="A22" t="s">
        <v>58</v>
      </c>
      <c r="E22" s="38" t="s">
        <v>53</v>
      </c>
    </row>
    <row r="23" spans="1:16" ht="12.75">
      <c r="A23" s="26" t="s">
        <v>51</v>
      </c>
      <c s="31" t="s">
        <v>38</v>
      </c>
      <c s="31" t="s">
        <v>5607</v>
      </c>
      <c s="26" t="s">
        <v>53</v>
      </c>
      <c s="32" t="s">
        <v>5608</v>
      </c>
      <c s="33" t="s">
        <v>5602</v>
      </c>
      <c s="34">
        <v>1</v>
      </c>
      <c s="35">
        <v>0</v>
      </c>
      <c s="36">
        <f>ROUND(ROUND(H23,2)*ROUND(G23,3),2)</f>
      </c>
      <c r="O23">
        <f>(I23*21)/100</f>
      </c>
      <c t="s">
        <v>28</v>
      </c>
    </row>
    <row r="24" spans="1:5" ht="12.75">
      <c r="A24" s="37" t="s">
        <v>56</v>
      </c>
      <c r="E24" s="38" t="s">
        <v>5608</v>
      </c>
    </row>
    <row r="25" spans="1:5" ht="12.75">
      <c r="A25" s="39" t="s">
        <v>57</v>
      </c>
      <c r="E25" s="40" t="s">
        <v>53</v>
      </c>
    </row>
    <row r="26" spans="1:5" ht="12.75">
      <c r="A26" t="s">
        <v>58</v>
      </c>
      <c r="E26" s="38" t="s">
        <v>53</v>
      </c>
    </row>
    <row r="27" spans="1:16" ht="25.5">
      <c r="A27" s="26" t="s">
        <v>51</v>
      </c>
      <c s="31" t="s">
        <v>40</v>
      </c>
      <c s="31" t="s">
        <v>5609</v>
      </c>
      <c s="26" t="s">
        <v>53</v>
      </c>
      <c s="32" t="s">
        <v>5610</v>
      </c>
      <c s="33" t="s">
        <v>5602</v>
      </c>
      <c s="34">
        <v>1</v>
      </c>
      <c s="35">
        <v>0</v>
      </c>
      <c s="36">
        <f>ROUND(ROUND(H27,2)*ROUND(G27,3),2)</f>
      </c>
      <c r="O27">
        <f>(I27*21)/100</f>
      </c>
      <c t="s">
        <v>28</v>
      </c>
    </row>
    <row r="28" spans="1:5" ht="25.5">
      <c r="A28" s="37" t="s">
        <v>56</v>
      </c>
      <c r="E28" s="38" t="s">
        <v>5610</v>
      </c>
    </row>
    <row r="29" spans="1:5" ht="12.75">
      <c r="A29" s="39" t="s">
        <v>57</v>
      </c>
      <c r="E29" s="40" t="s">
        <v>53</v>
      </c>
    </row>
    <row r="30" spans="1:5" ht="12.75">
      <c r="A30" t="s">
        <v>58</v>
      </c>
      <c r="E30" s="38" t="s">
        <v>53</v>
      </c>
    </row>
    <row r="31" spans="1:18" ht="12.75" customHeight="1">
      <c r="A31" s="6" t="s">
        <v>48</v>
      </c>
      <c s="6"/>
      <c s="44" t="s">
        <v>5611</v>
      </c>
      <c s="6"/>
      <c s="29" t="s">
        <v>5612</v>
      </c>
      <c s="6"/>
      <c s="6"/>
      <c s="6"/>
      <c s="46">
        <f>0+Q31</f>
      </c>
      <c r="O31">
        <f>0+R31</f>
      </c>
      <c r="Q31">
        <f>0+I32</f>
      </c>
      <c>
        <f>0+O32</f>
      </c>
    </row>
    <row r="32" spans="1:16" ht="12.75">
      <c r="A32" s="26" t="s">
        <v>51</v>
      </c>
      <c s="31" t="s">
        <v>27</v>
      </c>
      <c s="31" t="s">
        <v>5613</v>
      </c>
      <c s="26" t="s">
        <v>53</v>
      </c>
      <c s="32" t="s">
        <v>5612</v>
      </c>
      <c s="33" t="s">
        <v>5602</v>
      </c>
      <c s="34">
        <v>1</v>
      </c>
      <c s="35">
        <v>0</v>
      </c>
      <c s="36">
        <f>ROUND(ROUND(H32,2)*ROUND(G32,3),2)</f>
      </c>
      <c r="O32">
        <f>(I32*21)/100</f>
      </c>
      <c t="s">
        <v>28</v>
      </c>
    </row>
    <row r="33" spans="1:5" ht="12.75">
      <c r="A33" s="37" t="s">
        <v>56</v>
      </c>
      <c r="E33" s="38" t="s">
        <v>5612</v>
      </c>
    </row>
    <row r="34" spans="1:5" ht="12.75">
      <c r="A34" s="39" t="s">
        <v>57</v>
      </c>
      <c r="E34" s="40" t="s">
        <v>53</v>
      </c>
    </row>
    <row r="35" spans="1:5" ht="12.75">
      <c r="A35" t="s">
        <v>58</v>
      </c>
      <c r="E35" s="38" t="s">
        <v>53</v>
      </c>
    </row>
    <row r="36" spans="1:18" ht="12.75" customHeight="1">
      <c r="A36" s="6" t="s">
        <v>48</v>
      </c>
      <c s="6"/>
      <c s="44" t="s">
        <v>5614</v>
      </c>
      <c s="6"/>
      <c s="29" t="s">
        <v>5615</v>
      </c>
      <c s="6"/>
      <c s="6"/>
      <c s="6"/>
      <c s="46">
        <f>0+Q36</f>
      </c>
      <c r="O36">
        <f>0+R36</f>
      </c>
      <c r="Q36">
        <f>0+I37+I41</f>
      </c>
      <c>
        <f>0+O37+O41</f>
      </c>
    </row>
    <row r="37" spans="1:16" ht="12.75">
      <c r="A37" s="26" t="s">
        <v>51</v>
      </c>
      <c s="31" t="s">
        <v>81</v>
      </c>
      <c s="31" t="s">
        <v>5616</v>
      </c>
      <c s="26" t="s">
        <v>53</v>
      </c>
      <c s="32" t="s">
        <v>5615</v>
      </c>
      <c s="33" t="s">
        <v>5602</v>
      </c>
      <c s="34">
        <v>1</v>
      </c>
      <c s="35">
        <v>0</v>
      </c>
      <c s="36">
        <f>ROUND(ROUND(H37,2)*ROUND(G37,3),2)</f>
      </c>
      <c r="O37">
        <f>(I37*21)/100</f>
      </c>
      <c t="s">
        <v>28</v>
      </c>
    </row>
    <row r="38" spans="1:5" ht="12.75">
      <c r="A38" s="37" t="s">
        <v>56</v>
      </c>
      <c r="E38" s="38" t="s">
        <v>5615</v>
      </c>
    </row>
    <row r="39" spans="1:5" ht="12.75">
      <c r="A39" s="39" t="s">
        <v>57</v>
      </c>
      <c r="E39" s="40" t="s">
        <v>53</v>
      </c>
    </row>
    <row r="40" spans="1:5" ht="12.75">
      <c r="A40" t="s">
        <v>58</v>
      </c>
      <c r="E40" s="38" t="s">
        <v>53</v>
      </c>
    </row>
    <row r="41" spans="1:16" ht="12.75">
      <c r="A41" s="26" t="s">
        <v>51</v>
      </c>
      <c s="31" t="s">
        <v>85</v>
      </c>
      <c s="31" t="s">
        <v>5617</v>
      </c>
      <c s="26" t="s">
        <v>53</v>
      </c>
      <c s="32" t="s">
        <v>5618</v>
      </c>
      <c s="33" t="s">
        <v>5602</v>
      </c>
      <c s="34">
        <v>1</v>
      </c>
      <c s="35">
        <v>0</v>
      </c>
      <c s="36">
        <f>ROUND(ROUND(H41,2)*ROUND(G41,3),2)</f>
      </c>
      <c r="O41">
        <f>(I41*21)/100</f>
      </c>
      <c t="s">
        <v>28</v>
      </c>
    </row>
    <row r="42" spans="1:5" ht="12.75">
      <c r="A42" s="37" t="s">
        <v>56</v>
      </c>
      <c r="E42" s="38" t="s">
        <v>5618</v>
      </c>
    </row>
    <row r="43" spans="1:5" ht="12.75">
      <c r="A43" s="39" t="s">
        <v>57</v>
      </c>
      <c r="E43" s="40" t="s">
        <v>53</v>
      </c>
    </row>
    <row r="44" spans="1:5" ht="12.75">
      <c r="A44" t="s">
        <v>58</v>
      </c>
      <c r="E44" s="38" t="s">
        <v>53</v>
      </c>
    </row>
    <row r="45" spans="1:18" ht="12.75" customHeight="1">
      <c r="A45" s="6" t="s">
        <v>48</v>
      </c>
      <c s="6"/>
      <c s="44" t="s">
        <v>5619</v>
      </c>
      <c s="6"/>
      <c s="29" t="s">
        <v>5620</v>
      </c>
      <c s="6"/>
      <c s="6"/>
      <c s="6"/>
      <c s="46">
        <f>0+Q45</f>
      </c>
      <c r="O45">
        <f>0+R45</f>
      </c>
      <c r="Q45">
        <f>0+I46+I50</f>
      </c>
      <c>
        <f>0+O46+O50</f>
      </c>
    </row>
    <row r="46" spans="1:16" ht="12.75">
      <c r="A46" s="26" t="s">
        <v>51</v>
      </c>
      <c s="31" t="s">
        <v>44</v>
      </c>
      <c s="31" t="s">
        <v>5621</v>
      </c>
      <c s="26" t="s">
        <v>53</v>
      </c>
      <c s="32" t="s">
        <v>5622</v>
      </c>
      <c s="33" t="s">
        <v>5602</v>
      </c>
      <c s="34">
        <v>1</v>
      </c>
      <c s="35">
        <v>0</v>
      </c>
      <c s="36">
        <f>ROUND(ROUND(H46,2)*ROUND(G46,3),2)</f>
      </c>
      <c r="O46">
        <f>(I46*21)/100</f>
      </c>
      <c t="s">
        <v>28</v>
      </c>
    </row>
    <row r="47" spans="1:5" ht="12.75">
      <c r="A47" s="37" t="s">
        <v>56</v>
      </c>
      <c r="E47" s="38" t="s">
        <v>5622</v>
      </c>
    </row>
    <row r="48" spans="1:5" ht="12.75">
      <c r="A48" s="39" t="s">
        <v>57</v>
      </c>
      <c r="E48" s="40" t="s">
        <v>53</v>
      </c>
    </row>
    <row r="49" spans="1:5" ht="12.75">
      <c r="A49" t="s">
        <v>58</v>
      </c>
      <c r="E49" s="38" t="s">
        <v>53</v>
      </c>
    </row>
    <row r="50" spans="1:16" ht="12.75">
      <c r="A50" s="26" t="s">
        <v>51</v>
      </c>
      <c s="31" t="s">
        <v>46</v>
      </c>
      <c s="31" t="s">
        <v>5623</v>
      </c>
      <c s="26" t="s">
        <v>53</v>
      </c>
      <c s="32" t="s">
        <v>5624</v>
      </c>
      <c s="33" t="s">
        <v>5602</v>
      </c>
      <c s="34">
        <v>1</v>
      </c>
      <c s="35">
        <v>0</v>
      </c>
      <c s="36">
        <f>ROUND(ROUND(H50,2)*ROUND(G50,3),2)</f>
      </c>
      <c r="O50">
        <f>(I50*21)/100</f>
      </c>
      <c t="s">
        <v>28</v>
      </c>
    </row>
    <row r="51" spans="1:5" ht="12.75">
      <c r="A51" s="37" t="s">
        <v>56</v>
      </c>
      <c r="E51" s="38" t="s">
        <v>5624</v>
      </c>
    </row>
    <row r="52" spans="1:5" ht="12.75">
      <c r="A52" s="39" t="s">
        <v>57</v>
      </c>
      <c r="E52" s="40" t="s">
        <v>53</v>
      </c>
    </row>
    <row r="53" spans="1:5" ht="12.75">
      <c r="A53" t="s">
        <v>58</v>
      </c>
      <c r="E53" s="38" t="s">
        <v>53</v>
      </c>
    </row>
    <row r="54" spans="1:18" ht="12.75" customHeight="1">
      <c r="A54" s="6" t="s">
        <v>48</v>
      </c>
      <c s="6"/>
      <c s="44" t="s">
        <v>5625</v>
      </c>
      <c s="6"/>
      <c s="29" t="s">
        <v>5626</v>
      </c>
      <c s="6"/>
      <c s="6"/>
      <c s="6"/>
      <c s="46">
        <f>0+Q54</f>
      </c>
      <c r="O54">
        <f>0+R54</f>
      </c>
      <c r="Q54">
        <f>0+I55+I59+I63</f>
      </c>
      <c>
        <f>0+O55+O59+O63</f>
      </c>
    </row>
    <row r="55" spans="1:16" ht="12.75">
      <c r="A55" s="26" t="s">
        <v>51</v>
      </c>
      <c s="31" t="s">
        <v>95</v>
      </c>
      <c s="31" t="s">
        <v>5627</v>
      </c>
      <c s="26" t="s">
        <v>53</v>
      </c>
      <c s="32" t="s">
        <v>5626</v>
      </c>
      <c s="33" t="s">
        <v>5602</v>
      </c>
      <c s="34">
        <v>1</v>
      </c>
      <c s="35">
        <v>0</v>
      </c>
      <c s="36">
        <f>ROUND(ROUND(H55,2)*ROUND(G55,3),2)</f>
      </c>
      <c r="O55">
        <f>(I55*21)/100</f>
      </c>
      <c t="s">
        <v>28</v>
      </c>
    </row>
    <row r="56" spans="1:5" ht="12.75">
      <c r="A56" s="37" t="s">
        <v>56</v>
      </c>
      <c r="E56" s="38" t="s">
        <v>5626</v>
      </c>
    </row>
    <row r="57" spans="1:5" ht="12.75">
      <c r="A57" s="39" t="s">
        <v>57</v>
      </c>
      <c r="E57" s="40" t="s">
        <v>53</v>
      </c>
    </row>
    <row r="58" spans="1:5" ht="12.75">
      <c r="A58" t="s">
        <v>58</v>
      </c>
      <c r="E58" s="38" t="s">
        <v>53</v>
      </c>
    </row>
    <row r="59" spans="1:16" ht="12.75">
      <c r="A59" s="26" t="s">
        <v>51</v>
      </c>
      <c s="31" t="s">
        <v>99</v>
      </c>
      <c s="31" t="s">
        <v>5628</v>
      </c>
      <c s="26" t="s">
        <v>53</v>
      </c>
      <c s="32" t="s">
        <v>5629</v>
      </c>
      <c s="33" t="s">
        <v>5602</v>
      </c>
      <c s="34">
        <v>1</v>
      </c>
      <c s="35">
        <v>0</v>
      </c>
      <c s="36">
        <f>ROUND(ROUND(H59,2)*ROUND(G59,3),2)</f>
      </c>
      <c r="O59">
        <f>(I59*21)/100</f>
      </c>
      <c t="s">
        <v>28</v>
      </c>
    </row>
    <row r="60" spans="1:5" ht="12.75">
      <c r="A60" s="37" t="s">
        <v>56</v>
      </c>
      <c r="E60" s="38" t="s">
        <v>5629</v>
      </c>
    </row>
    <row r="61" spans="1:5" ht="12.75">
      <c r="A61" s="39" t="s">
        <v>57</v>
      </c>
      <c r="E61" s="40" t="s">
        <v>53</v>
      </c>
    </row>
    <row r="62" spans="1:5" ht="12.75">
      <c r="A62" t="s">
        <v>58</v>
      </c>
      <c r="E62" s="38" t="s">
        <v>53</v>
      </c>
    </row>
    <row r="63" spans="1:16" ht="12.75">
      <c r="A63" s="26" t="s">
        <v>51</v>
      </c>
      <c s="31" t="s">
        <v>103</v>
      </c>
      <c s="31" t="s">
        <v>5630</v>
      </c>
      <c s="26" t="s">
        <v>53</v>
      </c>
      <c s="32" t="s">
        <v>5631</v>
      </c>
      <c s="33" t="s">
        <v>5602</v>
      </c>
      <c s="34">
        <v>1</v>
      </c>
      <c s="35">
        <v>0</v>
      </c>
      <c s="36">
        <f>ROUND(ROUND(H63,2)*ROUND(G63,3),2)</f>
      </c>
      <c r="O63">
        <f>(I63*21)/100</f>
      </c>
      <c t="s">
        <v>28</v>
      </c>
    </row>
    <row r="64" spans="1:5" ht="12.75">
      <c r="A64" s="37" t="s">
        <v>56</v>
      </c>
      <c r="E64" s="38" t="s">
        <v>5631</v>
      </c>
    </row>
    <row r="65" spans="1:5" ht="12.75">
      <c r="A65" s="39" t="s">
        <v>57</v>
      </c>
      <c r="E65" s="40" t="s">
        <v>53</v>
      </c>
    </row>
    <row r="66" spans="1:5" ht="12.75">
      <c r="A66" t="s">
        <v>58</v>
      </c>
      <c r="E66" s="38" t="s">
        <v>53</v>
      </c>
    </row>
    <row r="67" spans="1:18" ht="12.75" customHeight="1">
      <c r="A67" s="6" t="s">
        <v>48</v>
      </c>
      <c s="6"/>
      <c s="44" t="s">
        <v>5632</v>
      </c>
      <c s="6"/>
      <c s="29" t="s">
        <v>5633</v>
      </c>
      <c s="6"/>
      <c s="6"/>
      <c s="6"/>
      <c s="46">
        <f>0+Q67</f>
      </c>
      <c r="O67">
        <f>0+R67</f>
      </c>
      <c r="Q67">
        <f>0+I68</f>
      </c>
      <c>
        <f>0+O68</f>
      </c>
    </row>
    <row r="68" spans="1:16" ht="12.75">
      <c r="A68" s="26" t="s">
        <v>51</v>
      </c>
      <c s="31" t="s">
        <v>67</v>
      </c>
      <c s="31" t="s">
        <v>5634</v>
      </c>
      <c s="26" t="s">
        <v>53</v>
      </c>
      <c s="32" t="s">
        <v>5633</v>
      </c>
      <c s="33" t="s">
        <v>5602</v>
      </c>
      <c s="34">
        <v>1</v>
      </c>
      <c s="35">
        <v>0</v>
      </c>
      <c s="36">
        <f>ROUND(ROUND(H68,2)*ROUND(G68,3),2)</f>
      </c>
      <c r="O68">
        <f>(I68*21)/100</f>
      </c>
      <c t="s">
        <v>28</v>
      </c>
    </row>
    <row r="69" spans="1:5" ht="12.75">
      <c r="A69" s="37" t="s">
        <v>56</v>
      </c>
      <c r="E69" s="38" t="s">
        <v>5633</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8994</v>
      </c>
      <c s="41">
        <f>0+I10+I59+I72+I85+I94+I127+I140+I193+I206+I211</f>
      </c>
      <c r="O3" t="s">
        <v>23</v>
      </c>
      <c t="s">
        <v>28</v>
      </c>
    </row>
    <row r="4" spans="1:16" ht="15" customHeight="1">
      <c r="A4" t="s">
        <v>17</v>
      </c>
      <c s="12" t="s">
        <v>18</v>
      </c>
      <c s="13" t="s">
        <v>5590</v>
      </c>
      <c s="1"/>
      <c s="14" t="s">
        <v>5591</v>
      </c>
      <c s="1"/>
      <c s="1"/>
      <c s="11"/>
      <c s="11"/>
      <c r="O4" t="s">
        <v>24</v>
      </c>
      <c t="s">
        <v>28</v>
      </c>
    </row>
    <row r="5" spans="1:16" ht="12.75" customHeight="1">
      <c r="A5" t="s">
        <v>21</v>
      </c>
      <c s="12" t="s">
        <v>18</v>
      </c>
      <c s="13" t="s">
        <v>8991</v>
      </c>
      <c s="1"/>
      <c s="14" t="s">
        <v>8992</v>
      </c>
      <c s="1"/>
      <c s="1"/>
      <c s="1"/>
      <c s="1"/>
      <c r="O5" t="s">
        <v>25</v>
      </c>
      <c t="s">
        <v>28</v>
      </c>
    </row>
    <row r="6" spans="1:9" ht="12.75" customHeight="1">
      <c r="A6" t="s">
        <v>384</v>
      </c>
      <c s="16" t="s">
        <v>22</v>
      </c>
      <c s="17" t="s">
        <v>8994</v>
      </c>
      <c s="6"/>
      <c s="18" t="s">
        <v>6059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5439</v>
      </c>
      <c s="27"/>
      <c s="27"/>
      <c s="27"/>
      <c s="30">
        <f>0+Q10</f>
      </c>
      <c r="O10">
        <f>0+R10</f>
      </c>
      <c r="Q10">
        <f>0+I11+I15+I19+I23+I27+I31+I35+I39+I43+I47+I51+I55</f>
      </c>
      <c>
        <f>0+O11+O15+O19+O23+O27+O31+O35+O39+O43+O47+O51+O55</f>
      </c>
    </row>
    <row r="11" spans="1:16" ht="25.5">
      <c r="A11" s="26" t="s">
        <v>51</v>
      </c>
      <c s="31" t="s">
        <v>38</v>
      </c>
      <c s="31" t="s">
        <v>8537</v>
      </c>
      <c s="26" t="s">
        <v>53</v>
      </c>
      <c s="32" t="s">
        <v>8538</v>
      </c>
      <c s="33" t="s">
        <v>118</v>
      </c>
      <c s="34">
        <v>13.95</v>
      </c>
      <c s="35">
        <v>0</v>
      </c>
      <c s="36">
        <f>ROUND(ROUND(H11,2)*ROUND(G11,3),2)</f>
      </c>
      <c r="O11">
        <f>(I11*21)/100</f>
      </c>
      <c t="s">
        <v>28</v>
      </c>
    </row>
    <row r="12" spans="1:5" ht="25.5">
      <c r="A12" s="37" t="s">
        <v>56</v>
      </c>
      <c r="E12" s="38" t="s">
        <v>8538</v>
      </c>
    </row>
    <row r="13" spans="1:5" ht="38.25">
      <c r="A13" s="39" t="s">
        <v>57</v>
      </c>
      <c r="E13" s="40" t="s">
        <v>8996</v>
      </c>
    </row>
    <row r="14" spans="1:5" ht="12.75">
      <c r="A14" t="s">
        <v>58</v>
      </c>
      <c r="E14" s="38" t="s">
        <v>53</v>
      </c>
    </row>
    <row r="15" spans="1:16" ht="12.75">
      <c r="A15" s="26" t="s">
        <v>51</v>
      </c>
      <c s="31" t="s">
        <v>40</v>
      </c>
      <c s="31" t="s">
        <v>5650</v>
      </c>
      <c s="26" t="s">
        <v>53</v>
      </c>
      <c s="32" t="s">
        <v>5651</v>
      </c>
      <c s="33" t="s">
        <v>114</v>
      </c>
      <c s="34">
        <v>33.9</v>
      </c>
      <c s="35">
        <v>0</v>
      </c>
      <c s="36">
        <f>ROUND(ROUND(H15,2)*ROUND(G15,3),2)</f>
      </c>
      <c r="O15">
        <f>(I15*21)/100</f>
      </c>
      <c t="s">
        <v>28</v>
      </c>
    </row>
    <row r="16" spans="1:5" ht="12.75">
      <c r="A16" s="37" t="s">
        <v>56</v>
      </c>
      <c r="E16" s="38" t="s">
        <v>5651</v>
      </c>
    </row>
    <row r="17" spans="1:5" ht="38.25">
      <c r="A17" s="39" t="s">
        <v>57</v>
      </c>
      <c r="E17" s="40" t="s">
        <v>8997</v>
      </c>
    </row>
    <row r="18" spans="1:5" ht="12.75">
      <c r="A18" t="s">
        <v>58</v>
      </c>
      <c r="E18" s="38" t="s">
        <v>53</v>
      </c>
    </row>
    <row r="19" spans="1:16" ht="12.75">
      <c r="A19" s="26" t="s">
        <v>51</v>
      </c>
      <c s="31" t="s">
        <v>27</v>
      </c>
      <c s="31" t="s">
        <v>5653</v>
      </c>
      <c s="26" t="s">
        <v>53</v>
      </c>
      <c s="32" t="s">
        <v>5654</v>
      </c>
      <c s="33" t="s">
        <v>114</v>
      </c>
      <c s="34">
        <v>33.9</v>
      </c>
      <c s="35">
        <v>0</v>
      </c>
      <c s="36">
        <f>ROUND(ROUND(H19,2)*ROUND(G19,3),2)</f>
      </c>
      <c r="O19">
        <f>(I19*21)/100</f>
      </c>
      <c t="s">
        <v>28</v>
      </c>
    </row>
    <row r="20" spans="1:5" ht="12.75">
      <c r="A20" s="37" t="s">
        <v>56</v>
      </c>
      <c r="E20" s="38" t="s">
        <v>5654</v>
      </c>
    </row>
    <row r="21" spans="1:5" ht="38.25">
      <c r="A21" s="39" t="s">
        <v>57</v>
      </c>
      <c r="E21" s="40" t="s">
        <v>8997</v>
      </c>
    </row>
    <row r="22" spans="1:5" ht="12.75">
      <c r="A22" t="s">
        <v>58</v>
      </c>
      <c r="E22" s="38" t="s">
        <v>53</v>
      </c>
    </row>
    <row r="23" spans="1:16" ht="12.75">
      <c r="A23" s="26" t="s">
        <v>51</v>
      </c>
      <c s="31" t="s">
        <v>81</v>
      </c>
      <c s="31" t="s">
        <v>5656</v>
      </c>
      <c s="26" t="s">
        <v>53</v>
      </c>
      <c s="32" t="s">
        <v>5657</v>
      </c>
      <c s="33" t="s">
        <v>375</v>
      </c>
      <c s="34">
        <v>1.256</v>
      </c>
      <c s="35">
        <v>0</v>
      </c>
      <c s="36">
        <f>ROUND(ROUND(H23,2)*ROUND(G23,3),2)</f>
      </c>
      <c r="O23">
        <f>(I23*21)/100</f>
      </c>
      <c t="s">
        <v>28</v>
      </c>
    </row>
    <row r="24" spans="1:5" ht="12.75">
      <c r="A24" s="37" t="s">
        <v>56</v>
      </c>
      <c r="E24" s="38" t="s">
        <v>5657</v>
      </c>
    </row>
    <row r="25" spans="1:5" ht="38.25">
      <c r="A25" s="39" t="s">
        <v>57</v>
      </c>
      <c r="E25" s="40" t="s">
        <v>8998</v>
      </c>
    </row>
    <row r="26" spans="1:5" ht="12.75">
      <c r="A26" t="s">
        <v>58</v>
      </c>
      <c r="E26" s="38" t="s">
        <v>53</v>
      </c>
    </row>
    <row r="27" spans="1:16" ht="25.5">
      <c r="A27" s="26" t="s">
        <v>51</v>
      </c>
      <c s="31" t="s">
        <v>85</v>
      </c>
      <c s="31" t="s">
        <v>8915</v>
      </c>
      <c s="26" t="s">
        <v>53</v>
      </c>
      <c s="32" t="s">
        <v>8916</v>
      </c>
      <c s="33" t="s">
        <v>118</v>
      </c>
      <c s="34">
        <v>2.16</v>
      </c>
      <c s="35">
        <v>0</v>
      </c>
      <c s="36">
        <f>ROUND(ROUND(H27,2)*ROUND(G27,3),2)</f>
      </c>
      <c r="O27">
        <f>(I27*21)/100</f>
      </c>
      <c t="s">
        <v>28</v>
      </c>
    </row>
    <row r="28" spans="1:5" ht="25.5">
      <c r="A28" s="37" t="s">
        <v>56</v>
      </c>
      <c r="E28" s="38" t="s">
        <v>8916</v>
      </c>
    </row>
    <row r="29" spans="1:5" ht="38.25">
      <c r="A29" s="39" t="s">
        <v>57</v>
      </c>
      <c r="E29" s="40" t="s">
        <v>8999</v>
      </c>
    </row>
    <row r="30" spans="1:5" ht="12.75">
      <c r="A30" t="s">
        <v>58</v>
      </c>
      <c r="E30" s="38" t="s">
        <v>53</v>
      </c>
    </row>
    <row r="31" spans="1:16" ht="12.75">
      <c r="A31" s="26" t="s">
        <v>51</v>
      </c>
      <c s="31" t="s">
        <v>44</v>
      </c>
      <c s="31" t="s">
        <v>8918</v>
      </c>
      <c s="26" t="s">
        <v>53</v>
      </c>
      <c s="32" t="s">
        <v>8919</v>
      </c>
      <c s="33" t="s">
        <v>114</v>
      </c>
      <c s="34">
        <v>14.4</v>
      </c>
      <c s="35">
        <v>0</v>
      </c>
      <c s="36">
        <f>ROUND(ROUND(H31,2)*ROUND(G31,3),2)</f>
      </c>
      <c r="O31">
        <f>(I31*21)/100</f>
      </c>
      <c t="s">
        <v>28</v>
      </c>
    </row>
    <row r="32" spans="1:5" ht="12.75">
      <c r="A32" s="37" t="s">
        <v>56</v>
      </c>
      <c r="E32" s="38" t="s">
        <v>8919</v>
      </c>
    </row>
    <row r="33" spans="1:5" ht="38.25">
      <c r="A33" s="39" t="s">
        <v>57</v>
      </c>
      <c r="E33" s="40" t="s">
        <v>9000</v>
      </c>
    </row>
    <row r="34" spans="1:5" ht="12.75">
      <c r="A34" t="s">
        <v>58</v>
      </c>
      <c r="E34" s="38" t="s">
        <v>53</v>
      </c>
    </row>
    <row r="35" spans="1:16" ht="12.75">
      <c r="A35" s="26" t="s">
        <v>51</v>
      </c>
      <c s="31" t="s">
        <v>46</v>
      </c>
      <c s="31" t="s">
        <v>8921</v>
      </c>
      <c s="26" t="s">
        <v>53</v>
      </c>
      <c s="32" t="s">
        <v>8922</v>
      </c>
      <c s="33" t="s">
        <v>114</v>
      </c>
      <c s="34">
        <v>14.4</v>
      </c>
      <c s="35">
        <v>0</v>
      </c>
      <c s="36">
        <f>ROUND(ROUND(H35,2)*ROUND(G35,3),2)</f>
      </c>
      <c r="O35">
        <f>(I35*21)/100</f>
      </c>
      <c t="s">
        <v>28</v>
      </c>
    </row>
    <row r="36" spans="1:5" ht="12.75">
      <c r="A36" s="37" t="s">
        <v>56</v>
      </c>
      <c r="E36" s="38" t="s">
        <v>8922</v>
      </c>
    </row>
    <row r="37" spans="1:5" ht="38.25">
      <c r="A37" s="39" t="s">
        <v>57</v>
      </c>
      <c r="E37" s="40" t="s">
        <v>9000</v>
      </c>
    </row>
    <row r="38" spans="1:5" ht="12.75">
      <c r="A38" t="s">
        <v>58</v>
      </c>
      <c r="E38" s="38" t="s">
        <v>53</v>
      </c>
    </row>
    <row r="39" spans="1:16" ht="12.75">
      <c r="A39" s="26" t="s">
        <v>51</v>
      </c>
      <c s="31" t="s">
        <v>95</v>
      </c>
      <c s="31" t="s">
        <v>8923</v>
      </c>
      <c s="26" t="s">
        <v>53</v>
      </c>
      <c s="32" t="s">
        <v>8924</v>
      </c>
      <c s="33" t="s">
        <v>375</v>
      </c>
      <c s="34">
        <v>0.194</v>
      </c>
      <c s="35">
        <v>0</v>
      </c>
      <c s="36">
        <f>ROUND(ROUND(H39,2)*ROUND(G39,3),2)</f>
      </c>
      <c r="O39">
        <f>(I39*21)/100</f>
      </c>
      <c t="s">
        <v>28</v>
      </c>
    </row>
    <row r="40" spans="1:5" ht="12.75">
      <c r="A40" s="37" t="s">
        <v>56</v>
      </c>
      <c r="E40" s="38" t="s">
        <v>8924</v>
      </c>
    </row>
    <row r="41" spans="1:5" ht="38.25">
      <c r="A41" s="39" t="s">
        <v>57</v>
      </c>
      <c r="E41" s="40" t="s">
        <v>9001</v>
      </c>
    </row>
    <row r="42" spans="1:5" ht="12.75">
      <c r="A42" t="s">
        <v>58</v>
      </c>
      <c r="E42" s="38" t="s">
        <v>53</v>
      </c>
    </row>
    <row r="43" spans="1:16" ht="25.5">
      <c r="A43" s="26" t="s">
        <v>51</v>
      </c>
      <c s="31" t="s">
        <v>99</v>
      </c>
      <c s="31" t="s">
        <v>9002</v>
      </c>
      <c s="26" t="s">
        <v>53</v>
      </c>
      <c s="32" t="s">
        <v>9003</v>
      </c>
      <c s="33" t="s">
        <v>118</v>
      </c>
      <c s="34">
        <v>23.205</v>
      </c>
      <c s="35">
        <v>0</v>
      </c>
      <c s="36">
        <f>ROUND(ROUND(H43,2)*ROUND(G43,3),2)</f>
      </c>
      <c r="O43">
        <f>(I43*21)/100</f>
      </c>
      <c t="s">
        <v>28</v>
      </c>
    </row>
    <row r="44" spans="1:5" ht="25.5">
      <c r="A44" s="37" t="s">
        <v>56</v>
      </c>
      <c r="E44" s="38" t="s">
        <v>9003</v>
      </c>
    </row>
    <row r="45" spans="1:5" ht="102">
      <c r="A45" s="39" t="s">
        <v>57</v>
      </c>
      <c r="E45" s="40" t="s">
        <v>9004</v>
      </c>
    </row>
    <row r="46" spans="1:5" ht="153">
      <c r="A46" t="s">
        <v>58</v>
      </c>
      <c r="E46" s="38" t="s">
        <v>9005</v>
      </c>
    </row>
    <row r="47" spans="1:16" ht="12.75">
      <c r="A47" s="26" t="s">
        <v>51</v>
      </c>
      <c s="31" t="s">
        <v>103</v>
      </c>
      <c s="31" t="s">
        <v>8545</v>
      </c>
      <c s="26" t="s">
        <v>53</v>
      </c>
      <c s="32" t="s">
        <v>8546</v>
      </c>
      <c s="33" t="s">
        <v>114</v>
      </c>
      <c s="34">
        <v>160.536</v>
      </c>
      <c s="35">
        <v>0</v>
      </c>
      <c s="36">
        <f>ROUND(ROUND(H47,2)*ROUND(G47,3),2)</f>
      </c>
      <c r="O47">
        <f>(I47*21)/100</f>
      </c>
      <c t="s">
        <v>28</v>
      </c>
    </row>
    <row r="48" spans="1:5" ht="12.75">
      <c r="A48" s="37" t="s">
        <v>56</v>
      </c>
      <c r="E48" s="38" t="s">
        <v>8546</v>
      </c>
    </row>
    <row r="49" spans="1:5" ht="102">
      <c r="A49" s="39" t="s">
        <v>57</v>
      </c>
      <c r="E49" s="40" t="s">
        <v>9006</v>
      </c>
    </row>
    <row r="50" spans="1:5" ht="12.75">
      <c r="A50" t="s">
        <v>58</v>
      </c>
      <c r="E50" s="38" t="s">
        <v>53</v>
      </c>
    </row>
    <row r="51" spans="1:16" ht="12.75">
      <c r="A51" s="26" t="s">
        <v>51</v>
      </c>
      <c s="31" t="s">
        <v>67</v>
      </c>
      <c s="31" t="s">
        <v>8548</v>
      </c>
      <c s="26" t="s">
        <v>53</v>
      </c>
      <c s="32" t="s">
        <v>8549</v>
      </c>
      <c s="33" t="s">
        <v>114</v>
      </c>
      <c s="34">
        <v>160.536</v>
      </c>
      <c s="35">
        <v>0</v>
      </c>
      <c s="36">
        <f>ROUND(ROUND(H51,2)*ROUND(G51,3),2)</f>
      </c>
      <c r="O51">
        <f>(I51*21)/100</f>
      </c>
      <c t="s">
        <v>28</v>
      </c>
    </row>
    <row r="52" spans="1:5" ht="12.75">
      <c r="A52" s="37" t="s">
        <v>56</v>
      </c>
      <c r="E52" s="38" t="s">
        <v>8549</v>
      </c>
    </row>
    <row r="53" spans="1:5" ht="102">
      <c r="A53" s="39" t="s">
        <v>57</v>
      </c>
      <c r="E53" s="40" t="s">
        <v>9006</v>
      </c>
    </row>
    <row r="54" spans="1:5" ht="12.75">
      <c r="A54" t="s">
        <v>58</v>
      </c>
      <c r="E54" s="38" t="s">
        <v>53</v>
      </c>
    </row>
    <row r="55" spans="1:16" ht="25.5">
      <c r="A55" s="26" t="s">
        <v>51</v>
      </c>
      <c s="31" t="s">
        <v>294</v>
      </c>
      <c s="31" t="s">
        <v>8550</v>
      </c>
      <c s="26" t="s">
        <v>53</v>
      </c>
      <c s="32" t="s">
        <v>8551</v>
      </c>
      <c s="33" t="s">
        <v>375</v>
      </c>
      <c s="34">
        <v>23.205</v>
      </c>
      <c s="35">
        <v>0</v>
      </c>
      <c s="36">
        <f>ROUND(ROUND(H55,2)*ROUND(G55,3),2)</f>
      </c>
      <c r="O55">
        <f>(I55*21)/100</f>
      </c>
      <c t="s">
        <v>28</v>
      </c>
    </row>
    <row r="56" spans="1:5" ht="38.25">
      <c r="A56" s="37" t="s">
        <v>56</v>
      </c>
      <c r="E56" s="38" t="s">
        <v>8552</v>
      </c>
    </row>
    <row r="57" spans="1:5" ht="102">
      <c r="A57" s="39" t="s">
        <v>57</v>
      </c>
      <c r="E57" s="40" t="s">
        <v>9004</v>
      </c>
    </row>
    <row r="58" spans="1:5" ht="12.75">
      <c r="A58" t="s">
        <v>58</v>
      </c>
      <c r="E58" s="38" t="s">
        <v>53</v>
      </c>
    </row>
    <row r="59" spans="1:18" ht="12.75" customHeight="1">
      <c r="A59" s="6" t="s">
        <v>48</v>
      </c>
      <c s="6"/>
      <c s="44" t="s">
        <v>5757</v>
      </c>
      <c s="6"/>
      <c s="29" t="s">
        <v>5758</v>
      </c>
      <c s="6"/>
      <c s="6"/>
      <c s="6"/>
      <c s="46">
        <f>0+Q59</f>
      </c>
      <c r="O59">
        <f>0+R59</f>
      </c>
      <c r="Q59">
        <f>0+I60+I64+I68</f>
      </c>
      <c>
        <f>0+O60+O64+O68</f>
      </c>
    </row>
    <row r="60" spans="1:16" ht="38.25">
      <c r="A60" s="26" t="s">
        <v>51</v>
      </c>
      <c s="31" t="s">
        <v>158</v>
      </c>
      <c s="31" t="s">
        <v>6230</v>
      </c>
      <c s="26" t="s">
        <v>53</v>
      </c>
      <c s="32" t="s">
        <v>6231</v>
      </c>
      <c s="33" t="s">
        <v>114</v>
      </c>
      <c s="34">
        <v>2383.306</v>
      </c>
      <c s="35">
        <v>0</v>
      </c>
      <c s="36">
        <f>ROUND(ROUND(H60,2)*ROUND(G60,3),2)</f>
      </c>
      <c r="O60">
        <f>(I60*21)/100</f>
      </c>
      <c t="s">
        <v>28</v>
      </c>
    </row>
    <row r="61" spans="1:5" ht="38.25">
      <c r="A61" s="37" t="s">
        <v>56</v>
      </c>
      <c r="E61" s="38" t="s">
        <v>6232</v>
      </c>
    </row>
    <row r="62" spans="1:5" ht="89.25">
      <c r="A62" s="39" t="s">
        <v>57</v>
      </c>
      <c r="E62" s="40" t="s">
        <v>9007</v>
      </c>
    </row>
    <row r="63" spans="1:5" ht="12.75">
      <c r="A63" t="s">
        <v>58</v>
      </c>
      <c r="E63" s="38" t="s">
        <v>53</v>
      </c>
    </row>
    <row r="64" spans="1:16" ht="25.5">
      <c r="A64" s="26" t="s">
        <v>51</v>
      </c>
      <c s="31" t="s">
        <v>162</v>
      </c>
      <c s="31" t="s">
        <v>5759</v>
      </c>
      <c s="26" t="s">
        <v>53</v>
      </c>
      <c s="32" t="s">
        <v>5760</v>
      </c>
      <c s="33" t="s">
        <v>114</v>
      </c>
      <c s="34">
        <v>2072.44</v>
      </c>
      <c s="35">
        <v>0</v>
      </c>
      <c s="36">
        <f>ROUND(ROUND(H64,2)*ROUND(G64,3),2)</f>
      </c>
      <c r="O64">
        <f>(I64*21)/100</f>
      </c>
      <c t="s">
        <v>28</v>
      </c>
    </row>
    <row r="65" spans="1:5" ht="25.5">
      <c r="A65" s="37" t="s">
        <v>56</v>
      </c>
      <c r="E65" s="38" t="s">
        <v>5760</v>
      </c>
    </row>
    <row r="66" spans="1:5" ht="76.5">
      <c r="A66" s="39" t="s">
        <v>57</v>
      </c>
      <c r="E66" s="40" t="s">
        <v>9008</v>
      </c>
    </row>
    <row r="67" spans="1:5" ht="12.75">
      <c r="A67" t="s">
        <v>58</v>
      </c>
      <c r="E67" s="38" t="s">
        <v>53</v>
      </c>
    </row>
    <row r="68" spans="1:16" ht="25.5">
      <c r="A68" s="26" t="s">
        <v>51</v>
      </c>
      <c s="31" t="s">
        <v>198</v>
      </c>
      <c s="31" t="s">
        <v>5763</v>
      </c>
      <c s="26" t="s">
        <v>53</v>
      </c>
      <c s="32" t="s">
        <v>5764</v>
      </c>
      <c s="33" t="s">
        <v>5753</v>
      </c>
      <c s="34">
        <v>8056.611</v>
      </c>
      <c s="35">
        <v>0</v>
      </c>
      <c s="36">
        <f>ROUND(ROUND(H68,2)*ROUND(G68,3),2)</f>
      </c>
      <c r="O68">
        <f>(I68*21)/100</f>
      </c>
      <c t="s">
        <v>28</v>
      </c>
    </row>
    <row r="69" spans="1:5" ht="25.5">
      <c r="A69" s="37" t="s">
        <v>56</v>
      </c>
      <c r="E69" s="38" t="s">
        <v>5764</v>
      </c>
    </row>
    <row r="70" spans="1:5" ht="12.75">
      <c r="A70" s="39" t="s">
        <v>57</v>
      </c>
      <c r="E70" s="40" t="s">
        <v>53</v>
      </c>
    </row>
    <row r="71" spans="1:5" ht="12.75">
      <c r="A71" t="s">
        <v>58</v>
      </c>
      <c r="E71" s="38" t="s">
        <v>53</v>
      </c>
    </row>
    <row r="72" spans="1:18" ht="12.75" customHeight="1">
      <c r="A72" s="6" t="s">
        <v>48</v>
      </c>
      <c s="6"/>
      <c s="44" t="s">
        <v>5768</v>
      </c>
      <c s="6"/>
      <c s="29" t="s">
        <v>5769</v>
      </c>
      <c s="6"/>
      <c s="6"/>
      <c s="6"/>
      <c s="46">
        <f>0+Q72</f>
      </c>
      <c r="O72">
        <f>0+R72</f>
      </c>
      <c r="Q72">
        <f>0+I73+I77+I81</f>
      </c>
      <c>
        <f>0+O73+O77+O81</f>
      </c>
    </row>
    <row r="73" spans="1:16" ht="12.75">
      <c r="A73" s="26" t="s">
        <v>51</v>
      </c>
      <c s="31" t="s">
        <v>298</v>
      </c>
      <c s="31" t="s">
        <v>6296</v>
      </c>
      <c s="26" t="s">
        <v>53</v>
      </c>
      <c s="32" t="s">
        <v>6297</v>
      </c>
      <c s="33" t="s">
        <v>118</v>
      </c>
      <c s="34">
        <v>77.716</v>
      </c>
      <c s="35">
        <v>0</v>
      </c>
      <c s="36">
        <f>ROUND(ROUND(H73,2)*ROUND(G73,3),2)</f>
      </c>
      <c r="O73">
        <f>(I73*21)/100</f>
      </c>
      <c t="s">
        <v>28</v>
      </c>
    </row>
    <row r="74" spans="1:5" ht="12.75">
      <c r="A74" s="37" t="s">
        <v>56</v>
      </c>
      <c r="E74" s="38" t="s">
        <v>6297</v>
      </c>
    </row>
    <row r="75" spans="1:5" ht="51">
      <c r="A75" s="39" t="s">
        <v>57</v>
      </c>
      <c r="E75" s="40" t="s">
        <v>9009</v>
      </c>
    </row>
    <row r="76" spans="1:5" ht="12.75">
      <c r="A76" t="s">
        <v>58</v>
      </c>
      <c r="E76" s="38" t="s">
        <v>53</v>
      </c>
    </row>
    <row r="77" spans="1:16" ht="25.5">
      <c r="A77" s="26" t="s">
        <v>51</v>
      </c>
      <c s="31" t="s">
        <v>166</v>
      </c>
      <c s="31" t="s">
        <v>6316</v>
      </c>
      <c s="26" t="s">
        <v>53</v>
      </c>
      <c s="32" t="s">
        <v>6317</v>
      </c>
      <c s="33" t="s">
        <v>114</v>
      </c>
      <c s="34">
        <v>1554.33</v>
      </c>
      <c s="35">
        <v>0</v>
      </c>
      <c s="36">
        <f>ROUND(ROUND(H77,2)*ROUND(G77,3),2)</f>
      </c>
      <c r="O77">
        <f>(I77*21)/100</f>
      </c>
      <c t="s">
        <v>28</v>
      </c>
    </row>
    <row r="78" spans="1:5" ht="25.5">
      <c r="A78" s="37" t="s">
        <v>56</v>
      </c>
      <c r="E78" s="38" t="s">
        <v>6317</v>
      </c>
    </row>
    <row r="79" spans="1:5" ht="38.25">
      <c r="A79" s="39" t="s">
        <v>57</v>
      </c>
      <c r="E79" s="40" t="s">
        <v>9010</v>
      </c>
    </row>
    <row r="80" spans="1:5" ht="12.75">
      <c r="A80" t="s">
        <v>58</v>
      </c>
      <c r="E80" s="38" t="s">
        <v>53</v>
      </c>
    </row>
    <row r="81" spans="1:16" ht="25.5">
      <c r="A81" s="26" t="s">
        <v>51</v>
      </c>
      <c s="31" t="s">
        <v>302</v>
      </c>
      <c s="31" t="s">
        <v>5778</v>
      </c>
      <c s="26" t="s">
        <v>53</v>
      </c>
      <c s="32" t="s">
        <v>5779</v>
      </c>
      <c s="33" t="s">
        <v>5753</v>
      </c>
      <c s="34">
        <v>5735.464</v>
      </c>
      <c s="35">
        <v>0</v>
      </c>
      <c s="36">
        <f>ROUND(ROUND(H81,2)*ROUND(G81,3),2)</f>
      </c>
      <c r="O81">
        <f>(I81*21)/100</f>
      </c>
      <c t="s">
        <v>28</v>
      </c>
    </row>
    <row r="82" spans="1:5" ht="25.5">
      <c r="A82" s="37" t="s">
        <v>56</v>
      </c>
      <c r="E82" s="38" t="s">
        <v>5779</v>
      </c>
    </row>
    <row r="83" spans="1:5" ht="12.75">
      <c r="A83" s="39" t="s">
        <v>57</v>
      </c>
      <c r="E83" s="40" t="s">
        <v>53</v>
      </c>
    </row>
    <row r="84" spans="1:5" ht="12.75">
      <c r="A84" t="s">
        <v>58</v>
      </c>
      <c r="E84" s="38" t="s">
        <v>53</v>
      </c>
    </row>
    <row r="85" spans="1:18" ht="12.75" customHeight="1">
      <c r="A85" s="6" t="s">
        <v>48</v>
      </c>
      <c s="6"/>
      <c s="44" t="s">
        <v>5794</v>
      </c>
      <c s="6"/>
      <c s="29" t="s">
        <v>5795</v>
      </c>
      <c s="6"/>
      <c s="6"/>
      <c s="6"/>
      <c s="46">
        <f>0+Q85</f>
      </c>
      <c r="O85">
        <f>0+R85</f>
      </c>
      <c r="Q85">
        <f>0+I86+I90</f>
      </c>
      <c>
        <f>0+O86+O90</f>
      </c>
    </row>
    <row r="86" spans="1:16" ht="38.25">
      <c r="A86" s="26" t="s">
        <v>51</v>
      </c>
      <c s="31" t="s">
        <v>306</v>
      </c>
      <c s="31" t="s">
        <v>5808</v>
      </c>
      <c s="26" t="s">
        <v>53</v>
      </c>
      <c s="32" t="s">
        <v>5809</v>
      </c>
      <c s="33" t="s">
        <v>5753</v>
      </c>
      <c s="34">
        <v>6155.147</v>
      </c>
      <c s="35">
        <v>0</v>
      </c>
      <c s="36">
        <f>ROUND(ROUND(H86,2)*ROUND(G86,3),2)</f>
      </c>
      <c r="O86">
        <f>(I86*21)/100</f>
      </c>
      <c t="s">
        <v>28</v>
      </c>
    </row>
    <row r="87" spans="1:5" ht="38.25">
      <c r="A87" s="37" t="s">
        <v>56</v>
      </c>
      <c r="E87" s="38" t="s">
        <v>5809</v>
      </c>
    </row>
    <row r="88" spans="1:5" ht="12.75">
      <c r="A88" s="39" t="s">
        <v>57</v>
      </c>
      <c r="E88" s="40" t="s">
        <v>53</v>
      </c>
    </row>
    <row r="89" spans="1:5" ht="12.75">
      <c r="A89" t="s">
        <v>58</v>
      </c>
      <c r="E89" s="38" t="s">
        <v>53</v>
      </c>
    </row>
    <row r="90" spans="1:16" ht="25.5">
      <c r="A90" s="26" t="s">
        <v>51</v>
      </c>
      <c s="31" t="s">
        <v>254</v>
      </c>
      <c s="31" t="s">
        <v>6329</v>
      </c>
      <c s="26" t="s">
        <v>53</v>
      </c>
      <c s="32" t="s">
        <v>6330</v>
      </c>
      <c s="33" t="s">
        <v>114</v>
      </c>
      <c s="34">
        <v>1036.22</v>
      </c>
      <c s="35">
        <v>0</v>
      </c>
      <c s="36">
        <f>ROUND(ROUND(H90,2)*ROUND(G90,3),2)</f>
      </c>
      <c r="O90">
        <f>(I90*21)/100</f>
      </c>
      <c t="s">
        <v>28</v>
      </c>
    </row>
    <row r="91" spans="1:5" ht="25.5">
      <c r="A91" s="37" t="s">
        <v>56</v>
      </c>
      <c r="E91" s="38" t="s">
        <v>6330</v>
      </c>
    </row>
    <row r="92" spans="1:5" ht="38.25">
      <c r="A92" s="39" t="s">
        <v>57</v>
      </c>
      <c r="E92" s="40" t="s">
        <v>9011</v>
      </c>
    </row>
    <row r="93" spans="1:5" ht="12.75">
      <c r="A93" t="s">
        <v>58</v>
      </c>
      <c r="E93" s="38" t="s">
        <v>53</v>
      </c>
    </row>
    <row r="94" spans="1:18" ht="12.75" customHeight="1">
      <c r="A94" s="6" t="s">
        <v>48</v>
      </c>
      <c s="6"/>
      <c s="44" t="s">
        <v>5824</v>
      </c>
      <c s="6"/>
      <c s="29" t="s">
        <v>5825</v>
      </c>
      <c s="6"/>
      <c s="6"/>
      <c s="6"/>
      <c s="46">
        <f>0+Q94</f>
      </c>
      <c r="O94">
        <f>0+R94</f>
      </c>
      <c r="Q94">
        <f>0+I95+I99+I103+I107+I111+I115+I119+I123</f>
      </c>
      <c>
        <f>0+O95+O99+O103+O107+O111+O115+O119+O123</f>
      </c>
    </row>
    <row r="95" spans="1:16" ht="38.25">
      <c r="A95" s="26" t="s">
        <v>51</v>
      </c>
      <c s="31" t="s">
        <v>310</v>
      </c>
      <c s="31" t="s">
        <v>5832</v>
      </c>
      <c s="26" t="s">
        <v>53</v>
      </c>
      <c s="32" t="s">
        <v>5833</v>
      </c>
      <c s="33" t="s">
        <v>5753</v>
      </c>
      <c s="34">
        <v>2327.052</v>
      </c>
      <c s="35">
        <v>0</v>
      </c>
      <c s="36">
        <f>ROUND(ROUND(H95,2)*ROUND(G95,3),2)</f>
      </c>
      <c r="O95">
        <f>(I95*21)/100</f>
      </c>
      <c t="s">
        <v>28</v>
      </c>
    </row>
    <row r="96" spans="1:5" ht="38.25">
      <c r="A96" s="37" t="s">
        <v>56</v>
      </c>
      <c r="E96" s="38" t="s">
        <v>5833</v>
      </c>
    </row>
    <row r="97" spans="1:5" ht="12.75">
      <c r="A97" s="39" t="s">
        <v>57</v>
      </c>
      <c r="E97" s="40" t="s">
        <v>53</v>
      </c>
    </row>
    <row r="98" spans="1:5" ht="12.75">
      <c r="A98" t="s">
        <v>58</v>
      </c>
      <c r="E98" s="38" t="s">
        <v>53</v>
      </c>
    </row>
    <row r="99" spans="1:16" ht="12.75">
      <c r="A99" s="26" t="s">
        <v>51</v>
      </c>
      <c s="31" t="s">
        <v>322</v>
      </c>
      <c s="31" t="s">
        <v>8930</v>
      </c>
      <c s="26" t="s">
        <v>53</v>
      </c>
      <c s="32" t="s">
        <v>8931</v>
      </c>
      <c s="33" t="s">
        <v>6413</v>
      </c>
      <c s="34">
        <v>20</v>
      </c>
      <c s="35">
        <v>0</v>
      </c>
      <c s="36">
        <f>ROUND(ROUND(H99,2)*ROUND(G99,3),2)</f>
      </c>
      <c r="O99">
        <f>(I99*21)/100</f>
      </c>
      <c t="s">
        <v>28</v>
      </c>
    </row>
    <row r="100" spans="1:5" ht="12.75">
      <c r="A100" s="37" t="s">
        <v>56</v>
      </c>
      <c r="E100" s="38" t="s">
        <v>8931</v>
      </c>
    </row>
    <row r="101" spans="1:5" ht="12.75">
      <c r="A101" s="39" t="s">
        <v>57</v>
      </c>
      <c r="E101" s="40" t="s">
        <v>53</v>
      </c>
    </row>
    <row r="102" spans="1:5" ht="12.75">
      <c r="A102" t="s">
        <v>58</v>
      </c>
      <c r="E102" s="38" t="s">
        <v>53</v>
      </c>
    </row>
    <row r="103" spans="1:16" ht="12.75">
      <c r="A103" s="26" t="s">
        <v>51</v>
      </c>
      <c s="31" t="s">
        <v>258</v>
      </c>
      <c s="31" t="s">
        <v>8932</v>
      </c>
      <c s="26" t="s">
        <v>53</v>
      </c>
      <c s="32" t="s">
        <v>8933</v>
      </c>
      <c s="33" t="s">
        <v>6413</v>
      </c>
      <c s="34">
        <v>230</v>
      </c>
      <c s="35">
        <v>0</v>
      </c>
      <c s="36">
        <f>ROUND(ROUND(H103,2)*ROUND(G103,3),2)</f>
      </c>
      <c r="O103">
        <f>(I103*21)/100</f>
      </c>
      <c t="s">
        <v>28</v>
      </c>
    </row>
    <row r="104" spans="1:5" ht="12.75">
      <c r="A104" s="37" t="s">
        <v>56</v>
      </c>
      <c r="E104" s="38" t="s">
        <v>8933</v>
      </c>
    </row>
    <row r="105" spans="1:5" ht="12.75">
      <c r="A105" s="39" t="s">
        <v>57</v>
      </c>
      <c r="E105" s="40" t="s">
        <v>53</v>
      </c>
    </row>
    <row r="106" spans="1:5" ht="12.75">
      <c r="A106" t="s">
        <v>58</v>
      </c>
      <c r="E106" s="38" t="s">
        <v>53</v>
      </c>
    </row>
    <row r="107" spans="1:16" ht="25.5">
      <c r="A107" s="26" t="s">
        <v>51</v>
      </c>
      <c s="31" t="s">
        <v>262</v>
      </c>
      <c s="31" t="s">
        <v>8934</v>
      </c>
      <c s="26" t="s">
        <v>53</v>
      </c>
      <c s="32" t="s">
        <v>8935</v>
      </c>
      <c s="33" t="s">
        <v>6413</v>
      </c>
      <c s="34">
        <v>230</v>
      </c>
      <c s="35">
        <v>0</v>
      </c>
      <c s="36">
        <f>ROUND(ROUND(H107,2)*ROUND(G107,3),2)</f>
      </c>
      <c r="O107">
        <f>(I107*21)/100</f>
      </c>
      <c t="s">
        <v>28</v>
      </c>
    </row>
    <row r="108" spans="1:5" ht="25.5">
      <c r="A108" s="37" t="s">
        <v>56</v>
      </c>
      <c r="E108" s="38" t="s">
        <v>8935</v>
      </c>
    </row>
    <row r="109" spans="1:5" ht="12.75">
      <c r="A109" s="39" t="s">
        <v>57</v>
      </c>
      <c r="E109" s="40" t="s">
        <v>53</v>
      </c>
    </row>
    <row r="110" spans="1:5" ht="12.75">
      <c r="A110" t="s">
        <v>58</v>
      </c>
      <c r="E110" s="38" t="s">
        <v>53</v>
      </c>
    </row>
    <row r="111" spans="1:16" ht="25.5">
      <c r="A111" s="26" t="s">
        <v>51</v>
      </c>
      <c s="31" t="s">
        <v>266</v>
      </c>
      <c s="31" t="s">
        <v>8936</v>
      </c>
      <c s="26" t="s">
        <v>53</v>
      </c>
      <c s="32" t="s">
        <v>8937</v>
      </c>
      <c s="33" t="s">
        <v>6413</v>
      </c>
      <c s="34">
        <v>210</v>
      </c>
      <c s="35">
        <v>0</v>
      </c>
      <c s="36">
        <f>ROUND(ROUND(H111,2)*ROUND(G111,3),2)</f>
      </c>
      <c r="O111">
        <f>(I111*21)/100</f>
      </c>
      <c t="s">
        <v>28</v>
      </c>
    </row>
    <row r="112" spans="1:5" ht="25.5">
      <c r="A112" s="37" t="s">
        <v>56</v>
      </c>
      <c r="E112" s="38" t="s">
        <v>8937</v>
      </c>
    </row>
    <row r="113" spans="1:5" ht="12.75">
      <c r="A113" s="39" t="s">
        <v>57</v>
      </c>
      <c r="E113" s="40" t="s">
        <v>53</v>
      </c>
    </row>
    <row r="114" spans="1:5" ht="12.75">
      <c r="A114" t="s">
        <v>58</v>
      </c>
      <c r="E114" s="38" t="s">
        <v>53</v>
      </c>
    </row>
    <row r="115" spans="1:16" ht="12.75">
      <c r="A115" s="26" t="s">
        <v>51</v>
      </c>
      <c s="31" t="s">
        <v>270</v>
      </c>
      <c s="31" t="s">
        <v>9012</v>
      </c>
      <c s="26" t="s">
        <v>53</v>
      </c>
      <c s="32" t="s">
        <v>8933</v>
      </c>
      <c s="33" t="s">
        <v>65</v>
      </c>
      <c s="34">
        <v>1</v>
      </c>
      <c s="35">
        <v>0</v>
      </c>
      <c s="36">
        <f>ROUND(ROUND(H115,2)*ROUND(G115,3),2)</f>
      </c>
      <c r="O115">
        <f>(I115*21)/100</f>
      </c>
      <c t="s">
        <v>28</v>
      </c>
    </row>
    <row r="116" spans="1:5" ht="12.75">
      <c r="A116" s="37" t="s">
        <v>56</v>
      </c>
      <c r="E116" s="38" t="s">
        <v>8933</v>
      </c>
    </row>
    <row r="117" spans="1:5" ht="12.75">
      <c r="A117" s="39" t="s">
        <v>57</v>
      </c>
      <c r="E117" s="40" t="s">
        <v>53</v>
      </c>
    </row>
    <row r="118" spans="1:5" ht="12.75">
      <c r="A118" t="s">
        <v>58</v>
      </c>
      <c r="E118" s="38" t="s">
        <v>53</v>
      </c>
    </row>
    <row r="119" spans="1:16" ht="25.5">
      <c r="A119" s="26" t="s">
        <v>51</v>
      </c>
      <c s="31" t="s">
        <v>274</v>
      </c>
      <c s="31" t="s">
        <v>8938</v>
      </c>
      <c s="26" t="s">
        <v>53</v>
      </c>
      <c s="32" t="s">
        <v>8939</v>
      </c>
      <c s="33" t="s">
        <v>6413</v>
      </c>
      <c s="34">
        <v>20</v>
      </c>
      <c s="35">
        <v>0</v>
      </c>
      <c s="36">
        <f>ROUND(ROUND(H119,2)*ROUND(G119,3),2)</f>
      </c>
      <c r="O119">
        <f>(I119*21)/100</f>
      </c>
      <c t="s">
        <v>28</v>
      </c>
    </row>
    <row r="120" spans="1:5" ht="25.5">
      <c r="A120" s="37" t="s">
        <v>56</v>
      </c>
      <c r="E120" s="38" t="s">
        <v>8939</v>
      </c>
    </row>
    <row r="121" spans="1:5" ht="12.75">
      <c r="A121" s="39" t="s">
        <v>57</v>
      </c>
      <c r="E121" s="40" t="s">
        <v>53</v>
      </c>
    </row>
    <row r="122" spans="1:5" ht="12.75">
      <c r="A122" t="s">
        <v>58</v>
      </c>
      <c r="E122" s="38" t="s">
        <v>53</v>
      </c>
    </row>
    <row r="123" spans="1:16" ht="25.5">
      <c r="A123" s="26" t="s">
        <v>51</v>
      </c>
      <c s="31" t="s">
        <v>276</v>
      </c>
      <c s="31" t="s">
        <v>8940</v>
      </c>
      <c s="26" t="s">
        <v>53</v>
      </c>
      <c s="32" t="s">
        <v>8941</v>
      </c>
      <c s="33" t="s">
        <v>6413</v>
      </c>
      <c s="34">
        <v>40</v>
      </c>
      <c s="35">
        <v>0</v>
      </c>
      <c s="36">
        <f>ROUND(ROUND(H123,2)*ROUND(G123,3),2)</f>
      </c>
      <c r="O123">
        <f>(I123*21)/100</f>
      </c>
      <c t="s">
        <v>28</v>
      </c>
    </row>
    <row r="124" spans="1:5" ht="25.5">
      <c r="A124" s="37" t="s">
        <v>56</v>
      </c>
      <c r="E124" s="38" t="s">
        <v>8941</v>
      </c>
    </row>
    <row r="125" spans="1:5" ht="12.75">
      <c r="A125" s="39" t="s">
        <v>57</v>
      </c>
      <c r="E125" s="40" t="s">
        <v>53</v>
      </c>
    </row>
    <row r="126" spans="1:5" ht="12.75">
      <c r="A126" t="s">
        <v>58</v>
      </c>
      <c r="E126" s="38" t="s">
        <v>53</v>
      </c>
    </row>
    <row r="127" spans="1:18" ht="12.75" customHeight="1">
      <c r="A127" s="6" t="s">
        <v>48</v>
      </c>
      <c s="6"/>
      <c s="44" t="s">
        <v>5836</v>
      </c>
      <c s="6"/>
      <c s="29" t="s">
        <v>5837</v>
      </c>
      <c s="6"/>
      <c s="6"/>
      <c s="6"/>
      <c s="46">
        <f>0+Q127</f>
      </c>
      <c r="O127">
        <f>0+R127</f>
      </c>
      <c r="Q127">
        <f>0+I128+I132+I136</f>
      </c>
      <c>
        <f>0+O128+O132+O136</f>
      </c>
    </row>
    <row r="128" spans="1:16" ht="25.5">
      <c r="A128" s="26" t="s">
        <v>51</v>
      </c>
      <c s="31" t="s">
        <v>154</v>
      </c>
      <c s="31" t="s">
        <v>8946</v>
      </c>
      <c s="26" t="s">
        <v>53</v>
      </c>
      <c s="32" t="s">
        <v>8947</v>
      </c>
      <c s="33" t="s">
        <v>114</v>
      </c>
      <c s="34">
        <v>292.726</v>
      </c>
      <c s="35">
        <v>0</v>
      </c>
      <c s="36">
        <f>ROUND(ROUND(H128,2)*ROUND(G128,3),2)</f>
      </c>
      <c r="O128">
        <f>(I128*21)/100</f>
      </c>
      <c t="s">
        <v>28</v>
      </c>
    </row>
    <row r="129" spans="1:5" ht="25.5">
      <c r="A129" s="37" t="s">
        <v>56</v>
      </c>
      <c r="E129" s="38" t="s">
        <v>8947</v>
      </c>
    </row>
    <row r="130" spans="1:5" ht="12.75">
      <c r="A130" s="39" t="s">
        <v>57</v>
      </c>
      <c r="E130" s="40" t="s">
        <v>53</v>
      </c>
    </row>
    <row r="131" spans="1:5" ht="12.75">
      <c r="A131" t="s">
        <v>58</v>
      </c>
      <c r="E131" s="38" t="s">
        <v>53</v>
      </c>
    </row>
    <row r="132" spans="1:16" ht="25.5">
      <c r="A132" s="26" t="s">
        <v>51</v>
      </c>
      <c s="31" t="s">
        <v>170</v>
      </c>
      <c s="31" t="s">
        <v>8949</v>
      </c>
      <c s="26" t="s">
        <v>53</v>
      </c>
      <c s="32" t="s">
        <v>8950</v>
      </c>
      <c s="33" t="s">
        <v>114</v>
      </c>
      <c s="34">
        <v>292.726</v>
      </c>
      <c s="35">
        <v>0</v>
      </c>
      <c s="36">
        <f>ROUND(ROUND(H132,2)*ROUND(G132,3),2)</f>
      </c>
      <c r="O132">
        <f>(I132*21)/100</f>
      </c>
      <c t="s">
        <v>28</v>
      </c>
    </row>
    <row r="133" spans="1:5" ht="25.5">
      <c r="A133" s="37" t="s">
        <v>56</v>
      </c>
      <c r="E133" s="38" t="s">
        <v>8950</v>
      </c>
    </row>
    <row r="134" spans="1:5" ht="38.25">
      <c r="A134" s="39" t="s">
        <v>57</v>
      </c>
      <c r="E134" s="40" t="s">
        <v>9013</v>
      </c>
    </row>
    <row r="135" spans="1:5" ht="12.75">
      <c r="A135" t="s">
        <v>58</v>
      </c>
      <c r="E135" s="38" t="s">
        <v>53</v>
      </c>
    </row>
    <row r="136" spans="1:16" ht="25.5">
      <c r="A136" s="26" t="s">
        <v>51</v>
      </c>
      <c s="31" t="s">
        <v>202</v>
      </c>
      <c s="31" t="s">
        <v>5851</v>
      </c>
      <c s="26" t="s">
        <v>53</v>
      </c>
      <c s="32" t="s">
        <v>5852</v>
      </c>
      <c s="33" t="s">
        <v>5753</v>
      </c>
      <c s="34">
        <v>2865.788</v>
      </c>
      <c s="35">
        <v>0</v>
      </c>
      <c s="36">
        <f>ROUND(ROUND(H136,2)*ROUND(G136,3),2)</f>
      </c>
      <c r="O136">
        <f>(I136*21)/100</f>
      </c>
      <c t="s">
        <v>28</v>
      </c>
    </row>
    <row r="137" spans="1:5" ht="25.5">
      <c r="A137" s="37" t="s">
        <v>56</v>
      </c>
      <c r="E137" s="38" t="s">
        <v>5852</v>
      </c>
    </row>
    <row r="138" spans="1:5" ht="12.75">
      <c r="A138" s="39" t="s">
        <v>57</v>
      </c>
      <c r="E138" s="40" t="s">
        <v>53</v>
      </c>
    </row>
    <row r="139" spans="1:5" ht="12.75">
      <c r="A139" t="s">
        <v>58</v>
      </c>
      <c r="E139" s="38" t="s">
        <v>53</v>
      </c>
    </row>
    <row r="140" spans="1:18" ht="12.75" customHeight="1">
      <c r="A140" s="6" t="s">
        <v>48</v>
      </c>
      <c s="6"/>
      <c s="44" t="s">
        <v>5857</v>
      </c>
      <c s="6"/>
      <c s="29" t="s">
        <v>5858</v>
      </c>
      <c s="6"/>
      <c s="6"/>
      <c s="6"/>
      <c s="46">
        <f>0+Q140</f>
      </c>
      <c r="O140">
        <f>0+R140</f>
      </c>
      <c r="Q140">
        <f>0+I141+I145+I149+I153+I157+I161+I165+I169+I173+I177+I181+I185+I189</f>
      </c>
      <c>
        <f>0+O141+O145+O149+O153+O157+O161+O165+O169+O173+O177+O181+O185+O189</f>
      </c>
    </row>
    <row r="141" spans="1:16" ht="12.75">
      <c r="A141" s="26" t="s">
        <v>51</v>
      </c>
      <c s="31" t="s">
        <v>26</v>
      </c>
      <c s="31" t="s">
        <v>8951</v>
      </c>
      <c s="26" t="s">
        <v>53</v>
      </c>
      <c s="32" t="s">
        <v>8952</v>
      </c>
      <c s="33" t="s">
        <v>114</v>
      </c>
      <c s="34">
        <v>292.726</v>
      </c>
      <c s="35">
        <v>0</v>
      </c>
      <c s="36">
        <f>ROUND(ROUND(H141,2)*ROUND(G141,3),2)</f>
      </c>
      <c r="O141">
        <f>(I141*21)/100</f>
      </c>
      <c t="s">
        <v>28</v>
      </c>
    </row>
    <row r="142" spans="1:5" ht="12.75">
      <c r="A142" s="37" t="s">
        <v>56</v>
      </c>
      <c r="E142" s="38" t="s">
        <v>8952</v>
      </c>
    </row>
    <row r="143" spans="1:5" ht="12.75">
      <c r="A143" s="39" t="s">
        <v>57</v>
      </c>
      <c r="E143" s="40" t="s">
        <v>53</v>
      </c>
    </row>
    <row r="144" spans="1:5" ht="12.75">
      <c r="A144" t="s">
        <v>58</v>
      </c>
      <c r="E144" s="38" t="s">
        <v>53</v>
      </c>
    </row>
    <row r="145" spans="1:16" ht="12.75">
      <c r="A145" s="26" t="s">
        <v>51</v>
      </c>
      <c s="31" t="s">
        <v>150</v>
      </c>
      <c s="31" t="s">
        <v>6466</v>
      </c>
      <c s="26" t="s">
        <v>53</v>
      </c>
      <c s="32" t="s">
        <v>6467</v>
      </c>
      <c s="33" t="s">
        <v>114</v>
      </c>
      <c s="34">
        <v>921.395</v>
      </c>
      <c s="35">
        <v>0</v>
      </c>
      <c s="36">
        <f>ROUND(ROUND(H145,2)*ROUND(G145,3),2)</f>
      </c>
      <c r="O145">
        <f>(I145*21)/100</f>
      </c>
      <c t="s">
        <v>28</v>
      </c>
    </row>
    <row r="146" spans="1:5" ht="12.75">
      <c r="A146" s="37" t="s">
        <v>56</v>
      </c>
      <c r="E146" s="38" t="s">
        <v>6467</v>
      </c>
    </row>
    <row r="147" spans="1:5" ht="102">
      <c r="A147" s="39" t="s">
        <v>57</v>
      </c>
      <c r="E147" s="40" t="s">
        <v>9014</v>
      </c>
    </row>
    <row r="148" spans="1:5" ht="12.75">
      <c r="A148" t="s">
        <v>58</v>
      </c>
      <c r="E148" s="38" t="s">
        <v>53</v>
      </c>
    </row>
    <row r="149" spans="1:16" ht="12.75">
      <c r="A149" s="26" t="s">
        <v>51</v>
      </c>
      <c s="31" t="s">
        <v>152</v>
      </c>
      <c s="31" t="s">
        <v>6466</v>
      </c>
      <c s="26" t="s">
        <v>34</v>
      </c>
      <c s="32" t="s">
        <v>6467</v>
      </c>
      <c s="33" t="s">
        <v>114</v>
      </c>
      <c s="34">
        <v>93.616</v>
      </c>
      <c s="35">
        <v>0</v>
      </c>
      <c s="36">
        <f>ROUND(ROUND(H149,2)*ROUND(G149,3),2)</f>
      </c>
      <c r="O149">
        <f>(I149*21)/100</f>
      </c>
      <c t="s">
        <v>28</v>
      </c>
    </row>
    <row r="150" spans="1:5" ht="12.75">
      <c r="A150" s="37" t="s">
        <v>56</v>
      </c>
      <c r="E150" s="38" t="s">
        <v>6467</v>
      </c>
    </row>
    <row r="151" spans="1:5" ht="12.75">
      <c r="A151" s="39" t="s">
        <v>57</v>
      </c>
      <c r="E151" s="40" t="s">
        <v>53</v>
      </c>
    </row>
    <row r="152" spans="1:5" ht="12.75">
      <c r="A152" t="s">
        <v>58</v>
      </c>
      <c r="E152" s="38" t="s">
        <v>53</v>
      </c>
    </row>
    <row r="153" spans="1:16" ht="25.5">
      <c r="A153" s="26" t="s">
        <v>51</v>
      </c>
      <c s="31" t="s">
        <v>174</v>
      </c>
      <c s="31" t="s">
        <v>6494</v>
      </c>
      <c s="26" t="s">
        <v>53</v>
      </c>
      <c s="32" t="s">
        <v>6495</v>
      </c>
      <c s="33" t="s">
        <v>114</v>
      </c>
      <c s="34">
        <v>877.519</v>
      </c>
      <c s="35">
        <v>0</v>
      </c>
      <c s="36">
        <f>ROUND(ROUND(H153,2)*ROUND(G153,3),2)</f>
      </c>
      <c r="O153">
        <f>(I153*21)/100</f>
      </c>
      <c t="s">
        <v>28</v>
      </c>
    </row>
    <row r="154" spans="1:5" ht="25.5">
      <c r="A154" s="37" t="s">
        <v>56</v>
      </c>
      <c r="E154" s="38" t="s">
        <v>6495</v>
      </c>
    </row>
    <row r="155" spans="1:5" ht="89.25">
      <c r="A155" s="39" t="s">
        <v>57</v>
      </c>
      <c r="E155" s="40" t="s">
        <v>9015</v>
      </c>
    </row>
    <row r="156" spans="1:5" ht="12.75">
      <c r="A156" t="s">
        <v>58</v>
      </c>
      <c r="E156" s="38" t="s">
        <v>53</v>
      </c>
    </row>
    <row r="157" spans="1:16" ht="25.5">
      <c r="A157" s="26" t="s">
        <v>51</v>
      </c>
      <c s="31" t="s">
        <v>178</v>
      </c>
      <c s="31" t="s">
        <v>8954</v>
      </c>
      <c s="26" t="s">
        <v>53</v>
      </c>
      <c s="32" t="s">
        <v>8955</v>
      </c>
      <c s="33" t="s">
        <v>114</v>
      </c>
      <c s="34">
        <v>89.158</v>
      </c>
      <c s="35">
        <v>0</v>
      </c>
      <c s="36">
        <f>ROUND(ROUND(H157,2)*ROUND(G157,3),2)</f>
      </c>
      <c r="O157">
        <f>(I157*21)/100</f>
      </c>
      <c t="s">
        <v>28</v>
      </c>
    </row>
    <row r="158" spans="1:5" ht="25.5">
      <c r="A158" s="37" t="s">
        <v>56</v>
      </c>
      <c r="E158" s="38" t="s">
        <v>8955</v>
      </c>
    </row>
    <row r="159" spans="1:5" ht="51">
      <c r="A159" s="39" t="s">
        <v>57</v>
      </c>
      <c r="E159" s="40" t="s">
        <v>9016</v>
      </c>
    </row>
    <row r="160" spans="1:5" ht="12.75">
      <c r="A160" t="s">
        <v>58</v>
      </c>
      <c r="E160" s="38" t="s">
        <v>53</v>
      </c>
    </row>
    <row r="161" spans="1:16" ht="25.5">
      <c r="A161" s="26" t="s">
        <v>51</v>
      </c>
      <c s="31" t="s">
        <v>182</v>
      </c>
      <c s="31" t="s">
        <v>8957</v>
      </c>
      <c s="26" t="s">
        <v>53</v>
      </c>
      <c s="32" t="s">
        <v>8958</v>
      </c>
      <c s="33" t="s">
        <v>114</v>
      </c>
      <c s="34">
        <v>89.158</v>
      </c>
      <c s="35">
        <v>0</v>
      </c>
      <c s="36">
        <f>ROUND(ROUND(H161,2)*ROUND(G161,3),2)</f>
      </c>
      <c r="O161">
        <f>(I161*21)/100</f>
      </c>
      <c t="s">
        <v>28</v>
      </c>
    </row>
    <row r="162" spans="1:5" ht="25.5">
      <c r="A162" s="37" t="s">
        <v>56</v>
      </c>
      <c r="E162" s="38" t="s">
        <v>8958</v>
      </c>
    </row>
    <row r="163" spans="1:5" ht="12.75">
      <c r="A163" s="39" t="s">
        <v>57</v>
      </c>
      <c r="E163" s="40" t="s">
        <v>53</v>
      </c>
    </row>
    <row r="164" spans="1:5" ht="12.75">
      <c r="A164" t="s">
        <v>58</v>
      </c>
      <c r="E164" s="38" t="s">
        <v>53</v>
      </c>
    </row>
    <row r="165" spans="1:16" ht="12.75">
      <c r="A165" s="26" t="s">
        <v>51</v>
      </c>
      <c s="31" t="s">
        <v>186</v>
      </c>
      <c s="31" t="s">
        <v>8959</v>
      </c>
      <c s="26" t="s">
        <v>53</v>
      </c>
      <c s="32" t="s">
        <v>8960</v>
      </c>
      <c s="33" t="s">
        <v>114</v>
      </c>
      <c s="34">
        <v>292.726</v>
      </c>
      <c s="35">
        <v>0</v>
      </c>
      <c s="36">
        <f>ROUND(ROUND(H165,2)*ROUND(G165,3),2)</f>
      </c>
      <c r="O165">
        <f>(I165*21)/100</f>
      </c>
      <c t="s">
        <v>28</v>
      </c>
    </row>
    <row r="166" spans="1:5" ht="12.75">
      <c r="A166" s="37" t="s">
        <v>56</v>
      </c>
      <c r="E166" s="38" t="s">
        <v>8960</v>
      </c>
    </row>
    <row r="167" spans="1:5" ht="38.25">
      <c r="A167" s="39" t="s">
        <v>57</v>
      </c>
      <c r="E167" s="40" t="s">
        <v>9013</v>
      </c>
    </row>
    <row r="168" spans="1:5" ht="12.75">
      <c r="A168" t="s">
        <v>58</v>
      </c>
      <c r="E168" s="38" t="s">
        <v>53</v>
      </c>
    </row>
    <row r="169" spans="1:16" ht="25.5">
      <c r="A169" s="26" t="s">
        <v>51</v>
      </c>
      <c s="31" t="s">
        <v>206</v>
      </c>
      <c s="31" t="s">
        <v>5859</v>
      </c>
      <c s="26" t="s">
        <v>53</v>
      </c>
      <c s="32" t="s">
        <v>5860</v>
      </c>
      <c s="33" t="s">
        <v>5753</v>
      </c>
      <c s="34">
        <v>85203.234</v>
      </c>
      <c s="35">
        <v>0</v>
      </c>
      <c s="36">
        <f>ROUND(ROUND(H169,2)*ROUND(G169,3),2)</f>
      </c>
      <c r="O169">
        <f>(I169*21)/100</f>
      </c>
      <c t="s">
        <v>28</v>
      </c>
    </row>
    <row r="170" spans="1:5" ht="25.5">
      <c r="A170" s="37" t="s">
        <v>56</v>
      </c>
      <c r="E170" s="38" t="s">
        <v>5860</v>
      </c>
    </row>
    <row r="171" spans="1:5" ht="12.75">
      <c r="A171" s="39" t="s">
        <v>57</v>
      </c>
      <c r="E171" s="40" t="s">
        <v>53</v>
      </c>
    </row>
    <row r="172" spans="1:5" ht="12.75">
      <c r="A172" t="s">
        <v>58</v>
      </c>
      <c r="E172" s="38" t="s">
        <v>53</v>
      </c>
    </row>
    <row r="173" spans="1:16" ht="38.25">
      <c r="A173" s="26" t="s">
        <v>51</v>
      </c>
      <c s="31" t="s">
        <v>278</v>
      </c>
      <c s="31" t="s">
        <v>6551</v>
      </c>
      <c s="26" t="s">
        <v>53</v>
      </c>
      <c s="32" t="s">
        <v>9017</v>
      </c>
      <c s="33" t="s">
        <v>2590</v>
      </c>
      <c s="34">
        <v>8</v>
      </c>
      <c s="35">
        <v>0</v>
      </c>
      <c s="36">
        <f>ROUND(ROUND(H173,2)*ROUND(G173,3),2)</f>
      </c>
      <c r="O173">
        <f>(I173*21)/100</f>
      </c>
      <c t="s">
        <v>28</v>
      </c>
    </row>
    <row r="174" spans="1:5" ht="63.75">
      <c r="A174" s="37" t="s">
        <v>56</v>
      </c>
      <c r="E174" s="38" t="s">
        <v>9018</v>
      </c>
    </row>
    <row r="175" spans="1:5" ht="12.75">
      <c r="A175" s="39" t="s">
        <v>57</v>
      </c>
      <c r="E175" s="40" t="s">
        <v>53</v>
      </c>
    </row>
    <row r="176" spans="1:5" ht="12.75">
      <c r="A176" t="s">
        <v>58</v>
      </c>
      <c r="E176" s="38" t="s">
        <v>53</v>
      </c>
    </row>
    <row r="177" spans="1:16" ht="25.5">
      <c r="A177" s="26" t="s">
        <v>51</v>
      </c>
      <c s="31" t="s">
        <v>282</v>
      </c>
      <c s="31" t="s">
        <v>6554</v>
      </c>
      <c s="26" t="s">
        <v>53</v>
      </c>
      <c s="32" t="s">
        <v>8963</v>
      </c>
      <c s="33" t="s">
        <v>2590</v>
      </c>
      <c s="34">
        <v>52</v>
      </c>
      <c s="35">
        <v>0</v>
      </c>
      <c s="36">
        <f>ROUND(ROUND(H177,2)*ROUND(G177,3),2)</f>
      </c>
      <c r="O177">
        <f>(I177*21)/100</f>
      </c>
      <c t="s">
        <v>28</v>
      </c>
    </row>
    <row r="178" spans="1:5" ht="51">
      <c r="A178" s="37" t="s">
        <v>56</v>
      </c>
      <c r="E178" s="38" t="s">
        <v>9019</v>
      </c>
    </row>
    <row r="179" spans="1:5" ht="12.75">
      <c r="A179" s="39" t="s">
        <v>57</v>
      </c>
      <c r="E179" s="40" t="s">
        <v>53</v>
      </c>
    </row>
    <row r="180" spans="1:5" ht="12.75">
      <c r="A180" t="s">
        <v>58</v>
      </c>
      <c r="E180" s="38" t="s">
        <v>53</v>
      </c>
    </row>
    <row r="181" spans="1:16" ht="38.25">
      <c r="A181" s="26" t="s">
        <v>51</v>
      </c>
      <c s="31" t="s">
        <v>286</v>
      </c>
      <c s="31" t="s">
        <v>6557</v>
      </c>
      <c s="26" t="s">
        <v>53</v>
      </c>
      <c s="32" t="s">
        <v>6667</v>
      </c>
      <c s="33" t="s">
        <v>2590</v>
      </c>
      <c s="34">
        <v>43</v>
      </c>
      <c s="35">
        <v>0</v>
      </c>
      <c s="36">
        <f>ROUND(ROUND(H181,2)*ROUND(G181,3),2)</f>
      </c>
      <c r="O181">
        <f>(I181*21)/100</f>
      </c>
      <c t="s">
        <v>28</v>
      </c>
    </row>
    <row r="182" spans="1:5" ht="63.75">
      <c r="A182" s="37" t="s">
        <v>56</v>
      </c>
      <c r="E182" s="38" t="s">
        <v>9020</v>
      </c>
    </row>
    <row r="183" spans="1:5" ht="12.75">
      <c r="A183" s="39" t="s">
        <v>57</v>
      </c>
      <c r="E183" s="40" t="s">
        <v>53</v>
      </c>
    </row>
    <row r="184" spans="1:5" ht="12.75">
      <c r="A184" t="s">
        <v>58</v>
      </c>
      <c r="E184" s="38" t="s">
        <v>53</v>
      </c>
    </row>
    <row r="185" spans="1:16" ht="25.5">
      <c r="A185" s="26" t="s">
        <v>51</v>
      </c>
      <c s="31" t="s">
        <v>288</v>
      </c>
      <c s="31" t="s">
        <v>6560</v>
      </c>
      <c s="26" t="s">
        <v>53</v>
      </c>
      <c s="32" t="s">
        <v>9021</v>
      </c>
      <c s="33" t="s">
        <v>2590</v>
      </c>
      <c s="34">
        <v>56</v>
      </c>
      <c s="35">
        <v>0</v>
      </c>
      <c s="36">
        <f>ROUND(ROUND(H185,2)*ROUND(G185,3),2)</f>
      </c>
      <c r="O185">
        <f>(I185*21)/100</f>
      </c>
      <c t="s">
        <v>28</v>
      </c>
    </row>
    <row r="186" spans="1:5" ht="38.25">
      <c r="A186" s="37" t="s">
        <v>56</v>
      </c>
      <c r="E186" s="38" t="s">
        <v>9022</v>
      </c>
    </row>
    <row r="187" spans="1:5" ht="12.75">
      <c r="A187" s="39" t="s">
        <v>57</v>
      </c>
      <c r="E187" s="40" t="s">
        <v>53</v>
      </c>
    </row>
    <row r="188" spans="1:5" ht="12.75">
      <c r="A188" t="s">
        <v>58</v>
      </c>
      <c r="E188" s="38" t="s">
        <v>53</v>
      </c>
    </row>
    <row r="189" spans="1:16" ht="25.5">
      <c r="A189" s="26" t="s">
        <v>51</v>
      </c>
      <c s="31" t="s">
        <v>326</v>
      </c>
      <c s="31" t="s">
        <v>6564</v>
      </c>
      <c s="26" t="s">
        <v>53</v>
      </c>
      <c s="32" t="s">
        <v>9023</v>
      </c>
      <c s="33" t="s">
        <v>2590</v>
      </c>
      <c s="34">
        <v>540</v>
      </c>
      <c s="35">
        <v>0</v>
      </c>
      <c s="36">
        <f>ROUND(ROUND(H189,2)*ROUND(G189,3),2)</f>
      </c>
      <c r="O189">
        <f>(I189*21)/100</f>
      </c>
      <c t="s">
        <v>28</v>
      </c>
    </row>
    <row r="190" spans="1:5" ht="51">
      <c r="A190" s="37" t="s">
        <v>56</v>
      </c>
      <c r="E190" s="38" t="s">
        <v>9024</v>
      </c>
    </row>
    <row r="191" spans="1:5" ht="12.75">
      <c r="A191" s="39" t="s">
        <v>57</v>
      </c>
      <c r="E191" s="40" t="s">
        <v>53</v>
      </c>
    </row>
    <row r="192" spans="1:5" ht="12.75">
      <c r="A192" t="s">
        <v>58</v>
      </c>
      <c r="E192" s="38" t="s">
        <v>53</v>
      </c>
    </row>
    <row r="193" spans="1:18" ht="12.75" customHeight="1">
      <c r="A193" s="6" t="s">
        <v>48</v>
      </c>
      <c s="6"/>
      <c s="44" t="s">
        <v>44</v>
      </c>
      <c s="6"/>
      <c s="29" t="s">
        <v>5582</v>
      </c>
      <c s="6"/>
      <c s="6"/>
      <c s="6"/>
      <c s="46">
        <f>0+Q193</f>
      </c>
      <c r="O193">
        <f>0+R193</f>
      </c>
      <c r="Q193">
        <f>0+I194+I198+I202</f>
      </c>
      <c>
        <f>0+O194+O198+O202</f>
      </c>
    </row>
    <row r="194" spans="1:16" ht="12.75">
      <c r="A194" s="26" t="s">
        <v>51</v>
      </c>
      <c s="31" t="s">
        <v>34</v>
      </c>
      <c s="31" t="s">
        <v>6858</v>
      </c>
      <c s="26" t="s">
        <v>53</v>
      </c>
      <c s="32" t="s">
        <v>6859</v>
      </c>
      <c s="33" t="s">
        <v>375</v>
      </c>
      <c s="34">
        <v>49.072</v>
      </c>
      <c s="35">
        <v>0</v>
      </c>
      <c s="36">
        <f>ROUND(ROUND(H194,2)*ROUND(G194,3),2)</f>
      </c>
      <c r="O194">
        <f>(I194*21)/100</f>
      </c>
      <c t="s">
        <v>28</v>
      </c>
    </row>
    <row r="195" spans="1:5" ht="12.75">
      <c r="A195" s="37" t="s">
        <v>56</v>
      </c>
      <c r="E195" s="38" t="s">
        <v>6859</v>
      </c>
    </row>
    <row r="196" spans="1:5" ht="12.75">
      <c r="A196" s="39" t="s">
        <v>57</v>
      </c>
      <c r="E196" s="40" t="s">
        <v>53</v>
      </c>
    </row>
    <row r="197" spans="1:5" ht="12.75">
      <c r="A197" t="s">
        <v>58</v>
      </c>
      <c r="E197" s="38" t="s">
        <v>53</v>
      </c>
    </row>
    <row r="198" spans="1:16" ht="12.75">
      <c r="A198" s="26" t="s">
        <v>51</v>
      </c>
      <c s="31" t="s">
        <v>28</v>
      </c>
      <c s="31" t="s">
        <v>6861</v>
      </c>
      <c s="26" t="s">
        <v>53</v>
      </c>
      <c s="32" t="s">
        <v>6859</v>
      </c>
      <c s="33" t="s">
        <v>375</v>
      </c>
      <c s="34">
        <v>3.876</v>
      </c>
      <c s="35">
        <v>0</v>
      </c>
      <c s="36">
        <f>ROUND(ROUND(H198,2)*ROUND(G198,3),2)</f>
      </c>
      <c r="O198">
        <f>(I198*21)/100</f>
      </c>
      <c t="s">
        <v>28</v>
      </c>
    </row>
    <row r="199" spans="1:5" ht="12.75">
      <c r="A199" s="37" t="s">
        <v>56</v>
      </c>
      <c r="E199" s="38" t="s">
        <v>6859</v>
      </c>
    </row>
    <row r="200" spans="1:5" ht="12.75">
      <c r="A200" s="39" t="s">
        <v>57</v>
      </c>
      <c r="E200" s="40" t="s">
        <v>53</v>
      </c>
    </row>
    <row r="201" spans="1:5" ht="12.75">
      <c r="A201" t="s">
        <v>58</v>
      </c>
      <c r="E201" s="38" t="s">
        <v>53</v>
      </c>
    </row>
    <row r="202" spans="1:16" ht="25.5">
      <c r="A202" s="26" t="s">
        <v>51</v>
      </c>
      <c s="31" t="s">
        <v>190</v>
      </c>
      <c s="31" t="s">
        <v>8971</v>
      </c>
      <c s="26" t="s">
        <v>53</v>
      </c>
      <c s="32" t="s">
        <v>8972</v>
      </c>
      <c s="33" t="s">
        <v>375</v>
      </c>
      <c s="34">
        <v>52.948</v>
      </c>
      <c s="35">
        <v>0</v>
      </c>
      <c s="36">
        <f>ROUND(ROUND(H202,2)*ROUND(G202,3),2)</f>
      </c>
      <c r="O202">
        <f>(I202*21)/100</f>
      </c>
      <c t="s">
        <v>28</v>
      </c>
    </row>
    <row r="203" spans="1:5" ht="25.5">
      <c r="A203" s="37" t="s">
        <v>56</v>
      </c>
      <c r="E203" s="38" t="s">
        <v>8972</v>
      </c>
    </row>
    <row r="204" spans="1:5" ht="12.75">
      <c r="A204" s="39" t="s">
        <v>57</v>
      </c>
      <c r="E204" s="40" t="s">
        <v>53</v>
      </c>
    </row>
    <row r="205" spans="1:5" ht="12.75">
      <c r="A205" t="s">
        <v>58</v>
      </c>
      <c r="E205" s="38" t="s">
        <v>53</v>
      </c>
    </row>
    <row r="206" spans="1:18" ht="12.75" customHeight="1">
      <c r="A206" s="6" t="s">
        <v>48</v>
      </c>
      <c s="6"/>
      <c s="44" t="s">
        <v>5915</v>
      </c>
      <c s="6"/>
      <c s="29" t="s">
        <v>5916</v>
      </c>
      <c s="6"/>
      <c s="6"/>
      <c s="6"/>
      <c s="46">
        <f>0+Q206</f>
      </c>
      <c r="O206">
        <f>0+R206</f>
      </c>
      <c r="Q206">
        <f>0+I207</f>
      </c>
      <c>
        <f>0+O207</f>
      </c>
    </row>
    <row r="207" spans="1:16" ht="38.25">
      <c r="A207" s="26" t="s">
        <v>51</v>
      </c>
      <c s="31" t="s">
        <v>194</v>
      </c>
      <c s="31" t="s">
        <v>8973</v>
      </c>
      <c s="26" t="s">
        <v>53</v>
      </c>
      <c s="32" t="s">
        <v>8974</v>
      </c>
      <c s="33" t="s">
        <v>375</v>
      </c>
      <c s="34">
        <v>178.001</v>
      </c>
      <c s="35">
        <v>0</v>
      </c>
      <c s="36">
        <f>ROUND(ROUND(H207,2)*ROUND(G207,3),2)</f>
      </c>
      <c r="O207">
        <f>(I207*21)/100</f>
      </c>
      <c t="s">
        <v>28</v>
      </c>
    </row>
    <row r="208" spans="1:5" ht="38.25">
      <c r="A208" s="37" t="s">
        <v>56</v>
      </c>
      <c r="E208" s="38" t="s">
        <v>8975</v>
      </c>
    </row>
    <row r="209" spans="1:5" ht="12.75">
      <c r="A209" s="39" t="s">
        <v>57</v>
      </c>
      <c r="E209" s="40" t="s">
        <v>53</v>
      </c>
    </row>
    <row r="210" spans="1:5" ht="12.75">
      <c r="A210" t="s">
        <v>58</v>
      </c>
      <c r="E210" s="38" t="s">
        <v>53</v>
      </c>
    </row>
    <row r="211" spans="1:18" ht="12.75" customHeight="1">
      <c r="A211" s="6" t="s">
        <v>48</v>
      </c>
      <c s="6"/>
      <c s="44" t="s">
        <v>7034</v>
      </c>
      <c s="6"/>
      <c s="29" t="s">
        <v>1912</v>
      </c>
      <c s="6"/>
      <c s="6"/>
      <c s="6"/>
      <c s="46">
        <f>0+Q211</f>
      </c>
      <c r="O211">
        <f>0+R211</f>
      </c>
      <c r="Q211">
        <f>0+I212+I216+I220+I224+I228+I232+I236+I240+I244+I248+I252+I256+I260</f>
      </c>
      <c>
        <f>0+O212+O216+O220+O224+O228+O232+O236+O240+O244+O248+O252+O256+O260</f>
      </c>
    </row>
    <row r="212" spans="1:16" ht="25.5">
      <c r="A212" s="26" t="s">
        <v>51</v>
      </c>
      <c s="31" t="s">
        <v>210</v>
      </c>
      <c s="31" t="s">
        <v>7036</v>
      </c>
      <c s="26" t="s">
        <v>53</v>
      </c>
      <c s="32" t="s">
        <v>9025</v>
      </c>
      <c s="33" t="s">
        <v>892</v>
      </c>
      <c s="34">
        <v>34</v>
      </c>
      <c s="35">
        <v>0</v>
      </c>
      <c s="36">
        <f>ROUND(ROUND(H212,2)*ROUND(G212,3),2)</f>
      </c>
      <c r="O212">
        <f>(I212*21)/100</f>
      </c>
      <c t="s">
        <v>28</v>
      </c>
    </row>
    <row r="213" spans="1:5" ht="25.5">
      <c r="A213" s="37" t="s">
        <v>56</v>
      </c>
      <c r="E213" s="38" t="s">
        <v>9025</v>
      </c>
    </row>
    <row r="214" spans="1:5" ht="12.75">
      <c r="A214" s="39" t="s">
        <v>57</v>
      </c>
      <c r="E214" s="40" t="s">
        <v>53</v>
      </c>
    </row>
    <row r="215" spans="1:5" ht="12.75">
      <c r="A215" t="s">
        <v>58</v>
      </c>
      <c r="E215" s="38" t="s">
        <v>53</v>
      </c>
    </row>
    <row r="216" spans="1:16" ht="25.5">
      <c r="A216" s="26" t="s">
        <v>51</v>
      </c>
      <c s="31" t="s">
        <v>214</v>
      </c>
      <c s="31" t="s">
        <v>7040</v>
      </c>
      <c s="26" t="s">
        <v>53</v>
      </c>
      <c s="32" t="s">
        <v>7344</v>
      </c>
      <c s="33" t="s">
        <v>55</v>
      </c>
      <c s="34">
        <v>65</v>
      </c>
      <c s="35">
        <v>0</v>
      </c>
      <c s="36">
        <f>ROUND(ROUND(H216,2)*ROUND(G216,3),2)</f>
      </c>
      <c r="O216">
        <f>(I216*21)/100</f>
      </c>
      <c t="s">
        <v>28</v>
      </c>
    </row>
    <row r="217" spans="1:5" ht="25.5">
      <c r="A217" s="37" t="s">
        <v>56</v>
      </c>
      <c r="E217" s="38" t="s">
        <v>7344</v>
      </c>
    </row>
    <row r="218" spans="1:5" ht="12.75">
      <c r="A218" s="39" t="s">
        <v>57</v>
      </c>
      <c r="E218" s="40" t="s">
        <v>53</v>
      </c>
    </row>
    <row r="219" spans="1:5" ht="12.75">
      <c r="A219" t="s">
        <v>58</v>
      </c>
      <c r="E219" s="38" t="s">
        <v>53</v>
      </c>
    </row>
    <row r="220" spans="1:16" ht="25.5">
      <c r="A220" s="26" t="s">
        <v>51</v>
      </c>
      <c s="31" t="s">
        <v>218</v>
      </c>
      <c s="31" t="s">
        <v>7040</v>
      </c>
      <c s="26" t="s">
        <v>34</v>
      </c>
      <c s="32" t="s">
        <v>8776</v>
      </c>
      <c s="33" t="s">
        <v>55</v>
      </c>
      <c s="34">
        <v>120</v>
      </c>
      <c s="35">
        <v>0</v>
      </c>
      <c s="36">
        <f>ROUND(ROUND(H220,2)*ROUND(G220,3),2)</f>
      </c>
      <c r="O220">
        <f>(I220*21)/100</f>
      </c>
      <c t="s">
        <v>28</v>
      </c>
    </row>
    <row r="221" spans="1:5" ht="25.5">
      <c r="A221" s="37" t="s">
        <v>56</v>
      </c>
      <c r="E221" s="38" t="s">
        <v>8776</v>
      </c>
    </row>
    <row r="222" spans="1:5" ht="12.75">
      <c r="A222" s="39" t="s">
        <v>57</v>
      </c>
      <c r="E222" s="40" t="s">
        <v>53</v>
      </c>
    </row>
    <row r="223" spans="1:5" ht="12.75">
      <c r="A223" t="s">
        <v>58</v>
      </c>
      <c r="E223" s="38" t="s">
        <v>53</v>
      </c>
    </row>
    <row r="224" spans="1:16" ht="25.5">
      <c r="A224" s="26" t="s">
        <v>51</v>
      </c>
      <c s="31" t="s">
        <v>222</v>
      </c>
      <c s="31" t="s">
        <v>7043</v>
      </c>
      <c s="26" t="s">
        <v>53</v>
      </c>
      <c s="32" t="s">
        <v>9026</v>
      </c>
      <c s="33" t="s">
        <v>369</v>
      </c>
      <c s="34">
        <v>1</v>
      </c>
      <c s="35">
        <v>0</v>
      </c>
      <c s="36">
        <f>ROUND(ROUND(H224,2)*ROUND(G224,3),2)</f>
      </c>
      <c r="O224">
        <f>(I224*21)/100</f>
      </c>
      <c t="s">
        <v>28</v>
      </c>
    </row>
    <row r="225" spans="1:5" ht="25.5">
      <c r="A225" s="37" t="s">
        <v>56</v>
      </c>
      <c r="E225" s="38" t="s">
        <v>9026</v>
      </c>
    </row>
    <row r="226" spans="1:5" ht="12.75">
      <c r="A226" s="39" t="s">
        <v>57</v>
      </c>
      <c r="E226" s="40" t="s">
        <v>53</v>
      </c>
    </row>
    <row r="227" spans="1:5" ht="12.75">
      <c r="A227" t="s">
        <v>58</v>
      </c>
      <c r="E227" s="38" t="s">
        <v>53</v>
      </c>
    </row>
    <row r="228" spans="1:16" ht="25.5">
      <c r="A228" s="26" t="s">
        <v>51</v>
      </c>
      <c s="31" t="s">
        <v>314</v>
      </c>
      <c s="31" t="s">
        <v>7046</v>
      </c>
      <c s="26" t="s">
        <v>53</v>
      </c>
      <c s="32" t="s">
        <v>8980</v>
      </c>
      <c s="33" t="s">
        <v>369</v>
      </c>
      <c s="34">
        <v>1</v>
      </c>
      <c s="35">
        <v>0</v>
      </c>
      <c s="36">
        <f>ROUND(ROUND(H228,2)*ROUND(G228,3),2)</f>
      </c>
      <c r="O228">
        <f>(I228*21)/100</f>
      </c>
      <c t="s">
        <v>28</v>
      </c>
    </row>
    <row r="229" spans="1:5" ht="38.25">
      <c r="A229" s="37" t="s">
        <v>56</v>
      </c>
      <c r="E229" s="38" t="s">
        <v>9027</v>
      </c>
    </row>
    <row r="230" spans="1:5" ht="12.75">
      <c r="A230" s="39" t="s">
        <v>57</v>
      </c>
      <c r="E230" s="40" t="s">
        <v>53</v>
      </c>
    </row>
    <row r="231" spans="1:5" ht="12.75">
      <c r="A231" t="s">
        <v>58</v>
      </c>
      <c r="E231" s="38" t="s">
        <v>53</v>
      </c>
    </row>
    <row r="232" spans="1:16" ht="25.5">
      <c r="A232" s="26" t="s">
        <v>51</v>
      </c>
      <c s="31" t="s">
        <v>226</v>
      </c>
      <c s="31" t="s">
        <v>7050</v>
      </c>
      <c s="26" t="s">
        <v>53</v>
      </c>
      <c s="32" t="s">
        <v>9028</v>
      </c>
      <c s="33" t="s">
        <v>55</v>
      </c>
      <c s="34">
        <v>5</v>
      </c>
      <c s="35">
        <v>0</v>
      </c>
      <c s="36">
        <f>ROUND(ROUND(H232,2)*ROUND(G232,3),2)</f>
      </c>
      <c r="O232">
        <f>(I232*21)/100</f>
      </c>
      <c t="s">
        <v>28</v>
      </c>
    </row>
    <row r="233" spans="1:5" ht="25.5">
      <c r="A233" s="37" t="s">
        <v>56</v>
      </c>
      <c r="E233" s="38" t="s">
        <v>9028</v>
      </c>
    </row>
    <row r="234" spans="1:5" ht="12.75">
      <c r="A234" s="39" t="s">
        <v>57</v>
      </c>
      <c r="E234" s="40" t="s">
        <v>53</v>
      </c>
    </row>
    <row r="235" spans="1:5" ht="12.75">
      <c r="A235" t="s">
        <v>58</v>
      </c>
      <c r="E235" s="38" t="s">
        <v>53</v>
      </c>
    </row>
    <row r="236" spans="1:16" ht="25.5">
      <c r="A236" s="26" t="s">
        <v>51</v>
      </c>
      <c s="31" t="s">
        <v>230</v>
      </c>
      <c s="31" t="s">
        <v>7052</v>
      </c>
      <c s="26" t="s">
        <v>53</v>
      </c>
      <c s="32" t="s">
        <v>7097</v>
      </c>
      <c s="33" t="s">
        <v>892</v>
      </c>
      <c s="34">
        <v>18</v>
      </c>
      <c s="35">
        <v>0</v>
      </c>
      <c s="36">
        <f>ROUND(ROUND(H236,2)*ROUND(G236,3),2)</f>
      </c>
      <c r="O236">
        <f>(I236*21)/100</f>
      </c>
      <c t="s">
        <v>28</v>
      </c>
    </row>
    <row r="237" spans="1:5" ht="38.25">
      <c r="A237" s="37" t="s">
        <v>56</v>
      </c>
      <c r="E237" s="38" t="s">
        <v>9029</v>
      </c>
    </row>
    <row r="238" spans="1:5" ht="12.75">
      <c r="A238" s="39" t="s">
        <v>57</v>
      </c>
      <c r="E238" s="40" t="s">
        <v>53</v>
      </c>
    </row>
    <row r="239" spans="1:5" ht="12.75">
      <c r="A239" t="s">
        <v>58</v>
      </c>
      <c r="E239" s="38" t="s">
        <v>53</v>
      </c>
    </row>
    <row r="240" spans="1:16" ht="25.5">
      <c r="A240" s="26" t="s">
        <v>51</v>
      </c>
      <c s="31" t="s">
        <v>234</v>
      </c>
      <c s="31" t="s">
        <v>7055</v>
      </c>
      <c s="26" t="s">
        <v>53</v>
      </c>
      <c s="32" t="s">
        <v>7104</v>
      </c>
      <c s="33" t="s">
        <v>892</v>
      </c>
      <c s="34">
        <v>6</v>
      </c>
      <c s="35">
        <v>0</v>
      </c>
      <c s="36">
        <f>ROUND(ROUND(H240,2)*ROUND(G240,3),2)</f>
      </c>
      <c r="O240">
        <f>(I240*21)/100</f>
      </c>
      <c t="s">
        <v>28</v>
      </c>
    </row>
    <row r="241" spans="1:5" ht="38.25">
      <c r="A241" s="37" t="s">
        <v>56</v>
      </c>
      <c r="E241" s="38" t="s">
        <v>9030</v>
      </c>
    </row>
    <row r="242" spans="1:5" ht="12.75">
      <c r="A242" s="39" t="s">
        <v>57</v>
      </c>
      <c r="E242" s="40" t="s">
        <v>53</v>
      </c>
    </row>
    <row r="243" spans="1:5" ht="12.75">
      <c r="A243" t="s">
        <v>58</v>
      </c>
      <c r="E243" s="38" t="s">
        <v>53</v>
      </c>
    </row>
    <row r="244" spans="1:16" ht="38.25">
      <c r="A244" s="26" t="s">
        <v>51</v>
      </c>
      <c s="31" t="s">
        <v>238</v>
      </c>
      <c s="31" t="s">
        <v>7058</v>
      </c>
      <c s="26" t="s">
        <v>53</v>
      </c>
      <c s="32" t="s">
        <v>9031</v>
      </c>
      <c s="33" t="s">
        <v>55</v>
      </c>
      <c s="34">
        <v>93</v>
      </c>
      <c s="35">
        <v>0</v>
      </c>
      <c s="36">
        <f>ROUND(ROUND(H244,2)*ROUND(G244,3),2)</f>
      </c>
      <c r="O244">
        <f>(I244*21)/100</f>
      </c>
      <c t="s">
        <v>28</v>
      </c>
    </row>
    <row r="245" spans="1:5" ht="38.25">
      <c r="A245" s="37" t="s">
        <v>56</v>
      </c>
      <c r="E245" s="38" t="s">
        <v>9032</v>
      </c>
    </row>
    <row r="246" spans="1:5" ht="12.75">
      <c r="A246" s="39" t="s">
        <v>57</v>
      </c>
      <c r="E246" s="40" t="s">
        <v>53</v>
      </c>
    </row>
    <row r="247" spans="1:5" ht="12.75">
      <c r="A247" t="s">
        <v>58</v>
      </c>
      <c r="E247" s="38" t="s">
        <v>53</v>
      </c>
    </row>
    <row r="248" spans="1:16" ht="25.5">
      <c r="A248" s="26" t="s">
        <v>51</v>
      </c>
      <c s="31" t="s">
        <v>318</v>
      </c>
      <c s="31" t="s">
        <v>7061</v>
      </c>
      <c s="26" t="s">
        <v>53</v>
      </c>
      <c s="32" t="s">
        <v>9033</v>
      </c>
      <c s="33" t="s">
        <v>369</v>
      </c>
      <c s="34">
        <v>1</v>
      </c>
      <c s="35">
        <v>0</v>
      </c>
      <c s="36">
        <f>ROUND(ROUND(H248,2)*ROUND(G248,3),2)</f>
      </c>
      <c r="O248">
        <f>(I248*21)/100</f>
      </c>
      <c t="s">
        <v>28</v>
      </c>
    </row>
    <row r="249" spans="1:5" ht="25.5">
      <c r="A249" s="37" t="s">
        <v>56</v>
      </c>
      <c r="E249" s="38" t="s">
        <v>9033</v>
      </c>
    </row>
    <row r="250" spans="1:5" ht="12.75">
      <c r="A250" s="39" t="s">
        <v>57</v>
      </c>
      <c r="E250" s="40" t="s">
        <v>53</v>
      </c>
    </row>
    <row r="251" spans="1:5" ht="12.75">
      <c r="A251" t="s">
        <v>58</v>
      </c>
      <c r="E251" s="38" t="s">
        <v>53</v>
      </c>
    </row>
    <row r="252" spans="1:16" ht="25.5">
      <c r="A252" s="26" t="s">
        <v>51</v>
      </c>
      <c s="31" t="s">
        <v>242</v>
      </c>
      <c s="31" t="s">
        <v>7063</v>
      </c>
      <c s="26" t="s">
        <v>53</v>
      </c>
      <c s="32" t="s">
        <v>9034</v>
      </c>
      <c s="33" t="s">
        <v>55</v>
      </c>
      <c s="34">
        <v>6</v>
      </c>
      <c s="35">
        <v>0</v>
      </c>
      <c s="36">
        <f>ROUND(ROUND(H252,2)*ROUND(G252,3),2)</f>
      </c>
      <c r="O252">
        <f>(I252*21)/100</f>
      </c>
      <c t="s">
        <v>28</v>
      </c>
    </row>
    <row r="253" spans="1:5" ht="25.5">
      <c r="A253" s="37" t="s">
        <v>56</v>
      </c>
      <c r="E253" s="38" t="s">
        <v>9034</v>
      </c>
    </row>
    <row r="254" spans="1:5" ht="12.75">
      <c r="A254" s="39" t="s">
        <v>57</v>
      </c>
      <c r="E254" s="40" t="s">
        <v>53</v>
      </c>
    </row>
    <row r="255" spans="1:5" ht="12.75">
      <c r="A255" t="s">
        <v>58</v>
      </c>
      <c r="E255" s="38" t="s">
        <v>53</v>
      </c>
    </row>
    <row r="256" spans="1:16" ht="25.5">
      <c r="A256" s="26" t="s">
        <v>51</v>
      </c>
      <c s="31" t="s">
        <v>246</v>
      </c>
      <c s="31" t="s">
        <v>7063</v>
      </c>
      <c s="26" t="s">
        <v>34</v>
      </c>
      <c s="32" t="s">
        <v>9035</v>
      </c>
      <c s="33" t="s">
        <v>55</v>
      </c>
      <c s="34">
        <v>6</v>
      </c>
      <c s="35">
        <v>0</v>
      </c>
      <c s="36">
        <f>ROUND(ROUND(H256,2)*ROUND(G256,3),2)</f>
      </c>
      <c r="O256">
        <f>(I256*21)/100</f>
      </c>
      <c t="s">
        <v>28</v>
      </c>
    </row>
    <row r="257" spans="1:5" ht="25.5">
      <c r="A257" s="37" t="s">
        <v>56</v>
      </c>
      <c r="E257" s="38" t="s">
        <v>9035</v>
      </c>
    </row>
    <row r="258" spans="1:5" ht="12.75">
      <c r="A258" s="39" t="s">
        <v>57</v>
      </c>
      <c r="E258" s="40" t="s">
        <v>53</v>
      </c>
    </row>
    <row r="259" spans="1:5" ht="12.75">
      <c r="A259" t="s">
        <v>58</v>
      </c>
      <c r="E259" s="38" t="s">
        <v>53</v>
      </c>
    </row>
    <row r="260" spans="1:16" ht="25.5">
      <c r="A260" s="26" t="s">
        <v>51</v>
      </c>
      <c s="31" t="s">
        <v>250</v>
      </c>
      <c s="31" t="s">
        <v>7063</v>
      </c>
      <c s="26" t="s">
        <v>28</v>
      </c>
      <c s="32" t="s">
        <v>9036</v>
      </c>
      <c s="33" t="s">
        <v>55</v>
      </c>
      <c s="34">
        <v>12</v>
      </c>
      <c s="35">
        <v>0</v>
      </c>
      <c s="36">
        <f>ROUND(ROUND(H260,2)*ROUND(G260,3),2)</f>
      </c>
      <c r="O260">
        <f>(I260*21)/100</f>
      </c>
      <c t="s">
        <v>28</v>
      </c>
    </row>
    <row r="261" spans="1:5" ht="25.5">
      <c r="A261" s="37" t="s">
        <v>56</v>
      </c>
      <c r="E261" s="38" t="s">
        <v>9036</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9039</v>
      </c>
      <c s="41">
        <f>0+I10+I31+I36+I45+I54+I67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9037</v>
      </c>
      <c s="1"/>
      <c s="14" t="s">
        <v>9038</v>
      </c>
      <c s="1"/>
      <c s="1"/>
      <c s="1"/>
      <c s="1"/>
      <c r="O5" t="s">
        <v>25</v>
      </c>
      <c t="s">
        <v>28</v>
      </c>
    </row>
    <row r="6" spans="1:9" ht="12.75" customHeight="1">
      <c r="A6" t="s">
        <v>384</v>
      </c>
      <c s="16" t="s">
        <v>22</v>
      </c>
      <c s="17" t="s">
        <v>9039</v>
      </c>
      <c s="6"/>
      <c s="18" t="s">
        <v>5595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5598</v>
      </c>
      <c s="27"/>
      <c s="29" t="s">
        <v>5599</v>
      </c>
      <c s="27"/>
      <c s="27"/>
      <c s="27"/>
      <c s="30">
        <f>0+Q10</f>
      </c>
      <c r="O10">
        <f>0+R10</f>
      </c>
      <c r="Q10">
        <f>0+I11+I15+I19+I23+I27</f>
      </c>
      <c>
        <f>0+O11+O15+O19+O23+O27</f>
      </c>
    </row>
    <row r="11" spans="1:16" ht="12.75">
      <c r="A11" s="26" t="s">
        <v>51</v>
      </c>
      <c s="31" t="s">
        <v>34</v>
      </c>
      <c s="31" t="s">
        <v>5600</v>
      </c>
      <c s="26" t="s">
        <v>53</v>
      </c>
      <c s="32" t="s">
        <v>5601</v>
      </c>
      <c s="33" t="s">
        <v>5602</v>
      </c>
      <c s="34">
        <v>1</v>
      </c>
      <c s="35">
        <v>0</v>
      </c>
      <c s="36">
        <f>ROUND(ROUND(H11,2)*ROUND(G11,3),2)</f>
      </c>
      <c r="O11">
        <f>(I11*21)/100</f>
      </c>
      <c t="s">
        <v>28</v>
      </c>
    </row>
    <row r="12" spans="1:5" ht="12.75">
      <c r="A12" s="37" t="s">
        <v>56</v>
      </c>
      <c r="E12" s="38" t="s">
        <v>5601</v>
      </c>
    </row>
    <row r="13" spans="1:5" ht="12.75">
      <c r="A13" s="39" t="s">
        <v>57</v>
      </c>
      <c r="E13" s="40" t="s">
        <v>53</v>
      </c>
    </row>
    <row r="14" spans="1:5" ht="12.75">
      <c r="A14" t="s">
        <v>58</v>
      </c>
      <c r="E14" s="38" t="s">
        <v>53</v>
      </c>
    </row>
    <row r="15" spans="1:16" ht="12.75">
      <c r="A15" s="26" t="s">
        <v>51</v>
      </c>
      <c s="31" t="s">
        <v>28</v>
      </c>
      <c s="31" t="s">
        <v>5603</v>
      </c>
      <c s="26" t="s">
        <v>53</v>
      </c>
      <c s="32" t="s">
        <v>8909</v>
      </c>
      <c s="33" t="s">
        <v>5602</v>
      </c>
      <c s="34">
        <v>1</v>
      </c>
      <c s="35">
        <v>0</v>
      </c>
      <c s="36">
        <f>ROUND(ROUND(H15,2)*ROUND(G15,3),2)</f>
      </c>
      <c r="O15">
        <f>(I15*21)/100</f>
      </c>
      <c t="s">
        <v>28</v>
      </c>
    </row>
    <row r="16" spans="1:5" ht="12.75">
      <c r="A16" s="37" t="s">
        <v>56</v>
      </c>
      <c r="E16" s="38" t="s">
        <v>8909</v>
      </c>
    </row>
    <row r="17" spans="1:5" ht="12.75">
      <c r="A17" s="39" t="s">
        <v>57</v>
      </c>
      <c r="E17" s="40" t="s">
        <v>53</v>
      </c>
    </row>
    <row r="18" spans="1:5" ht="12.75">
      <c r="A18" t="s">
        <v>58</v>
      </c>
      <c r="E18" s="38" t="s">
        <v>53</v>
      </c>
    </row>
    <row r="19" spans="1:16" ht="12.75">
      <c r="A19" s="26" t="s">
        <v>51</v>
      </c>
      <c s="31" t="s">
        <v>26</v>
      </c>
      <c s="31" t="s">
        <v>5605</v>
      </c>
      <c s="26" t="s">
        <v>53</v>
      </c>
      <c s="32" t="s">
        <v>5606</v>
      </c>
      <c s="33" t="s">
        <v>5602</v>
      </c>
      <c s="34">
        <v>1</v>
      </c>
      <c s="35">
        <v>0</v>
      </c>
      <c s="36">
        <f>ROUND(ROUND(H19,2)*ROUND(G19,3),2)</f>
      </c>
      <c r="O19">
        <f>(I19*21)/100</f>
      </c>
      <c t="s">
        <v>28</v>
      </c>
    </row>
    <row r="20" spans="1:5" ht="12.75">
      <c r="A20" s="37" t="s">
        <v>56</v>
      </c>
      <c r="E20" s="38" t="s">
        <v>5606</v>
      </c>
    </row>
    <row r="21" spans="1:5" ht="12.75">
      <c r="A21" s="39" t="s">
        <v>57</v>
      </c>
      <c r="E21" s="40" t="s">
        <v>53</v>
      </c>
    </row>
    <row r="22" spans="1:5" ht="12.75">
      <c r="A22" t="s">
        <v>58</v>
      </c>
      <c r="E22" s="38" t="s">
        <v>53</v>
      </c>
    </row>
    <row r="23" spans="1:16" ht="12.75">
      <c r="A23" s="26" t="s">
        <v>51</v>
      </c>
      <c s="31" t="s">
        <v>38</v>
      </c>
      <c s="31" t="s">
        <v>5607</v>
      </c>
      <c s="26" t="s">
        <v>53</v>
      </c>
      <c s="32" t="s">
        <v>5608</v>
      </c>
      <c s="33" t="s">
        <v>5602</v>
      </c>
      <c s="34">
        <v>1</v>
      </c>
      <c s="35">
        <v>0</v>
      </c>
      <c s="36">
        <f>ROUND(ROUND(H23,2)*ROUND(G23,3),2)</f>
      </c>
      <c r="O23">
        <f>(I23*21)/100</f>
      </c>
      <c t="s">
        <v>28</v>
      </c>
    </row>
    <row r="24" spans="1:5" ht="12.75">
      <c r="A24" s="37" t="s">
        <v>56</v>
      </c>
      <c r="E24" s="38" t="s">
        <v>5608</v>
      </c>
    </row>
    <row r="25" spans="1:5" ht="12.75">
      <c r="A25" s="39" t="s">
        <v>57</v>
      </c>
      <c r="E25" s="40" t="s">
        <v>53</v>
      </c>
    </row>
    <row r="26" spans="1:5" ht="12.75">
      <c r="A26" t="s">
        <v>58</v>
      </c>
      <c r="E26" s="38" t="s">
        <v>53</v>
      </c>
    </row>
    <row r="27" spans="1:16" ht="25.5">
      <c r="A27" s="26" t="s">
        <v>51</v>
      </c>
      <c s="31" t="s">
        <v>40</v>
      </c>
      <c s="31" t="s">
        <v>5609</v>
      </c>
      <c s="26" t="s">
        <v>53</v>
      </c>
      <c s="32" t="s">
        <v>5610</v>
      </c>
      <c s="33" t="s">
        <v>5602</v>
      </c>
      <c s="34">
        <v>1</v>
      </c>
      <c s="35">
        <v>0</v>
      </c>
      <c s="36">
        <f>ROUND(ROUND(H27,2)*ROUND(G27,3),2)</f>
      </c>
      <c r="O27">
        <f>(I27*21)/100</f>
      </c>
      <c t="s">
        <v>28</v>
      </c>
    </row>
    <row r="28" spans="1:5" ht="25.5">
      <c r="A28" s="37" t="s">
        <v>56</v>
      </c>
      <c r="E28" s="38" t="s">
        <v>5610</v>
      </c>
    </row>
    <row r="29" spans="1:5" ht="12.75">
      <c r="A29" s="39" t="s">
        <v>57</v>
      </c>
      <c r="E29" s="40" t="s">
        <v>53</v>
      </c>
    </row>
    <row r="30" spans="1:5" ht="12.75">
      <c r="A30" t="s">
        <v>58</v>
      </c>
      <c r="E30" s="38" t="s">
        <v>53</v>
      </c>
    </row>
    <row r="31" spans="1:18" ht="12.75" customHeight="1">
      <c r="A31" s="6" t="s">
        <v>48</v>
      </c>
      <c s="6"/>
      <c s="44" t="s">
        <v>5611</v>
      </c>
      <c s="6"/>
      <c s="29" t="s">
        <v>5612</v>
      </c>
      <c s="6"/>
      <c s="6"/>
      <c s="6"/>
      <c s="46">
        <f>0+Q31</f>
      </c>
      <c r="O31">
        <f>0+R31</f>
      </c>
      <c r="Q31">
        <f>0+I32</f>
      </c>
      <c>
        <f>0+O32</f>
      </c>
    </row>
    <row r="32" spans="1:16" ht="12.75">
      <c r="A32" s="26" t="s">
        <v>51</v>
      </c>
      <c s="31" t="s">
        <v>27</v>
      </c>
      <c s="31" t="s">
        <v>5613</v>
      </c>
      <c s="26" t="s">
        <v>53</v>
      </c>
      <c s="32" t="s">
        <v>5612</v>
      </c>
      <c s="33" t="s">
        <v>5602</v>
      </c>
      <c s="34">
        <v>1</v>
      </c>
      <c s="35">
        <v>0</v>
      </c>
      <c s="36">
        <f>ROUND(ROUND(H32,2)*ROUND(G32,3),2)</f>
      </c>
      <c r="O32">
        <f>(I32*21)/100</f>
      </c>
      <c t="s">
        <v>28</v>
      </c>
    </row>
    <row r="33" spans="1:5" ht="12.75">
      <c r="A33" s="37" t="s">
        <v>56</v>
      </c>
      <c r="E33" s="38" t="s">
        <v>5612</v>
      </c>
    </row>
    <row r="34" spans="1:5" ht="12.75">
      <c r="A34" s="39" t="s">
        <v>57</v>
      </c>
      <c r="E34" s="40" t="s">
        <v>53</v>
      </c>
    </row>
    <row r="35" spans="1:5" ht="12.75">
      <c r="A35" t="s">
        <v>58</v>
      </c>
      <c r="E35" s="38" t="s">
        <v>53</v>
      </c>
    </row>
    <row r="36" spans="1:18" ht="12.75" customHeight="1">
      <c r="A36" s="6" t="s">
        <v>48</v>
      </c>
      <c s="6"/>
      <c s="44" t="s">
        <v>5614</v>
      </c>
      <c s="6"/>
      <c s="29" t="s">
        <v>5615</v>
      </c>
      <c s="6"/>
      <c s="6"/>
      <c s="6"/>
      <c s="46">
        <f>0+Q36</f>
      </c>
      <c r="O36">
        <f>0+R36</f>
      </c>
      <c r="Q36">
        <f>0+I37+I41</f>
      </c>
      <c>
        <f>0+O37+O41</f>
      </c>
    </row>
    <row r="37" spans="1:16" ht="12.75">
      <c r="A37" s="26" t="s">
        <v>51</v>
      </c>
      <c s="31" t="s">
        <v>81</v>
      </c>
      <c s="31" t="s">
        <v>5616</v>
      </c>
      <c s="26" t="s">
        <v>53</v>
      </c>
      <c s="32" t="s">
        <v>5615</v>
      </c>
      <c s="33" t="s">
        <v>5602</v>
      </c>
      <c s="34">
        <v>1</v>
      </c>
      <c s="35">
        <v>0</v>
      </c>
      <c s="36">
        <f>ROUND(ROUND(H37,2)*ROUND(G37,3),2)</f>
      </c>
      <c r="O37">
        <f>(I37*21)/100</f>
      </c>
      <c t="s">
        <v>28</v>
      </c>
    </row>
    <row r="38" spans="1:5" ht="12.75">
      <c r="A38" s="37" t="s">
        <v>56</v>
      </c>
      <c r="E38" s="38" t="s">
        <v>5615</v>
      </c>
    </row>
    <row r="39" spans="1:5" ht="12.75">
      <c r="A39" s="39" t="s">
        <v>57</v>
      </c>
      <c r="E39" s="40" t="s">
        <v>53</v>
      </c>
    </row>
    <row r="40" spans="1:5" ht="12.75">
      <c r="A40" t="s">
        <v>58</v>
      </c>
      <c r="E40" s="38" t="s">
        <v>53</v>
      </c>
    </row>
    <row r="41" spans="1:16" ht="12.75">
      <c r="A41" s="26" t="s">
        <v>51</v>
      </c>
      <c s="31" t="s">
        <v>85</v>
      </c>
      <c s="31" t="s">
        <v>5617</v>
      </c>
      <c s="26" t="s">
        <v>53</v>
      </c>
      <c s="32" t="s">
        <v>5618</v>
      </c>
      <c s="33" t="s">
        <v>5602</v>
      </c>
      <c s="34">
        <v>1</v>
      </c>
      <c s="35">
        <v>0</v>
      </c>
      <c s="36">
        <f>ROUND(ROUND(H41,2)*ROUND(G41,3),2)</f>
      </c>
      <c r="O41">
        <f>(I41*21)/100</f>
      </c>
      <c t="s">
        <v>28</v>
      </c>
    </row>
    <row r="42" spans="1:5" ht="12.75">
      <c r="A42" s="37" t="s">
        <v>56</v>
      </c>
      <c r="E42" s="38" t="s">
        <v>5618</v>
      </c>
    </row>
    <row r="43" spans="1:5" ht="12.75">
      <c r="A43" s="39" t="s">
        <v>57</v>
      </c>
      <c r="E43" s="40" t="s">
        <v>53</v>
      </c>
    </row>
    <row r="44" spans="1:5" ht="12.75">
      <c r="A44" t="s">
        <v>58</v>
      </c>
      <c r="E44" s="38" t="s">
        <v>53</v>
      </c>
    </row>
    <row r="45" spans="1:18" ht="12.75" customHeight="1">
      <c r="A45" s="6" t="s">
        <v>48</v>
      </c>
      <c s="6"/>
      <c s="44" t="s">
        <v>5619</v>
      </c>
      <c s="6"/>
      <c s="29" t="s">
        <v>5620</v>
      </c>
      <c s="6"/>
      <c s="6"/>
      <c s="6"/>
      <c s="46">
        <f>0+Q45</f>
      </c>
      <c r="O45">
        <f>0+R45</f>
      </c>
      <c r="Q45">
        <f>0+I46+I50</f>
      </c>
      <c>
        <f>0+O46+O50</f>
      </c>
    </row>
    <row r="46" spans="1:16" ht="12.75">
      <c r="A46" s="26" t="s">
        <v>51</v>
      </c>
      <c s="31" t="s">
        <v>44</v>
      </c>
      <c s="31" t="s">
        <v>5621</v>
      </c>
      <c s="26" t="s">
        <v>53</v>
      </c>
      <c s="32" t="s">
        <v>5622</v>
      </c>
      <c s="33" t="s">
        <v>5602</v>
      </c>
      <c s="34">
        <v>1</v>
      </c>
      <c s="35">
        <v>0</v>
      </c>
      <c s="36">
        <f>ROUND(ROUND(H46,2)*ROUND(G46,3),2)</f>
      </c>
      <c r="O46">
        <f>(I46*21)/100</f>
      </c>
      <c t="s">
        <v>28</v>
      </c>
    </row>
    <row r="47" spans="1:5" ht="12.75">
      <c r="A47" s="37" t="s">
        <v>56</v>
      </c>
      <c r="E47" s="38" t="s">
        <v>5622</v>
      </c>
    </row>
    <row r="48" spans="1:5" ht="12.75">
      <c r="A48" s="39" t="s">
        <v>57</v>
      </c>
      <c r="E48" s="40" t="s">
        <v>53</v>
      </c>
    </row>
    <row r="49" spans="1:5" ht="12.75">
      <c r="A49" t="s">
        <v>58</v>
      </c>
      <c r="E49" s="38" t="s">
        <v>53</v>
      </c>
    </row>
    <row r="50" spans="1:16" ht="12.75">
      <c r="A50" s="26" t="s">
        <v>51</v>
      </c>
      <c s="31" t="s">
        <v>46</v>
      </c>
      <c s="31" t="s">
        <v>5623</v>
      </c>
      <c s="26" t="s">
        <v>53</v>
      </c>
      <c s="32" t="s">
        <v>5624</v>
      </c>
      <c s="33" t="s">
        <v>5602</v>
      </c>
      <c s="34">
        <v>1</v>
      </c>
      <c s="35">
        <v>0</v>
      </c>
      <c s="36">
        <f>ROUND(ROUND(H50,2)*ROUND(G50,3),2)</f>
      </c>
      <c r="O50">
        <f>(I50*21)/100</f>
      </c>
      <c t="s">
        <v>28</v>
      </c>
    </row>
    <row r="51" spans="1:5" ht="12.75">
      <c r="A51" s="37" t="s">
        <v>56</v>
      </c>
      <c r="E51" s="38" t="s">
        <v>5624</v>
      </c>
    </row>
    <row r="52" spans="1:5" ht="12.75">
      <c r="A52" s="39" t="s">
        <v>57</v>
      </c>
      <c r="E52" s="40" t="s">
        <v>53</v>
      </c>
    </row>
    <row r="53" spans="1:5" ht="12.75">
      <c r="A53" t="s">
        <v>58</v>
      </c>
      <c r="E53" s="38" t="s">
        <v>53</v>
      </c>
    </row>
    <row r="54" spans="1:18" ht="12.75" customHeight="1">
      <c r="A54" s="6" t="s">
        <v>48</v>
      </c>
      <c s="6"/>
      <c s="44" t="s">
        <v>5625</v>
      </c>
      <c s="6"/>
      <c s="29" t="s">
        <v>5626</v>
      </c>
      <c s="6"/>
      <c s="6"/>
      <c s="6"/>
      <c s="46">
        <f>0+Q54</f>
      </c>
      <c r="O54">
        <f>0+R54</f>
      </c>
      <c r="Q54">
        <f>0+I55+I59+I63</f>
      </c>
      <c>
        <f>0+O55+O59+O63</f>
      </c>
    </row>
    <row r="55" spans="1:16" ht="12.75">
      <c r="A55" s="26" t="s">
        <v>51</v>
      </c>
      <c s="31" t="s">
        <v>95</v>
      </c>
      <c s="31" t="s">
        <v>5627</v>
      </c>
      <c s="26" t="s">
        <v>53</v>
      </c>
      <c s="32" t="s">
        <v>5626</v>
      </c>
      <c s="33" t="s">
        <v>5602</v>
      </c>
      <c s="34">
        <v>1</v>
      </c>
      <c s="35">
        <v>0</v>
      </c>
      <c s="36">
        <f>ROUND(ROUND(H55,2)*ROUND(G55,3),2)</f>
      </c>
      <c r="O55">
        <f>(I55*21)/100</f>
      </c>
      <c t="s">
        <v>28</v>
      </c>
    </row>
    <row r="56" spans="1:5" ht="12.75">
      <c r="A56" s="37" t="s">
        <v>56</v>
      </c>
      <c r="E56" s="38" t="s">
        <v>5626</v>
      </c>
    </row>
    <row r="57" spans="1:5" ht="12.75">
      <c r="A57" s="39" t="s">
        <v>57</v>
      </c>
      <c r="E57" s="40" t="s">
        <v>53</v>
      </c>
    </row>
    <row r="58" spans="1:5" ht="12.75">
      <c r="A58" t="s">
        <v>58</v>
      </c>
      <c r="E58" s="38" t="s">
        <v>53</v>
      </c>
    </row>
    <row r="59" spans="1:16" ht="12.75">
      <c r="A59" s="26" t="s">
        <v>51</v>
      </c>
      <c s="31" t="s">
        <v>99</v>
      </c>
      <c s="31" t="s">
        <v>5628</v>
      </c>
      <c s="26" t="s">
        <v>53</v>
      </c>
      <c s="32" t="s">
        <v>5629</v>
      </c>
      <c s="33" t="s">
        <v>5602</v>
      </c>
      <c s="34">
        <v>1</v>
      </c>
      <c s="35">
        <v>0</v>
      </c>
      <c s="36">
        <f>ROUND(ROUND(H59,2)*ROUND(G59,3),2)</f>
      </c>
      <c r="O59">
        <f>(I59*21)/100</f>
      </c>
      <c t="s">
        <v>28</v>
      </c>
    </row>
    <row r="60" spans="1:5" ht="12.75">
      <c r="A60" s="37" t="s">
        <v>56</v>
      </c>
      <c r="E60" s="38" t="s">
        <v>5629</v>
      </c>
    </row>
    <row r="61" spans="1:5" ht="12.75">
      <c r="A61" s="39" t="s">
        <v>57</v>
      </c>
      <c r="E61" s="40" t="s">
        <v>53</v>
      </c>
    </row>
    <row r="62" spans="1:5" ht="12.75">
      <c r="A62" t="s">
        <v>58</v>
      </c>
      <c r="E62" s="38" t="s">
        <v>53</v>
      </c>
    </row>
    <row r="63" spans="1:16" ht="12.75">
      <c r="A63" s="26" t="s">
        <v>51</v>
      </c>
      <c s="31" t="s">
        <v>103</v>
      </c>
      <c s="31" t="s">
        <v>5630</v>
      </c>
      <c s="26" t="s">
        <v>53</v>
      </c>
      <c s="32" t="s">
        <v>5631</v>
      </c>
      <c s="33" t="s">
        <v>5602</v>
      </c>
      <c s="34">
        <v>1</v>
      </c>
      <c s="35">
        <v>0</v>
      </c>
      <c s="36">
        <f>ROUND(ROUND(H63,2)*ROUND(G63,3),2)</f>
      </c>
      <c r="O63">
        <f>(I63*21)/100</f>
      </c>
      <c t="s">
        <v>28</v>
      </c>
    </row>
    <row r="64" spans="1:5" ht="12.75">
      <c r="A64" s="37" t="s">
        <v>56</v>
      </c>
      <c r="E64" s="38" t="s">
        <v>5631</v>
      </c>
    </row>
    <row r="65" spans="1:5" ht="12.75">
      <c r="A65" s="39" t="s">
        <v>57</v>
      </c>
      <c r="E65" s="40" t="s">
        <v>53</v>
      </c>
    </row>
    <row r="66" spans="1:5" ht="12.75">
      <c r="A66" t="s">
        <v>58</v>
      </c>
      <c r="E66" s="38" t="s">
        <v>53</v>
      </c>
    </row>
    <row r="67" spans="1:18" ht="12.75" customHeight="1">
      <c r="A67" s="6" t="s">
        <v>48</v>
      </c>
      <c s="6"/>
      <c s="44" t="s">
        <v>5632</v>
      </c>
      <c s="6"/>
      <c s="29" t="s">
        <v>5633</v>
      </c>
      <c s="6"/>
      <c s="6"/>
      <c s="6"/>
      <c s="46">
        <f>0+Q67</f>
      </c>
      <c r="O67">
        <f>0+R67</f>
      </c>
      <c r="Q67">
        <f>0+I68</f>
      </c>
      <c>
        <f>0+O68</f>
      </c>
    </row>
    <row r="68" spans="1:16" ht="12.75">
      <c r="A68" s="26" t="s">
        <v>51</v>
      </c>
      <c s="31" t="s">
        <v>67</v>
      </c>
      <c s="31" t="s">
        <v>5634</v>
      </c>
      <c s="26" t="s">
        <v>53</v>
      </c>
      <c s="32" t="s">
        <v>5633</v>
      </c>
      <c s="33" t="s">
        <v>5602</v>
      </c>
      <c s="34">
        <v>1</v>
      </c>
      <c s="35">
        <v>0</v>
      </c>
      <c s="36">
        <f>ROUND(ROUND(H68,2)*ROUND(G68,3),2)</f>
      </c>
      <c r="O68">
        <f>(I68*21)/100</f>
      </c>
      <c t="s">
        <v>28</v>
      </c>
    </row>
    <row r="69" spans="1:5" ht="12.75">
      <c r="A69" s="37" t="s">
        <v>56</v>
      </c>
      <c r="E69" s="38" t="s">
        <v>5633</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9042</v>
      </c>
      <c s="41">
        <f>0+I10+I27+I48+I53+I62</f>
      </c>
      <c r="O3" t="s">
        <v>23</v>
      </c>
      <c t="s">
        <v>28</v>
      </c>
    </row>
    <row r="4" spans="1:16" ht="15" customHeight="1">
      <c r="A4" t="s">
        <v>17</v>
      </c>
      <c s="12" t="s">
        <v>18</v>
      </c>
      <c s="13" t="s">
        <v>5590</v>
      </c>
      <c s="1"/>
      <c s="14" t="s">
        <v>5591</v>
      </c>
      <c s="1"/>
      <c s="1"/>
      <c s="11"/>
      <c s="11"/>
      <c r="O4" t="s">
        <v>24</v>
      </c>
      <c t="s">
        <v>28</v>
      </c>
    </row>
    <row r="5" spans="1:16" ht="12.75" customHeight="1">
      <c r="A5" t="s">
        <v>21</v>
      </c>
      <c s="12" t="s">
        <v>18</v>
      </c>
      <c s="13" t="s">
        <v>9037</v>
      </c>
      <c s="1"/>
      <c s="14" t="s">
        <v>9038</v>
      </c>
      <c s="1"/>
      <c s="1"/>
      <c s="1"/>
      <c s="1"/>
      <c r="O5" t="s">
        <v>25</v>
      </c>
      <c t="s">
        <v>28</v>
      </c>
    </row>
    <row r="6" spans="1:9" ht="12.75" customHeight="1">
      <c r="A6" t="s">
        <v>384</v>
      </c>
      <c s="16" t="s">
        <v>22</v>
      </c>
      <c s="17" t="s">
        <v>9042</v>
      </c>
      <c s="6"/>
      <c s="18" t="s">
        <v>6059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9044</v>
      </c>
      <c s="26" t="s">
        <v>53</v>
      </c>
      <c s="32" t="s">
        <v>9045</v>
      </c>
      <c s="33" t="s">
        <v>118</v>
      </c>
      <c s="34">
        <v>103</v>
      </c>
      <c s="35">
        <v>0</v>
      </c>
      <c s="36">
        <f>ROUND(ROUND(H11,2)*ROUND(G11,3),2)</f>
      </c>
      <c r="O11">
        <f>(I11*21)/100</f>
      </c>
      <c t="s">
        <v>28</v>
      </c>
    </row>
    <row r="12" spans="1:5" ht="25.5">
      <c r="A12" s="37" t="s">
        <v>56</v>
      </c>
      <c r="E12" s="38" t="s">
        <v>9045</v>
      </c>
    </row>
    <row r="13" spans="1:5" ht="12.75">
      <c r="A13" s="39" t="s">
        <v>57</v>
      </c>
      <c r="E13" s="40" t="s">
        <v>9046</v>
      </c>
    </row>
    <row r="14" spans="1:5" ht="12.75">
      <c r="A14" t="s">
        <v>58</v>
      </c>
      <c r="E14" s="38" t="s">
        <v>53</v>
      </c>
    </row>
    <row r="15" spans="1:16" ht="38.25">
      <c r="A15" s="26" t="s">
        <v>51</v>
      </c>
      <c s="31" t="s">
        <v>28</v>
      </c>
      <c s="31" t="s">
        <v>6064</v>
      </c>
      <c s="26" t="s">
        <v>53</v>
      </c>
      <c s="32" t="s">
        <v>6065</v>
      </c>
      <c s="33" t="s">
        <v>118</v>
      </c>
      <c s="34">
        <v>132.2</v>
      </c>
      <c s="35">
        <v>0</v>
      </c>
      <c s="36">
        <f>ROUND(ROUND(H15,2)*ROUND(G15,3),2)</f>
      </c>
      <c r="O15">
        <f>(I15*21)/100</f>
      </c>
      <c t="s">
        <v>28</v>
      </c>
    </row>
    <row r="16" spans="1:5" ht="38.25">
      <c r="A16" s="37" t="s">
        <v>56</v>
      </c>
      <c r="E16" s="38" t="s">
        <v>6066</v>
      </c>
    </row>
    <row r="17" spans="1:5" ht="12.75">
      <c r="A17" s="39" t="s">
        <v>57</v>
      </c>
      <c r="E17" s="40" t="s">
        <v>9047</v>
      </c>
    </row>
    <row r="18" spans="1:5" ht="12.75">
      <c r="A18" t="s">
        <v>58</v>
      </c>
      <c r="E18" s="38" t="s">
        <v>53</v>
      </c>
    </row>
    <row r="19" spans="1:16" ht="25.5">
      <c r="A19" s="26" t="s">
        <v>51</v>
      </c>
      <c s="31" t="s">
        <v>26</v>
      </c>
      <c s="31" t="s">
        <v>6068</v>
      </c>
      <c s="26" t="s">
        <v>53</v>
      </c>
      <c s="32" t="s">
        <v>6069</v>
      </c>
      <c s="33" t="s">
        <v>118</v>
      </c>
      <c s="34">
        <v>103</v>
      </c>
      <c s="35">
        <v>0</v>
      </c>
      <c s="36">
        <f>ROUND(ROUND(H19,2)*ROUND(G19,3),2)</f>
      </c>
      <c r="O19">
        <f>(I19*21)/100</f>
      </c>
      <c t="s">
        <v>28</v>
      </c>
    </row>
    <row r="20" spans="1:5" ht="25.5">
      <c r="A20" s="37" t="s">
        <v>56</v>
      </c>
      <c r="E20" s="38" t="s">
        <v>6069</v>
      </c>
    </row>
    <row r="21" spans="1:5" ht="12.75">
      <c r="A21" s="39" t="s">
        <v>57</v>
      </c>
      <c r="E21" s="40" t="s">
        <v>53</v>
      </c>
    </row>
    <row r="22" spans="1:5" ht="12.75">
      <c r="A22" t="s">
        <v>58</v>
      </c>
      <c r="E22" s="38" t="s">
        <v>53</v>
      </c>
    </row>
    <row r="23" spans="1:16" ht="25.5">
      <c r="A23" s="26" t="s">
        <v>51</v>
      </c>
      <c s="31" t="s">
        <v>38</v>
      </c>
      <c s="31" t="s">
        <v>5419</v>
      </c>
      <c s="26" t="s">
        <v>53</v>
      </c>
      <c s="32" t="s">
        <v>5421</v>
      </c>
      <c s="33" t="s">
        <v>118</v>
      </c>
      <c s="34">
        <v>66.1</v>
      </c>
      <c s="35">
        <v>0</v>
      </c>
      <c s="36">
        <f>ROUND(ROUND(H23,2)*ROUND(G23,3),2)</f>
      </c>
      <c r="O23">
        <f>(I23*21)/100</f>
      </c>
      <c t="s">
        <v>28</v>
      </c>
    </row>
    <row r="24" spans="1:5" ht="25.5">
      <c r="A24" s="37" t="s">
        <v>56</v>
      </c>
      <c r="E24" s="38" t="s">
        <v>5421</v>
      </c>
    </row>
    <row r="25" spans="1:5" ht="12.75">
      <c r="A25" s="39" t="s">
        <v>57</v>
      </c>
      <c r="E25" s="40" t="s">
        <v>9048</v>
      </c>
    </row>
    <row r="26" spans="1:5" ht="12.75">
      <c r="A26" t="s">
        <v>58</v>
      </c>
      <c r="E26" s="38" t="s">
        <v>53</v>
      </c>
    </row>
    <row r="27" spans="1:18" ht="12.75" customHeight="1">
      <c r="A27" s="6" t="s">
        <v>48</v>
      </c>
      <c s="6"/>
      <c s="44" t="s">
        <v>28</v>
      </c>
      <c s="6"/>
      <c s="29" t="s">
        <v>5439</v>
      </c>
      <c s="6"/>
      <c s="6"/>
      <c s="6"/>
      <c s="46">
        <f>0+Q27</f>
      </c>
      <c r="O27">
        <f>0+R27</f>
      </c>
      <c r="Q27">
        <f>0+I28+I32+I36+I40+I44</f>
      </c>
      <c>
        <f>0+O28+O32+O36+O40+O44</f>
      </c>
    </row>
    <row r="28" spans="1:16" ht="12.75">
      <c r="A28" s="26" t="s">
        <v>51</v>
      </c>
      <c s="31" t="s">
        <v>40</v>
      </c>
      <c s="31" t="s">
        <v>9049</v>
      </c>
      <c s="26" t="s">
        <v>53</v>
      </c>
      <c s="32" t="s">
        <v>5659</v>
      </c>
      <c s="33" t="s">
        <v>118</v>
      </c>
      <c s="34">
        <v>2.685</v>
      </c>
      <c s="35">
        <v>0</v>
      </c>
      <c s="36">
        <f>ROUND(ROUND(H28,2)*ROUND(G28,3),2)</f>
      </c>
      <c r="O28">
        <f>(I28*21)/100</f>
      </c>
      <c t="s">
        <v>28</v>
      </c>
    </row>
    <row r="29" spans="1:5" ht="12.75">
      <c r="A29" s="37" t="s">
        <v>56</v>
      </c>
      <c r="E29" s="38" t="s">
        <v>5659</v>
      </c>
    </row>
    <row r="30" spans="1:5" ht="25.5">
      <c r="A30" s="39" t="s">
        <v>57</v>
      </c>
      <c r="E30" s="40" t="s">
        <v>9050</v>
      </c>
    </row>
    <row r="31" spans="1:5" ht="12.75">
      <c r="A31" t="s">
        <v>58</v>
      </c>
      <c r="E31" s="38" t="s">
        <v>53</v>
      </c>
    </row>
    <row r="32" spans="1:16" ht="25.5">
      <c r="A32" s="26" t="s">
        <v>51</v>
      </c>
      <c s="31" t="s">
        <v>27</v>
      </c>
      <c s="31" t="s">
        <v>6077</v>
      </c>
      <c s="26" t="s">
        <v>53</v>
      </c>
      <c s="32" t="s">
        <v>6078</v>
      </c>
      <c s="33" t="s">
        <v>118</v>
      </c>
      <c s="34">
        <v>8.513</v>
      </c>
      <c s="35">
        <v>0</v>
      </c>
      <c s="36">
        <f>ROUND(ROUND(H32,2)*ROUND(G32,3),2)</f>
      </c>
      <c r="O32">
        <f>(I32*21)/100</f>
      </c>
      <c t="s">
        <v>28</v>
      </c>
    </row>
    <row r="33" spans="1:5" ht="25.5">
      <c r="A33" s="37" t="s">
        <v>56</v>
      </c>
      <c r="E33" s="38" t="s">
        <v>6078</v>
      </c>
    </row>
    <row r="34" spans="1:5" ht="25.5">
      <c r="A34" s="39" t="s">
        <v>57</v>
      </c>
      <c r="E34" s="40" t="s">
        <v>9051</v>
      </c>
    </row>
    <row r="35" spans="1:5" ht="12.75">
      <c r="A35" t="s">
        <v>58</v>
      </c>
      <c r="E35" s="38" t="s">
        <v>53</v>
      </c>
    </row>
    <row r="36" spans="1:16" ht="12.75">
      <c r="A36" s="26" t="s">
        <v>51</v>
      </c>
      <c s="31" t="s">
        <v>81</v>
      </c>
      <c s="31" t="s">
        <v>6080</v>
      </c>
      <c s="26" t="s">
        <v>53</v>
      </c>
      <c s="32" t="s">
        <v>6081</v>
      </c>
      <c s="33" t="s">
        <v>114</v>
      </c>
      <c s="34">
        <v>7.35</v>
      </c>
      <c s="35">
        <v>0</v>
      </c>
      <c s="36">
        <f>ROUND(ROUND(H36,2)*ROUND(G36,3),2)</f>
      </c>
      <c r="O36">
        <f>(I36*21)/100</f>
      </c>
      <c t="s">
        <v>28</v>
      </c>
    </row>
    <row r="37" spans="1:5" ht="12.75">
      <c r="A37" s="37" t="s">
        <v>56</v>
      </c>
      <c r="E37" s="38" t="s">
        <v>6081</v>
      </c>
    </row>
    <row r="38" spans="1:5" ht="12.75">
      <c r="A38" s="39" t="s">
        <v>57</v>
      </c>
      <c r="E38" s="40" t="s">
        <v>9052</v>
      </c>
    </row>
    <row r="39" spans="1:5" ht="12.75">
      <c r="A39" t="s">
        <v>58</v>
      </c>
      <c r="E39" s="38" t="s">
        <v>53</v>
      </c>
    </row>
    <row r="40" spans="1:16" ht="12.75">
      <c r="A40" s="26" t="s">
        <v>51</v>
      </c>
      <c s="31" t="s">
        <v>85</v>
      </c>
      <c s="31" t="s">
        <v>6083</v>
      </c>
      <c s="26" t="s">
        <v>53</v>
      </c>
      <c s="32" t="s">
        <v>6084</v>
      </c>
      <c s="33" t="s">
        <v>114</v>
      </c>
      <c s="34">
        <v>7.35</v>
      </c>
      <c s="35">
        <v>0</v>
      </c>
      <c s="36">
        <f>ROUND(ROUND(H40,2)*ROUND(G40,3),2)</f>
      </c>
      <c r="O40">
        <f>(I40*21)/100</f>
      </c>
      <c t="s">
        <v>28</v>
      </c>
    </row>
    <row r="41" spans="1:5" ht="12.75">
      <c r="A41" s="37" t="s">
        <v>56</v>
      </c>
      <c r="E41" s="38" t="s">
        <v>6084</v>
      </c>
    </row>
    <row r="42" spans="1:5" ht="12.75">
      <c r="A42" s="39" t="s">
        <v>57</v>
      </c>
      <c r="E42" s="40" t="s">
        <v>53</v>
      </c>
    </row>
    <row r="43" spans="1:5" ht="12.75">
      <c r="A43" t="s">
        <v>58</v>
      </c>
      <c r="E43" s="38" t="s">
        <v>53</v>
      </c>
    </row>
    <row r="44" spans="1:16" ht="12.75">
      <c r="A44" s="26" t="s">
        <v>51</v>
      </c>
      <c s="31" t="s">
        <v>44</v>
      </c>
      <c s="31" t="s">
        <v>9053</v>
      </c>
      <c s="26" t="s">
        <v>53</v>
      </c>
      <c s="32" t="s">
        <v>9054</v>
      </c>
      <c s="33" t="s">
        <v>375</v>
      </c>
      <c s="34">
        <v>0.09</v>
      </c>
      <c s="35">
        <v>0</v>
      </c>
      <c s="36">
        <f>ROUND(ROUND(H44,2)*ROUND(G44,3),2)</f>
      </c>
      <c r="O44">
        <f>(I44*21)/100</f>
      </c>
      <c t="s">
        <v>28</v>
      </c>
    </row>
    <row r="45" spans="1:5" ht="12.75">
      <c r="A45" s="37" t="s">
        <v>56</v>
      </c>
      <c r="E45" s="38" t="s">
        <v>9054</v>
      </c>
    </row>
    <row r="46" spans="1:5" ht="12.75">
      <c r="A46" s="39" t="s">
        <v>57</v>
      </c>
      <c r="E46" s="40" t="s">
        <v>53</v>
      </c>
    </row>
    <row r="47" spans="1:5" ht="12.75">
      <c r="A47" t="s">
        <v>58</v>
      </c>
      <c r="E47" s="38" t="s">
        <v>53</v>
      </c>
    </row>
    <row r="48" spans="1:18" ht="12.75" customHeight="1">
      <c r="A48" s="6" t="s">
        <v>48</v>
      </c>
      <c s="6"/>
      <c s="44" t="s">
        <v>26</v>
      </c>
      <c s="6"/>
      <c s="29" t="s">
        <v>5660</v>
      </c>
      <c s="6"/>
      <c s="6"/>
      <c s="6"/>
      <c s="46">
        <f>0+Q48</f>
      </c>
      <c r="O48">
        <f>0+R48</f>
      </c>
      <c r="Q48">
        <f>0+I49</f>
      </c>
      <c>
        <f>0+O49</f>
      </c>
    </row>
    <row r="49" spans="1:16" ht="12.75">
      <c r="A49" s="26" t="s">
        <v>51</v>
      </c>
      <c s="31" t="s">
        <v>99</v>
      </c>
      <c s="31" t="s">
        <v>9055</v>
      </c>
      <c s="26" t="s">
        <v>53</v>
      </c>
      <c s="32" t="s">
        <v>9056</v>
      </c>
      <c s="33" t="s">
        <v>369</v>
      </c>
      <c s="34">
        <v>1</v>
      </c>
      <c s="35">
        <v>0</v>
      </c>
      <c s="36">
        <f>ROUND(ROUND(H49,2)*ROUND(G49,3),2)</f>
      </c>
      <c r="O49">
        <f>(I49*21)/100</f>
      </c>
      <c t="s">
        <v>28</v>
      </c>
    </row>
    <row r="50" spans="1:5" ht="12.75">
      <c r="A50" s="37" t="s">
        <v>56</v>
      </c>
      <c r="E50" s="38" t="s">
        <v>9056</v>
      </c>
    </row>
    <row r="51" spans="1:5" ht="12.75">
      <c r="A51" s="39" t="s">
        <v>57</v>
      </c>
      <c r="E51" s="40" t="s">
        <v>53</v>
      </c>
    </row>
    <row r="52" spans="1:5" ht="12.75">
      <c r="A52" t="s">
        <v>58</v>
      </c>
      <c r="E52" s="38" t="s">
        <v>53</v>
      </c>
    </row>
    <row r="53" spans="1:18" ht="12.75" customHeight="1">
      <c r="A53" s="6" t="s">
        <v>48</v>
      </c>
      <c s="6"/>
      <c s="44" t="s">
        <v>5857</v>
      </c>
      <c s="6"/>
      <c s="29" t="s">
        <v>5858</v>
      </c>
      <c s="6"/>
      <c s="6"/>
      <c s="6"/>
      <c s="46">
        <f>0+Q53</f>
      </c>
      <c r="O53">
        <f>0+R53</f>
      </c>
      <c r="Q53">
        <f>0+I54+I58</f>
      </c>
      <c>
        <f>0+O54+O58</f>
      </c>
    </row>
    <row r="54" spans="1:16" ht="25.5">
      <c r="A54" s="26" t="s">
        <v>51</v>
      </c>
      <c s="31" t="s">
        <v>46</v>
      </c>
      <c s="31" t="s">
        <v>5859</v>
      </c>
      <c s="26" t="s">
        <v>53</v>
      </c>
      <c s="32" t="s">
        <v>5860</v>
      </c>
      <c s="33" t="s">
        <v>5753</v>
      </c>
      <c s="34">
        <v>65.819</v>
      </c>
      <c s="35">
        <v>0</v>
      </c>
      <c s="36">
        <f>ROUND(ROUND(H54,2)*ROUND(G54,3),2)</f>
      </c>
      <c r="O54">
        <f>(I54*21)/100</f>
      </c>
      <c t="s">
        <v>28</v>
      </c>
    </row>
    <row r="55" spans="1:5" ht="25.5">
      <c r="A55" s="37" t="s">
        <v>56</v>
      </c>
      <c r="E55" s="38" t="s">
        <v>5860</v>
      </c>
    </row>
    <row r="56" spans="1:5" ht="12.75">
      <c r="A56" s="39" t="s">
        <v>57</v>
      </c>
      <c r="E56" s="40" t="s">
        <v>53</v>
      </c>
    </row>
    <row r="57" spans="1:5" ht="12.75">
      <c r="A57" t="s">
        <v>58</v>
      </c>
      <c r="E57" s="38" t="s">
        <v>53</v>
      </c>
    </row>
    <row r="58" spans="1:16" ht="12.75">
      <c r="A58" s="26" t="s">
        <v>51</v>
      </c>
      <c s="31" t="s">
        <v>103</v>
      </c>
      <c s="31" t="s">
        <v>9057</v>
      </c>
      <c s="26" t="s">
        <v>53</v>
      </c>
      <c s="32" t="s">
        <v>9058</v>
      </c>
      <c s="33" t="s">
        <v>65</v>
      </c>
      <c s="34">
        <v>1</v>
      </c>
      <c s="35">
        <v>0</v>
      </c>
      <c s="36">
        <f>ROUND(ROUND(H58,2)*ROUND(G58,3),2)</f>
      </c>
      <c r="O58">
        <f>(I58*21)/100</f>
      </c>
      <c t="s">
        <v>28</v>
      </c>
    </row>
    <row r="59" spans="1:5" ht="12.75">
      <c r="A59" s="37" t="s">
        <v>56</v>
      </c>
      <c r="E59" s="38" t="s">
        <v>9058</v>
      </c>
    </row>
    <row r="60" spans="1:5" ht="12.75">
      <c r="A60" s="39" t="s">
        <v>57</v>
      </c>
      <c r="E60" s="40" t="s">
        <v>53</v>
      </c>
    </row>
    <row r="61" spans="1:5" ht="12.75">
      <c r="A61" t="s">
        <v>58</v>
      </c>
      <c r="E61" s="38" t="s">
        <v>53</v>
      </c>
    </row>
    <row r="62" spans="1:18" ht="12.75" customHeight="1">
      <c r="A62" s="6" t="s">
        <v>48</v>
      </c>
      <c s="6"/>
      <c s="44" t="s">
        <v>364</v>
      </c>
      <c s="6"/>
      <c s="29" t="s">
        <v>1086</v>
      </c>
      <c s="6"/>
      <c s="6"/>
      <c s="6"/>
      <c s="46">
        <f>0+Q62</f>
      </c>
      <c r="O62">
        <f>0+R62</f>
      </c>
      <c r="Q62">
        <f>0+I63</f>
      </c>
      <c>
        <f>0+O63</f>
      </c>
    </row>
    <row r="63" spans="1:16" ht="38.25">
      <c r="A63" s="26" t="s">
        <v>51</v>
      </c>
      <c s="31" t="s">
        <v>95</v>
      </c>
      <c s="31" t="s">
        <v>2722</v>
      </c>
      <c s="26" t="s">
        <v>373</v>
      </c>
      <c s="32" t="s">
        <v>2723</v>
      </c>
      <c s="33" t="s">
        <v>375</v>
      </c>
      <c s="34">
        <v>66.42</v>
      </c>
      <c s="35">
        <v>0</v>
      </c>
      <c s="36">
        <f>ROUND(ROUND(H63,2)*ROUND(G63,3),2)</f>
      </c>
      <c r="O63">
        <f>(I63*21)/100</f>
      </c>
      <c t="s">
        <v>28</v>
      </c>
    </row>
    <row r="64" spans="1:5" ht="25.5">
      <c r="A64" s="37" t="s">
        <v>56</v>
      </c>
      <c r="E64" s="38" t="s">
        <v>5908</v>
      </c>
    </row>
    <row r="65" spans="1:5" ht="12.75">
      <c r="A65" s="39" t="s">
        <v>57</v>
      </c>
      <c r="E65" s="40" t="s">
        <v>53</v>
      </c>
    </row>
    <row r="66" spans="1:5" ht="153">
      <c r="A66" t="s">
        <v>58</v>
      </c>
      <c r="E66" s="38" t="s">
        <v>5909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9059</v>
      </c>
      <c s="41">
        <f>0+I10+I55+I60</f>
      </c>
      <c r="O3" t="s">
        <v>23</v>
      </c>
      <c t="s">
        <v>28</v>
      </c>
    </row>
    <row r="4" spans="1:16" ht="15" customHeight="1">
      <c r="A4" t="s">
        <v>17</v>
      </c>
      <c s="12" t="s">
        <v>18</v>
      </c>
      <c s="13" t="s">
        <v>5590</v>
      </c>
      <c s="1"/>
      <c s="14" t="s">
        <v>5591</v>
      </c>
      <c s="1"/>
      <c s="1"/>
      <c s="11"/>
      <c s="11"/>
      <c r="O4" t="s">
        <v>24</v>
      </c>
      <c t="s">
        <v>28</v>
      </c>
    </row>
    <row r="5" spans="1:16" ht="12.75" customHeight="1">
      <c r="A5" t="s">
        <v>21</v>
      </c>
      <c s="12" t="s">
        <v>18</v>
      </c>
      <c s="13" t="s">
        <v>9037</v>
      </c>
      <c s="1"/>
      <c s="14" t="s">
        <v>9038</v>
      </c>
      <c s="1"/>
      <c s="1"/>
      <c s="1"/>
      <c s="1"/>
      <c r="O5" t="s">
        <v>25</v>
      </c>
      <c t="s">
        <v>28</v>
      </c>
    </row>
    <row r="6" spans="1:9" ht="12.75" customHeight="1">
      <c r="A6" t="s">
        <v>384</v>
      </c>
      <c s="16" t="s">
        <v>22</v>
      </c>
      <c s="17" t="s">
        <v>9059</v>
      </c>
      <c s="6"/>
      <c s="18" t="s">
        <v>8807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5923</v>
      </c>
      <c s="27"/>
      <c s="29" t="s">
        <v>9061</v>
      </c>
      <c s="27"/>
      <c s="27"/>
      <c s="27"/>
      <c s="30">
        <f>0+Q10</f>
      </c>
      <c r="O10">
        <f>0+R10</f>
      </c>
      <c r="Q10">
        <f>0+I11+I15+I19+I23+I27+I31+I35+I39+I43+I47+I51</f>
      </c>
      <c>
        <f>0+O11+O15+O19+O23+O27+O31+O35+O39+O43+O47+O51</f>
      </c>
    </row>
    <row r="11" spans="1:16" ht="12.75">
      <c r="A11" s="26" t="s">
        <v>51</v>
      </c>
      <c s="31" t="s">
        <v>34</v>
      </c>
      <c s="31" t="s">
        <v>5925</v>
      </c>
      <c s="26" t="s">
        <v>53</v>
      </c>
      <c s="32" t="s">
        <v>5926</v>
      </c>
      <c s="33" t="s">
        <v>892</v>
      </c>
      <c s="34">
        <v>1</v>
      </c>
      <c s="35">
        <v>0</v>
      </c>
      <c s="36">
        <f>ROUND(ROUND(H11,2)*ROUND(G11,3),2)</f>
      </c>
      <c r="O11">
        <f>(I11*21)/100</f>
      </c>
      <c t="s">
        <v>28</v>
      </c>
    </row>
    <row r="12" spans="1:5" ht="12.75">
      <c r="A12" s="37" t="s">
        <v>56</v>
      </c>
      <c r="E12" s="38" t="s">
        <v>5926</v>
      </c>
    </row>
    <row r="13" spans="1:5" ht="12.75">
      <c r="A13" s="39" t="s">
        <v>57</v>
      </c>
      <c r="E13" s="40" t="s">
        <v>53</v>
      </c>
    </row>
    <row r="14" spans="1:5" ht="12.75">
      <c r="A14" t="s">
        <v>58</v>
      </c>
      <c r="E14" s="38" t="s">
        <v>53</v>
      </c>
    </row>
    <row r="15" spans="1:16" ht="25.5">
      <c r="A15" s="26" t="s">
        <v>51</v>
      </c>
      <c s="31" t="s">
        <v>28</v>
      </c>
      <c s="31" t="s">
        <v>5927</v>
      </c>
      <c s="26" t="s">
        <v>53</v>
      </c>
      <c s="32" t="s">
        <v>5928</v>
      </c>
      <c s="33" t="s">
        <v>892</v>
      </c>
      <c s="34">
        <v>1</v>
      </c>
      <c s="35">
        <v>0</v>
      </c>
      <c s="36">
        <f>ROUND(ROUND(H15,2)*ROUND(G15,3),2)</f>
      </c>
      <c r="O15">
        <f>(I15*21)/100</f>
      </c>
      <c t="s">
        <v>28</v>
      </c>
    </row>
    <row r="16" spans="1:5" ht="25.5">
      <c r="A16" s="37" t="s">
        <v>56</v>
      </c>
      <c r="E16" s="38" t="s">
        <v>5928</v>
      </c>
    </row>
    <row r="17" spans="1:5" ht="12.75">
      <c r="A17" s="39" t="s">
        <v>57</v>
      </c>
      <c r="E17" s="40" t="s">
        <v>53</v>
      </c>
    </row>
    <row r="18" spans="1:5" ht="12.75">
      <c r="A18" t="s">
        <v>58</v>
      </c>
      <c r="E18" s="38" t="s">
        <v>53</v>
      </c>
    </row>
    <row r="19" spans="1:16" ht="12.75">
      <c r="A19" s="26" t="s">
        <v>51</v>
      </c>
      <c s="31" t="s">
        <v>38</v>
      </c>
      <c s="31" t="s">
        <v>1070</v>
      </c>
      <c s="26" t="s">
        <v>53</v>
      </c>
      <c s="32" t="s">
        <v>5929</v>
      </c>
      <c s="33" t="s">
        <v>892</v>
      </c>
      <c s="34">
        <v>1</v>
      </c>
      <c s="35">
        <v>0</v>
      </c>
      <c s="36">
        <f>ROUND(ROUND(H19,2)*ROUND(G19,3),2)</f>
      </c>
      <c r="O19">
        <f>(I19*21)/100</f>
      </c>
      <c t="s">
        <v>28</v>
      </c>
    </row>
    <row r="20" spans="1:5" ht="12.75">
      <c r="A20" s="37" t="s">
        <v>56</v>
      </c>
      <c r="E20" s="38" t="s">
        <v>5929</v>
      </c>
    </row>
    <row r="21" spans="1:5" ht="12.75">
      <c r="A21" s="39" t="s">
        <v>57</v>
      </c>
      <c r="E21" s="40" t="s">
        <v>53</v>
      </c>
    </row>
    <row r="22" spans="1:5" ht="12.75">
      <c r="A22" t="s">
        <v>58</v>
      </c>
      <c r="E22" s="38" t="s">
        <v>53</v>
      </c>
    </row>
    <row r="23" spans="1:16" ht="25.5">
      <c r="A23" s="26" t="s">
        <v>51</v>
      </c>
      <c s="31" t="s">
        <v>95</v>
      </c>
      <c s="31" t="s">
        <v>5930</v>
      </c>
      <c s="26" t="s">
        <v>53</v>
      </c>
      <c s="32" t="s">
        <v>9062</v>
      </c>
      <c s="33" t="s">
        <v>892</v>
      </c>
      <c s="34">
        <v>1</v>
      </c>
      <c s="35">
        <v>0</v>
      </c>
      <c s="36">
        <f>ROUND(ROUND(H23,2)*ROUND(G23,3),2)</f>
      </c>
      <c r="O23">
        <f>(I23*21)/100</f>
      </c>
      <c t="s">
        <v>28</v>
      </c>
    </row>
    <row r="24" spans="1:5" ht="25.5">
      <c r="A24" s="37" t="s">
        <v>56</v>
      </c>
      <c r="E24" s="38" t="s">
        <v>9062</v>
      </c>
    </row>
    <row r="25" spans="1:5" ht="12.75">
      <c r="A25" s="39" t="s">
        <v>57</v>
      </c>
      <c r="E25" s="40" t="s">
        <v>53</v>
      </c>
    </row>
    <row r="26" spans="1:5" ht="12.75">
      <c r="A26" t="s">
        <v>58</v>
      </c>
      <c r="E26" s="38" t="s">
        <v>53</v>
      </c>
    </row>
    <row r="27" spans="1:16" ht="12.75">
      <c r="A27" s="26" t="s">
        <v>51</v>
      </c>
      <c s="31" t="s">
        <v>99</v>
      </c>
      <c s="31" t="s">
        <v>5669</v>
      </c>
      <c s="26" t="s">
        <v>53</v>
      </c>
      <c s="32" t="s">
        <v>5932</v>
      </c>
      <c s="33" t="s">
        <v>55</v>
      </c>
      <c s="34">
        <v>5</v>
      </c>
      <c s="35">
        <v>0</v>
      </c>
      <c s="36">
        <f>ROUND(ROUND(H27,2)*ROUND(G27,3),2)</f>
      </c>
      <c r="O27">
        <f>(I27*21)/100</f>
      </c>
      <c t="s">
        <v>28</v>
      </c>
    </row>
    <row r="28" spans="1:5" ht="12.75">
      <c r="A28" s="37" t="s">
        <v>56</v>
      </c>
      <c r="E28" s="38" t="s">
        <v>5932</v>
      </c>
    </row>
    <row r="29" spans="1:5" ht="12.75">
      <c r="A29" s="39" t="s">
        <v>57</v>
      </c>
      <c r="E29" s="40" t="s">
        <v>53</v>
      </c>
    </row>
    <row r="30" spans="1:5" ht="12.75">
      <c r="A30" t="s">
        <v>58</v>
      </c>
      <c r="E30" s="38" t="s">
        <v>53</v>
      </c>
    </row>
    <row r="31" spans="1:16" ht="12.75">
      <c r="A31" s="26" t="s">
        <v>51</v>
      </c>
      <c s="31" t="s">
        <v>103</v>
      </c>
      <c s="31" t="s">
        <v>5933</v>
      </c>
      <c s="26" t="s">
        <v>53</v>
      </c>
      <c s="32" t="s">
        <v>5934</v>
      </c>
      <c s="33" t="s">
        <v>55</v>
      </c>
      <c s="34">
        <v>5</v>
      </c>
      <c s="35">
        <v>0</v>
      </c>
      <c s="36">
        <f>ROUND(ROUND(H31,2)*ROUND(G31,3),2)</f>
      </c>
      <c r="O31">
        <f>(I31*21)/100</f>
      </c>
      <c t="s">
        <v>28</v>
      </c>
    </row>
    <row r="32" spans="1:5" ht="12.75">
      <c r="A32" s="37" t="s">
        <v>56</v>
      </c>
      <c r="E32" s="38" t="s">
        <v>5934</v>
      </c>
    </row>
    <row r="33" spans="1:5" ht="12.75">
      <c r="A33" s="39" t="s">
        <v>57</v>
      </c>
      <c r="E33" s="40" t="s">
        <v>53</v>
      </c>
    </row>
    <row r="34" spans="1:5" ht="12.75">
      <c r="A34" t="s">
        <v>58</v>
      </c>
      <c r="E34" s="38" t="s">
        <v>53</v>
      </c>
    </row>
    <row r="35" spans="1:16" ht="12.75">
      <c r="A35" s="26" t="s">
        <v>51</v>
      </c>
      <c s="31" t="s">
        <v>67</v>
      </c>
      <c s="31" t="s">
        <v>5935</v>
      </c>
      <c s="26" t="s">
        <v>53</v>
      </c>
      <c s="32" t="s">
        <v>5936</v>
      </c>
      <c s="33" t="s">
        <v>892</v>
      </c>
      <c s="34">
        <v>1</v>
      </c>
      <c s="35">
        <v>0</v>
      </c>
      <c s="36">
        <f>ROUND(ROUND(H35,2)*ROUND(G35,3),2)</f>
      </c>
      <c r="O35">
        <f>(I35*21)/100</f>
      </c>
      <c t="s">
        <v>28</v>
      </c>
    </row>
    <row r="36" spans="1:5" ht="12.75">
      <c r="A36" s="37" t="s">
        <v>56</v>
      </c>
      <c r="E36" s="38" t="s">
        <v>5936</v>
      </c>
    </row>
    <row r="37" spans="1:5" ht="12.75">
      <c r="A37" s="39" t="s">
        <v>57</v>
      </c>
      <c r="E37" s="40" t="s">
        <v>53</v>
      </c>
    </row>
    <row r="38" spans="1:5" ht="12.75">
      <c r="A38" t="s">
        <v>58</v>
      </c>
      <c r="E38" s="38" t="s">
        <v>53</v>
      </c>
    </row>
    <row r="39" spans="1:16" ht="12.75">
      <c r="A39" s="26" t="s">
        <v>51</v>
      </c>
      <c s="31" t="s">
        <v>294</v>
      </c>
      <c s="31" t="s">
        <v>5937</v>
      </c>
      <c s="26" t="s">
        <v>53</v>
      </c>
      <c s="32" t="s">
        <v>5938</v>
      </c>
      <c s="33" t="s">
        <v>55</v>
      </c>
      <c s="34">
        <v>5</v>
      </c>
      <c s="35">
        <v>0</v>
      </c>
      <c s="36">
        <f>ROUND(ROUND(H39,2)*ROUND(G39,3),2)</f>
      </c>
      <c r="O39">
        <f>(I39*21)/100</f>
      </c>
      <c t="s">
        <v>28</v>
      </c>
    </row>
    <row r="40" spans="1:5" ht="12.75">
      <c r="A40" s="37" t="s">
        <v>56</v>
      </c>
      <c r="E40" s="38" t="s">
        <v>5938</v>
      </c>
    </row>
    <row r="41" spans="1:5" ht="12.75">
      <c r="A41" s="39" t="s">
        <v>57</v>
      </c>
      <c r="E41" s="40" t="s">
        <v>53</v>
      </c>
    </row>
    <row r="42" spans="1:5" ht="12.75">
      <c r="A42" t="s">
        <v>58</v>
      </c>
      <c r="E42" s="38" t="s">
        <v>53</v>
      </c>
    </row>
    <row r="43" spans="1:16" ht="12.75">
      <c r="A43" s="26" t="s">
        <v>51</v>
      </c>
      <c s="31" t="s">
        <v>298</v>
      </c>
      <c s="31" t="s">
        <v>5939</v>
      </c>
      <c s="26" t="s">
        <v>53</v>
      </c>
      <c s="32" t="s">
        <v>5940</v>
      </c>
      <c s="33" t="s">
        <v>55</v>
      </c>
      <c s="34">
        <v>5</v>
      </c>
      <c s="35">
        <v>0</v>
      </c>
      <c s="36">
        <f>ROUND(ROUND(H43,2)*ROUND(G43,3),2)</f>
      </c>
      <c r="O43">
        <f>(I43*21)/100</f>
      </c>
      <c t="s">
        <v>28</v>
      </c>
    </row>
    <row r="44" spans="1:5" ht="12.75">
      <c r="A44" s="37" t="s">
        <v>56</v>
      </c>
      <c r="E44" s="38" t="s">
        <v>5940</v>
      </c>
    </row>
    <row r="45" spans="1:5" ht="12.75">
      <c r="A45" s="39" t="s">
        <v>57</v>
      </c>
      <c r="E45" s="40" t="s">
        <v>53</v>
      </c>
    </row>
    <row r="46" spans="1:5" ht="12.75">
      <c r="A46" t="s">
        <v>58</v>
      </c>
      <c r="E46" s="38" t="s">
        <v>53</v>
      </c>
    </row>
    <row r="47" spans="1:16" ht="12.75">
      <c r="A47" s="26" t="s">
        <v>51</v>
      </c>
      <c s="31" t="s">
        <v>150</v>
      </c>
      <c s="31" t="s">
        <v>5939</v>
      </c>
      <c s="26" t="s">
        <v>34</v>
      </c>
      <c s="32" t="s">
        <v>7997</v>
      </c>
      <c s="33" t="s">
        <v>5942</v>
      </c>
      <c s="34">
        <v>1</v>
      </c>
      <c s="35">
        <v>0</v>
      </c>
      <c s="36">
        <f>ROUND(ROUND(H47,2)*ROUND(G47,3),2)</f>
      </c>
      <c r="O47">
        <f>(I47*21)/100</f>
      </c>
      <c t="s">
        <v>28</v>
      </c>
    </row>
    <row r="48" spans="1:5" ht="12.75">
      <c r="A48" s="37" t="s">
        <v>56</v>
      </c>
      <c r="E48" s="38" t="s">
        <v>7997</v>
      </c>
    </row>
    <row r="49" spans="1:5" ht="12.75">
      <c r="A49" s="39" t="s">
        <v>57</v>
      </c>
      <c r="E49" s="40" t="s">
        <v>53</v>
      </c>
    </row>
    <row r="50" spans="1:5" ht="12.75">
      <c r="A50" t="s">
        <v>58</v>
      </c>
      <c r="E50" s="38" t="s">
        <v>53</v>
      </c>
    </row>
    <row r="51" spans="1:16" ht="12.75">
      <c r="A51" s="26" t="s">
        <v>51</v>
      </c>
      <c s="31" t="s">
        <v>152</v>
      </c>
      <c s="31" t="s">
        <v>5943</v>
      </c>
      <c s="26" t="s">
        <v>53</v>
      </c>
      <c s="32" t="s">
        <v>5944</v>
      </c>
      <c s="33" t="s">
        <v>5942</v>
      </c>
      <c s="34">
        <v>1</v>
      </c>
      <c s="35">
        <v>0</v>
      </c>
      <c s="36">
        <f>ROUND(ROUND(H51,2)*ROUND(G51,3),2)</f>
      </c>
      <c r="O51">
        <f>(I51*21)/100</f>
      </c>
      <c t="s">
        <v>28</v>
      </c>
    </row>
    <row r="52" spans="1:5" ht="12.75">
      <c r="A52" s="37" t="s">
        <v>56</v>
      </c>
      <c r="E52" s="38" t="s">
        <v>5944</v>
      </c>
    </row>
    <row r="53" spans="1:5" ht="12.75">
      <c r="A53" s="39" t="s">
        <v>57</v>
      </c>
      <c r="E53" s="40" t="s">
        <v>53</v>
      </c>
    </row>
    <row r="54" spans="1:5" ht="12.75">
      <c r="A54" t="s">
        <v>58</v>
      </c>
      <c r="E54" s="38" t="s">
        <v>53</v>
      </c>
    </row>
    <row r="55" spans="1:18" ht="12.75" customHeight="1">
      <c r="A55" s="6" t="s">
        <v>48</v>
      </c>
      <c s="6"/>
      <c s="44" t="s">
        <v>5945</v>
      </c>
      <c s="6"/>
      <c s="29" t="s">
        <v>5946</v>
      </c>
      <c s="6"/>
      <c s="6"/>
      <c s="6"/>
      <c s="46">
        <f>0+Q55</f>
      </c>
      <c r="O55">
        <f>0+R55</f>
      </c>
      <c r="Q55">
        <f>0+I56</f>
      </c>
      <c>
        <f>0+O56</f>
      </c>
    </row>
    <row r="56" spans="1:16" ht="12.75">
      <c r="A56" s="26" t="s">
        <v>51</v>
      </c>
      <c s="31" t="s">
        <v>154</v>
      </c>
      <c s="31" t="s">
        <v>5947</v>
      </c>
      <c s="26" t="s">
        <v>53</v>
      </c>
      <c s="32" t="s">
        <v>5948</v>
      </c>
      <c s="33" t="s">
        <v>5942</v>
      </c>
      <c s="34">
        <v>1</v>
      </c>
      <c s="35">
        <v>0</v>
      </c>
      <c s="36">
        <f>ROUND(ROUND(H56,2)*ROUND(G56,3),2)</f>
      </c>
      <c r="O56">
        <f>(I56*21)/100</f>
      </c>
      <c t="s">
        <v>28</v>
      </c>
    </row>
    <row r="57" spans="1:5" ht="12.75">
      <c r="A57" s="37" t="s">
        <v>56</v>
      </c>
      <c r="E57" s="38" t="s">
        <v>5948</v>
      </c>
    </row>
    <row r="58" spans="1:5" ht="12.75">
      <c r="A58" s="39" t="s">
        <v>57</v>
      </c>
      <c r="E58" s="40" t="s">
        <v>53</v>
      </c>
    </row>
    <row r="59" spans="1:5" ht="12.75">
      <c r="A59" t="s">
        <v>58</v>
      </c>
      <c r="E59" s="38" t="s">
        <v>53</v>
      </c>
    </row>
    <row r="60" spans="1:18" ht="12.75" customHeight="1">
      <c r="A60" s="6" t="s">
        <v>48</v>
      </c>
      <c s="6"/>
      <c s="44" t="s">
        <v>5949</v>
      </c>
      <c s="6"/>
      <c s="29" t="s">
        <v>1912</v>
      </c>
      <c s="6"/>
      <c s="6"/>
      <c s="6"/>
      <c s="46">
        <f>0+Q60</f>
      </c>
      <c r="O60">
        <f>0+R60</f>
      </c>
      <c r="Q60">
        <f>0+I61+I65+I69+I73+I77+I81+I85</f>
      </c>
      <c>
        <f>0+O61+O65+O69+O73+O77+O81+O85</f>
      </c>
    </row>
    <row r="61" spans="1:16" ht="25.5">
      <c r="A61" s="26" t="s">
        <v>51</v>
      </c>
      <c s="31" t="s">
        <v>26</v>
      </c>
      <c s="31" t="s">
        <v>5950</v>
      </c>
      <c s="26" t="s">
        <v>53</v>
      </c>
      <c s="32" t="s">
        <v>5951</v>
      </c>
      <c s="33" t="s">
        <v>5753</v>
      </c>
      <c s="34">
        <v>1376</v>
      </c>
      <c s="35">
        <v>0</v>
      </c>
      <c s="36">
        <f>ROUND(ROUND(H61,2)*ROUND(G61,3),2)</f>
      </c>
      <c r="O61">
        <f>(I61*21)/100</f>
      </c>
      <c t="s">
        <v>28</v>
      </c>
    </row>
    <row r="62" spans="1:5" ht="25.5">
      <c r="A62" s="37" t="s">
        <v>56</v>
      </c>
      <c r="E62" s="38" t="s">
        <v>5951</v>
      </c>
    </row>
    <row r="63" spans="1:5" ht="12.75">
      <c r="A63" s="39" t="s">
        <v>57</v>
      </c>
      <c r="E63" s="40" t="s">
        <v>53</v>
      </c>
    </row>
    <row r="64" spans="1:5" ht="12.75">
      <c r="A64" t="s">
        <v>58</v>
      </c>
      <c r="E64" s="38" t="s">
        <v>53</v>
      </c>
    </row>
    <row r="65" spans="1:16" ht="12.75">
      <c r="A65" s="26" t="s">
        <v>51</v>
      </c>
      <c s="31" t="s">
        <v>40</v>
      </c>
      <c s="31" t="s">
        <v>5952</v>
      </c>
      <c s="26" t="s">
        <v>53</v>
      </c>
      <c s="32" t="s">
        <v>5953</v>
      </c>
      <c s="33" t="s">
        <v>5602</v>
      </c>
      <c s="34">
        <v>1</v>
      </c>
      <c s="35">
        <v>0</v>
      </c>
      <c s="36">
        <f>ROUND(ROUND(H65,2)*ROUND(G65,3),2)</f>
      </c>
      <c r="O65">
        <f>(I65*21)/100</f>
      </c>
      <c t="s">
        <v>28</v>
      </c>
    </row>
    <row r="66" spans="1:5" ht="12.75">
      <c r="A66" s="37" t="s">
        <v>56</v>
      </c>
      <c r="E66" s="38" t="s">
        <v>5953</v>
      </c>
    </row>
    <row r="67" spans="1:5" ht="12.75">
      <c r="A67" s="39" t="s">
        <v>57</v>
      </c>
      <c r="E67" s="40" t="s">
        <v>53</v>
      </c>
    </row>
    <row r="68" spans="1:5" ht="12.75">
      <c r="A68" t="s">
        <v>58</v>
      </c>
      <c r="E68" s="38" t="s">
        <v>53</v>
      </c>
    </row>
    <row r="69" spans="1:16" ht="12.75">
      <c r="A69" s="26" t="s">
        <v>51</v>
      </c>
      <c s="31" t="s">
        <v>27</v>
      </c>
      <c s="31" t="s">
        <v>5954</v>
      </c>
      <c s="26" t="s">
        <v>53</v>
      </c>
      <c s="32" t="s">
        <v>5955</v>
      </c>
      <c s="33" t="s">
        <v>5602</v>
      </c>
      <c s="34">
        <v>1</v>
      </c>
      <c s="35">
        <v>0</v>
      </c>
      <c s="36">
        <f>ROUND(ROUND(H69,2)*ROUND(G69,3),2)</f>
      </c>
      <c r="O69">
        <f>(I69*21)/100</f>
      </c>
      <c t="s">
        <v>28</v>
      </c>
    </row>
    <row r="70" spans="1:5" ht="12.75">
      <c r="A70" s="37" t="s">
        <v>56</v>
      </c>
      <c r="E70" s="38" t="s">
        <v>5955</v>
      </c>
    </row>
    <row r="71" spans="1:5" ht="12.75">
      <c r="A71" s="39" t="s">
        <v>57</v>
      </c>
      <c r="E71" s="40" t="s">
        <v>53</v>
      </c>
    </row>
    <row r="72" spans="1:5" ht="12.75">
      <c r="A72" t="s">
        <v>58</v>
      </c>
      <c r="E72" s="38" t="s">
        <v>53</v>
      </c>
    </row>
    <row r="73" spans="1:16" ht="12.75">
      <c r="A73" s="26" t="s">
        <v>51</v>
      </c>
      <c s="31" t="s">
        <v>81</v>
      </c>
      <c s="31" t="s">
        <v>5956</v>
      </c>
      <c s="26" t="s">
        <v>53</v>
      </c>
      <c s="32" t="s">
        <v>5957</v>
      </c>
      <c s="33" t="s">
        <v>5602</v>
      </c>
      <c s="34">
        <v>1</v>
      </c>
      <c s="35">
        <v>0</v>
      </c>
      <c s="36">
        <f>ROUND(ROUND(H73,2)*ROUND(G73,3),2)</f>
      </c>
      <c r="O73">
        <f>(I73*21)/100</f>
      </c>
      <c t="s">
        <v>28</v>
      </c>
    </row>
    <row r="74" spans="1:5" ht="12.75">
      <c r="A74" s="37" t="s">
        <v>56</v>
      </c>
      <c r="E74" s="38" t="s">
        <v>5957</v>
      </c>
    </row>
    <row r="75" spans="1:5" ht="12.75">
      <c r="A75" s="39" t="s">
        <v>57</v>
      </c>
      <c r="E75" s="40" t="s">
        <v>53</v>
      </c>
    </row>
    <row r="76" spans="1:5" ht="12.75">
      <c r="A76" t="s">
        <v>58</v>
      </c>
      <c r="E76" s="38" t="s">
        <v>53</v>
      </c>
    </row>
    <row r="77" spans="1:16" ht="12.75">
      <c r="A77" s="26" t="s">
        <v>51</v>
      </c>
      <c s="31" t="s">
        <v>85</v>
      </c>
      <c s="31" t="s">
        <v>5958</v>
      </c>
      <c s="26" t="s">
        <v>53</v>
      </c>
      <c s="32" t="s">
        <v>5959</v>
      </c>
      <c s="33" t="s">
        <v>5602</v>
      </c>
      <c s="34">
        <v>1</v>
      </c>
      <c s="35">
        <v>0</v>
      </c>
      <c s="36">
        <f>ROUND(ROUND(H77,2)*ROUND(G77,3),2)</f>
      </c>
      <c r="O77">
        <f>(I77*21)/100</f>
      </c>
      <c t="s">
        <v>28</v>
      </c>
    </row>
    <row r="78" spans="1:5" ht="12.75">
      <c r="A78" s="37" t="s">
        <v>56</v>
      </c>
      <c r="E78" s="38" t="s">
        <v>5959</v>
      </c>
    </row>
    <row r="79" spans="1:5" ht="12.75">
      <c r="A79" s="39" t="s">
        <v>57</v>
      </c>
      <c r="E79" s="40" t="s">
        <v>53</v>
      </c>
    </row>
    <row r="80" spans="1:5" ht="12.75">
      <c r="A80" t="s">
        <v>58</v>
      </c>
      <c r="E80" s="38" t="s">
        <v>53</v>
      </c>
    </row>
    <row r="81" spans="1:16" ht="12.75">
      <c r="A81" s="26" t="s">
        <v>51</v>
      </c>
      <c s="31" t="s">
        <v>44</v>
      </c>
      <c s="31" t="s">
        <v>5960</v>
      </c>
      <c s="26" t="s">
        <v>53</v>
      </c>
      <c s="32" t="s">
        <v>5961</v>
      </c>
      <c s="33" t="s">
        <v>5602</v>
      </c>
      <c s="34">
        <v>1</v>
      </c>
      <c s="35">
        <v>0</v>
      </c>
      <c s="36">
        <f>ROUND(ROUND(H81,2)*ROUND(G81,3),2)</f>
      </c>
      <c r="O81">
        <f>(I81*21)/100</f>
      </c>
      <c t="s">
        <v>28</v>
      </c>
    </row>
    <row r="82" spans="1:5" ht="12.75">
      <c r="A82" s="37" t="s">
        <v>56</v>
      </c>
      <c r="E82" s="38" t="s">
        <v>5961</v>
      </c>
    </row>
    <row r="83" spans="1:5" ht="12.75">
      <c r="A83" s="39" t="s">
        <v>57</v>
      </c>
      <c r="E83" s="40" t="s">
        <v>53</v>
      </c>
    </row>
    <row r="84" spans="1:5" ht="12.75">
      <c r="A84" t="s">
        <v>58</v>
      </c>
      <c r="E84" s="38" t="s">
        <v>53</v>
      </c>
    </row>
    <row r="85" spans="1:16" ht="12.75">
      <c r="A85" s="26" t="s">
        <v>51</v>
      </c>
      <c s="31" t="s">
        <v>46</v>
      </c>
      <c s="31" t="s">
        <v>5962</v>
      </c>
      <c s="26" t="s">
        <v>53</v>
      </c>
      <c s="32" t="s">
        <v>5961</v>
      </c>
      <c s="33" t="s">
        <v>5602</v>
      </c>
      <c s="34">
        <v>1</v>
      </c>
      <c s="35">
        <v>0</v>
      </c>
      <c s="36">
        <f>ROUND(ROUND(H85,2)*ROUND(G85,3),2)</f>
      </c>
      <c r="O85">
        <f>(I85*21)/100</f>
      </c>
      <c t="s">
        <v>28</v>
      </c>
    </row>
    <row r="86" spans="1:5" ht="12.75">
      <c r="A86" s="37" t="s">
        <v>56</v>
      </c>
      <c r="E86" s="38" t="s">
        <v>5961</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9063</v>
      </c>
      <c s="41">
        <f>0+I10+I35+I60+I85+I106</f>
      </c>
      <c r="O3" t="s">
        <v>23</v>
      </c>
      <c t="s">
        <v>28</v>
      </c>
    </row>
    <row r="4" spans="1:16" ht="15" customHeight="1">
      <c r="A4" t="s">
        <v>17</v>
      </c>
      <c s="12" t="s">
        <v>18</v>
      </c>
      <c s="13" t="s">
        <v>5590</v>
      </c>
      <c s="1"/>
      <c s="14" t="s">
        <v>5591</v>
      </c>
      <c s="1"/>
      <c s="1"/>
      <c s="11"/>
      <c s="11"/>
      <c r="O4" t="s">
        <v>24</v>
      </c>
      <c t="s">
        <v>28</v>
      </c>
    </row>
    <row r="5" spans="1:16" ht="12.75" customHeight="1">
      <c r="A5" t="s">
        <v>21</v>
      </c>
      <c s="12" t="s">
        <v>18</v>
      </c>
      <c s="13" t="s">
        <v>9037</v>
      </c>
      <c s="1"/>
      <c s="14" t="s">
        <v>9038</v>
      </c>
      <c s="1"/>
      <c s="1"/>
      <c s="1"/>
      <c s="1"/>
      <c r="O5" t="s">
        <v>25</v>
      </c>
      <c t="s">
        <v>28</v>
      </c>
    </row>
    <row r="6" spans="1:9" ht="12.75" customHeight="1">
      <c r="A6" t="s">
        <v>384</v>
      </c>
      <c s="16" t="s">
        <v>22</v>
      </c>
      <c s="17" t="s">
        <v>9063</v>
      </c>
      <c s="6"/>
      <c s="18" t="s">
        <v>8206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5966</v>
      </c>
      <c s="27"/>
      <c s="27"/>
      <c s="27"/>
      <c s="30">
        <f>0+Q10</f>
      </c>
      <c r="O10">
        <f>0+R10</f>
      </c>
      <c r="Q10">
        <f>0+I11+I15+I19+I23+I27+I31</f>
      </c>
      <c>
        <f>0+O11+O15+O19+O23+O27+O31</f>
      </c>
    </row>
    <row r="11" spans="1:16" ht="25.5">
      <c r="A11" s="26" t="s">
        <v>51</v>
      </c>
      <c s="31" t="s">
        <v>95</v>
      </c>
      <c s="31" t="s">
        <v>5967</v>
      </c>
      <c s="26" t="s">
        <v>53</v>
      </c>
      <c s="32" t="s">
        <v>9065</v>
      </c>
      <c s="33" t="s">
        <v>65</v>
      </c>
      <c s="34">
        <v>5</v>
      </c>
      <c s="35">
        <v>0</v>
      </c>
      <c s="36">
        <f>ROUND(ROUND(H11,2)*ROUND(G11,3),2)</f>
      </c>
      <c r="O11">
        <f>(I11*21)/100</f>
      </c>
      <c t="s">
        <v>28</v>
      </c>
    </row>
    <row r="12" spans="1:5" ht="25.5">
      <c r="A12" s="37" t="s">
        <v>56</v>
      </c>
      <c r="E12" s="38" t="s">
        <v>9065</v>
      </c>
    </row>
    <row r="13" spans="1:5" ht="12.75">
      <c r="A13" s="39" t="s">
        <v>57</v>
      </c>
      <c r="E13" s="40" t="s">
        <v>53</v>
      </c>
    </row>
    <row r="14" spans="1:5" ht="12.75">
      <c r="A14" t="s">
        <v>58</v>
      </c>
      <c r="E14" s="38" t="s">
        <v>53</v>
      </c>
    </row>
    <row r="15" spans="1:16" ht="25.5">
      <c r="A15" s="26" t="s">
        <v>51</v>
      </c>
      <c s="31" t="s">
        <v>99</v>
      </c>
      <c s="31" t="s">
        <v>5969</v>
      </c>
      <c s="26" t="s">
        <v>53</v>
      </c>
      <c s="32" t="s">
        <v>9066</v>
      </c>
      <c s="33" t="s">
        <v>65</v>
      </c>
      <c s="34">
        <v>1</v>
      </c>
      <c s="35">
        <v>0</v>
      </c>
      <c s="36">
        <f>ROUND(ROUND(H15,2)*ROUND(G15,3),2)</f>
      </c>
      <c r="O15">
        <f>(I15*21)/100</f>
      </c>
      <c t="s">
        <v>28</v>
      </c>
    </row>
    <row r="16" spans="1:5" ht="25.5">
      <c r="A16" s="37" t="s">
        <v>56</v>
      </c>
      <c r="E16" s="38" t="s">
        <v>9066</v>
      </c>
    </row>
    <row r="17" spans="1:5" ht="12.75">
      <c r="A17" s="39" t="s">
        <v>57</v>
      </c>
      <c r="E17" s="40" t="s">
        <v>53</v>
      </c>
    </row>
    <row r="18" spans="1:5" ht="12.75">
      <c r="A18" t="s">
        <v>58</v>
      </c>
      <c r="E18" s="38" t="s">
        <v>53</v>
      </c>
    </row>
    <row r="19" spans="1:16" ht="25.5">
      <c r="A19" s="26" t="s">
        <v>51</v>
      </c>
      <c s="31" t="s">
        <v>103</v>
      </c>
      <c s="31" t="s">
        <v>8212</v>
      </c>
      <c s="26" t="s">
        <v>53</v>
      </c>
      <c s="32" t="s">
        <v>9067</v>
      </c>
      <c s="33" t="s">
        <v>65</v>
      </c>
      <c s="34">
        <v>1</v>
      </c>
      <c s="35">
        <v>0</v>
      </c>
      <c s="36">
        <f>ROUND(ROUND(H19,2)*ROUND(G19,3),2)</f>
      </c>
      <c r="O19">
        <f>(I19*21)/100</f>
      </c>
      <c t="s">
        <v>28</v>
      </c>
    </row>
    <row r="20" spans="1:5" ht="25.5">
      <c r="A20" s="37" t="s">
        <v>56</v>
      </c>
      <c r="E20" s="38" t="s">
        <v>9067</v>
      </c>
    </row>
    <row r="21" spans="1:5" ht="12.75">
      <c r="A21" s="39" t="s">
        <v>57</v>
      </c>
      <c r="E21" s="40" t="s">
        <v>53</v>
      </c>
    </row>
    <row r="22" spans="1:5" ht="12.75">
      <c r="A22" t="s">
        <v>58</v>
      </c>
      <c r="E22" s="38" t="s">
        <v>53</v>
      </c>
    </row>
    <row r="23" spans="1:16" ht="12.75">
      <c r="A23" s="26" t="s">
        <v>51</v>
      </c>
      <c s="31" t="s">
        <v>67</v>
      </c>
      <c s="31" t="s">
        <v>1070</v>
      </c>
      <c s="26" t="s">
        <v>53</v>
      </c>
      <c s="32" t="s">
        <v>5971</v>
      </c>
      <c s="33" t="s">
        <v>892</v>
      </c>
      <c s="34">
        <v>5</v>
      </c>
      <c s="35">
        <v>0</v>
      </c>
      <c s="36">
        <f>ROUND(ROUND(H23,2)*ROUND(G23,3),2)</f>
      </c>
      <c r="O23">
        <f>(I23*21)/100</f>
      </c>
      <c t="s">
        <v>28</v>
      </c>
    </row>
    <row r="24" spans="1:5" ht="12.75">
      <c r="A24" s="37" t="s">
        <v>56</v>
      </c>
      <c r="E24" s="38" t="s">
        <v>5971</v>
      </c>
    </row>
    <row r="25" spans="1:5" ht="12.75">
      <c r="A25" s="39" t="s">
        <v>57</v>
      </c>
      <c r="E25" s="40" t="s">
        <v>53</v>
      </c>
    </row>
    <row r="26" spans="1:5" ht="12.75">
      <c r="A26" t="s">
        <v>58</v>
      </c>
      <c r="E26" s="38" t="s">
        <v>53</v>
      </c>
    </row>
    <row r="27" spans="1:16" ht="12.75">
      <c r="A27" s="26" t="s">
        <v>51</v>
      </c>
      <c s="31" t="s">
        <v>162</v>
      </c>
      <c s="31" t="s">
        <v>5930</v>
      </c>
      <c s="26" t="s">
        <v>53</v>
      </c>
      <c s="32" t="s">
        <v>8856</v>
      </c>
      <c s="33" t="s">
        <v>892</v>
      </c>
      <c s="34">
        <v>1</v>
      </c>
      <c s="35">
        <v>0</v>
      </c>
      <c s="36">
        <f>ROUND(ROUND(H27,2)*ROUND(G27,3),2)</f>
      </c>
      <c r="O27">
        <f>(I27*21)/100</f>
      </c>
      <c t="s">
        <v>28</v>
      </c>
    </row>
    <row r="28" spans="1:5" ht="12.75">
      <c r="A28" s="37" t="s">
        <v>56</v>
      </c>
      <c r="E28" s="38" t="s">
        <v>8856</v>
      </c>
    </row>
    <row r="29" spans="1:5" ht="12.75">
      <c r="A29" s="39" t="s">
        <v>57</v>
      </c>
      <c r="E29" s="40" t="s">
        <v>53</v>
      </c>
    </row>
    <row r="30" spans="1:5" ht="12.75">
      <c r="A30" t="s">
        <v>58</v>
      </c>
      <c r="E30" s="38" t="s">
        <v>53</v>
      </c>
    </row>
    <row r="31" spans="1:16" ht="12.75">
      <c r="A31" s="26" t="s">
        <v>51</v>
      </c>
      <c s="31" t="s">
        <v>166</v>
      </c>
      <c s="31" t="s">
        <v>5669</v>
      </c>
      <c s="26" t="s">
        <v>53</v>
      </c>
      <c s="32" t="s">
        <v>5972</v>
      </c>
      <c s="33" t="s">
        <v>892</v>
      </c>
      <c s="34">
        <v>1</v>
      </c>
      <c s="35">
        <v>0</v>
      </c>
      <c s="36">
        <f>ROUND(ROUND(H31,2)*ROUND(G31,3),2)</f>
      </c>
      <c r="O31">
        <f>(I31*21)/100</f>
      </c>
      <c t="s">
        <v>28</v>
      </c>
    </row>
    <row r="32" spans="1:5" ht="12.75">
      <c r="A32" s="37" t="s">
        <v>56</v>
      </c>
      <c r="E32" s="38" t="s">
        <v>5972</v>
      </c>
    </row>
    <row r="33" spans="1:5" ht="12.75">
      <c r="A33" s="39" t="s">
        <v>57</v>
      </c>
      <c r="E33" s="40" t="s">
        <v>53</v>
      </c>
    </row>
    <row r="34" spans="1:5" ht="12.75">
      <c r="A34" t="s">
        <v>58</v>
      </c>
      <c r="E34" s="38" t="s">
        <v>53</v>
      </c>
    </row>
    <row r="35" spans="1:18" ht="12.75" customHeight="1">
      <c r="A35" s="6" t="s">
        <v>48</v>
      </c>
      <c s="6"/>
      <c s="44" t="s">
        <v>5949</v>
      </c>
      <c s="6"/>
      <c s="29" t="s">
        <v>5973</v>
      </c>
      <c s="6"/>
      <c s="6"/>
      <c s="6"/>
      <c s="46">
        <f>0+Q35</f>
      </c>
      <c r="O35">
        <f>0+R35</f>
      </c>
      <c r="Q35">
        <f>0+I36+I40+I44+I48+I52+I56</f>
      </c>
      <c>
        <f>0+O36+O40+O44+O48+O52+O56</f>
      </c>
    </row>
    <row r="36" spans="1:16" ht="25.5">
      <c r="A36" s="26" t="s">
        <v>51</v>
      </c>
      <c s="31" t="s">
        <v>44</v>
      </c>
      <c s="31" t="s">
        <v>5974</v>
      </c>
      <c s="26" t="s">
        <v>53</v>
      </c>
      <c s="32" t="s">
        <v>9068</v>
      </c>
      <c s="33" t="s">
        <v>65</v>
      </c>
      <c s="34">
        <v>2</v>
      </c>
      <c s="35">
        <v>0</v>
      </c>
      <c s="36">
        <f>ROUND(ROUND(H36,2)*ROUND(G36,3),2)</f>
      </c>
      <c r="O36">
        <f>(I36*21)/100</f>
      </c>
      <c t="s">
        <v>28</v>
      </c>
    </row>
    <row r="37" spans="1:5" ht="25.5">
      <c r="A37" s="37" t="s">
        <v>56</v>
      </c>
      <c r="E37" s="38" t="s">
        <v>9068</v>
      </c>
    </row>
    <row r="38" spans="1:5" ht="12.75">
      <c r="A38" s="39" t="s">
        <v>57</v>
      </c>
      <c r="E38" s="40" t="s">
        <v>53</v>
      </c>
    </row>
    <row r="39" spans="1:5" ht="12.75">
      <c r="A39" t="s">
        <v>58</v>
      </c>
      <c r="E39" s="38" t="s">
        <v>53</v>
      </c>
    </row>
    <row r="40" spans="1:16" ht="25.5">
      <c r="A40" s="26" t="s">
        <v>51</v>
      </c>
      <c s="31" t="s">
        <v>46</v>
      </c>
      <c s="31" t="s">
        <v>9069</v>
      </c>
      <c s="26" t="s">
        <v>53</v>
      </c>
      <c s="32" t="s">
        <v>9070</v>
      </c>
      <c s="33" t="s">
        <v>65</v>
      </c>
      <c s="34">
        <v>4</v>
      </c>
      <c s="35">
        <v>0</v>
      </c>
      <c s="36">
        <f>ROUND(ROUND(H40,2)*ROUND(G40,3),2)</f>
      </c>
      <c r="O40">
        <f>(I40*21)/100</f>
      </c>
      <c t="s">
        <v>28</v>
      </c>
    </row>
    <row r="41" spans="1:5" ht="25.5">
      <c r="A41" s="37" t="s">
        <v>56</v>
      </c>
      <c r="E41" s="38" t="s">
        <v>9070</v>
      </c>
    </row>
    <row r="42" spans="1:5" ht="12.75">
      <c r="A42" s="39" t="s">
        <v>57</v>
      </c>
      <c r="E42" s="40" t="s">
        <v>53</v>
      </c>
    </row>
    <row r="43" spans="1:5" ht="12.75">
      <c r="A43" t="s">
        <v>58</v>
      </c>
      <c r="E43" s="38" t="s">
        <v>53</v>
      </c>
    </row>
    <row r="44" spans="1:16" ht="12.75">
      <c r="A44" s="26" t="s">
        <v>51</v>
      </c>
      <c s="31" t="s">
        <v>170</v>
      </c>
      <c s="31" t="s">
        <v>5933</v>
      </c>
      <c s="26" t="s">
        <v>53</v>
      </c>
      <c s="32" t="s">
        <v>5978</v>
      </c>
      <c s="33" t="s">
        <v>892</v>
      </c>
      <c s="34">
        <v>2</v>
      </c>
      <c s="35">
        <v>0</v>
      </c>
      <c s="36">
        <f>ROUND(ROUND(H44,2)*ROUND(G44,3),2)</f>
      </c>
      <c r="O44">
        <f>(I44*21)/100</f>
      </c>
      <c t="s">
        <v>28</v>
      </c>
    </row>
    <row r="45" spans="1:5" ht="12.75">
      <c r="A45" s="37" t="s">
        <v>56</v>
      </c>
      <c r="E45" s="38" t="s">
        <v>5978</v>
      </c>
    </row>
    <row r="46" spans="1:5" ht="12.75">
      <c r="A46" s="39" t="s">
        <v>57</v>
      </c>
      <c r="E46" s="40" t="s">
        <v>53</v>
      </c>
    </row>
    <row r="47" spans="1:5" ht="12.75">
      <c r="A47" t="s">
        <v>58</v>
      </c>
      <c r="E47" s="38" t="s">
        <v>53</v>
      </c>
    </row>
    <row r="48" spans="1:16" ht="12.75">
      <c r="A48" s="26" t="s">
        <v>51</v>
      </c>
      <c s="31" t="s">
        <v>174</v>
      </c>
      <c s="31" t="s">
        <v>5935</v>
      </c>
      <c s="26" t="s">
        <v>53</v>
      </c>
      <c s="32" t="s">
        <v>5979</v>
      </c>
      <c s="33" t="s">
        <v>892</v>
      </c>
      <c s="34">
        <v>4</v>
      </c>
      <c s="35">
        <v>0</v>
      </c>
      <c s="36">
        <f>ROUND(ROUND(H48,2)*ROUND(G48,3),2)</f>
      </c>
      <c r="O48">
        <f>(I48*21)/100</f>
      </c>
      <c t="s">
        <v>28</v>
      </c>
    </row>
    <row r="49" spans="1:5" ht="12.75">
      <c r="A49" s="37" t="s">
        <v>56</v>
      </c>
      <c r="E49" s="38" t="s">
        <v>5979</v>
      </c>
    </row>
    <row r="50" spans="1:5" ht="12.75">
      <c r="A50" s="39" t="s">
        <v>57</v>
      </c>
      <c r="E50" s="40" t="s">
        <v>53</v>
      </c>
    </row>
    <row r="51" spans="1:5" ht="12.75">
      <c r="A51" t="s">
        <v>58</v>
      </c>
      <c r="E51" s="38" t="s">
        <v>53</v>
      </c>
    </row>
    <row r="52" spans="1:16" ht="12.75">
      <c r="A52" s="26" t="s">
        <v>51</v>
      </c>
      <c s="31" t="s">
        <v>178</v>
      </c>
      <c s="31" t="s">
        <v>5937</v>
      </c>
      <c s="26" t="s">
        <v>53</v>
      </c>
      <c s="32" t="s">
        <v>9071</v>
      </c>
      <c s="33" t="s">
        <v>892</v>
      </c>
      <c s="34">
        <v>1</v>
      </c>
      <c s="35">
        <v>0</v>
      </c>
      <c s="36">
        <f>ROUND(ROUND(H52,2)*ROUND(G52,3),2)</f>
      </c>
      <c r="O52">
        <f>(I52*21)/100</f>
      </c>
      <c t="s">
        <v>28</v>
      </c>
    </row>
    <row r="53" spans="1:5" ht="12.75">
      <c r="A53" s="37" t="s">
        <v>56</v>
      </c>
      <c r="E53" s="38" t="s">
        <v>9071</v>
      </c>
    </row>
    <row r="54" spans="1:5" ht="12.75">
      <c r="A54" s="39" t="s">
        <v>57</v>
      </c>
      <c r="E54" s="40" t="s">
        <v>53</v>
      </c>
    </row>
    <row r="55" spans="1:5" ht="12.75">
      <c r="A55" t="s">
        <v>58</v>
      </c>
      <c r="E55" s="38" t="s">
        <v>53</v>
      </c>
    </row>
    <row r="56" spans="1:16" ht="12.75">
      <c r="A56" s="26" t="s">
        <v>51</v>
      </c>
      <c s="31" t="s">
        <v>182</v>
      </c>
      <c s="31" t="s">
        <v>5999</v>
      </c>
      <c s="26" t="s">
        <v>53</v>
      </c>
      <c s="32" t="s">
        <v>9072</v>
      </c>
      <c s="33" t="s">
        <v>892</v>
      </c>
      <c s="34">
        <v>1</v>
      </c>
      <c s="35">
        <v>0</v>
      </c>
      <c s="36">
        <f>ROUND(ROUND(H56,2)*ROUND(G56,3),2)</f>
      </c>
      <c r="O56">
        <f>(I56*21)/100</f>
      </c>
      <c t="s">
        <v>28</v>
      </c>
    </row>
    <row r="57" spans="1:5" ht="12.75">
      <c r="A57" s="37" t="s">
        <v>56</v>
      </c>
      <c r="E57" s="38" t="s">
        <v>9072</v>
      </c>
    </row>
    <row r="58" spans="1:5" ht="12.75">
      <c r="A58" s="39" t="s">
        <v>57</v>
      </c>
      <c r="E58" s="40" t="s">
        <v>53</v>
      </c>
    </row>
    <row r="59" spans="1:5" ht="12.75">
      <c r="A59" t="s">
        <v>58</v>
      </c>
      <c r="E59" s="38" t="s">
        <v>53</v>
      </c>
    </row>
    <row r="60" spans="1:18" ht="12.75" customHeight="1">
      <c r="A60" s="6" t="s">
        <v>48</v>
      </c>
      <c s="6"/>
      <c s="44" t="s">
        <v>5982</v>
      </c>
      <c s="6"/>
      <c s="29" t="s">
        <v>5983</v>
      </c>
      <c s="6"/>
      <c s="6"/>
      <c s="6"/>
      <c s="46">
        <f>0+Q60</f>
      </c>
      <c r="O60">
        <f>0+R60</f>
      </c>
      <c r="Q60">
        <f>0+I61+I65+I69+I73+I77+I81</f>
      </c>
      <c>
        <f>0+O61+O65+O69+O73+O77+O81</f>
      </c>
    </row>
    <row r="61" spans="1:16" ht="25.5">
      <c r="A61" s="26" t="s">
        <v>51</v>
      </c>
      <c s="31" t="s">
        <v>38</v>
      </c>
      <c s="31" t="s">
        <v>5984</v>
      </c>
      <c s="26" t="s">
        <v>53</v>
      </c>
      <c s="32" t="s">
        <v>5985</v>
      </c>
      <c s="33" t="s">
        <v>55</v>
      </c>
      <c s="34">
        <v>60</v>
      </c>
      <c s="35">
        <v>0</v>
      </c>
      <c s="36">
        <f>ROUND(ROUND(H61,2)*ROUND(G61,3),2)</f>
      </c>
      <c r="O61">
        <f>(I61*21)/100</f>
      </c>
      <c t="s">
        <v>28</v>
      </c>
    </row>
    <row r="62" spans="1:5" ht="25.5">
      <c r="A62" s="37" t="s">
        <v>56</v>
      </c>
      <c r="E62" s="38" t="s">
        <v>5985</v>
      </c>
    </row>
    <row r="63" spans="1:5" ht="12.75">
      <c r="A63" s="39" t="s">
        <v>57</v>
      </c>
      <c r="E63" s="40" t="s">
        <v>53</v>
      </c>
    </row>
    <row r="64" spans="1:5" ht="12.75">
      <c r="A64" t="s">
        <v>58</v>
      </c>
      <c r="E64" s="38" t="s">
        <v>53</v>
      </c>
    </row>
    <row r="65" spans="1:16" ht="25.5">
      <c r="A65" s="26" t="s">
        <v>51</v>
      </c>
      <c s="31" t="s">
        <v>40</v>
      </c>
      <c s="31" t="s">
        <v>5986</v>
      </c>
      <c s="26" t="s">
        <v>53</v>
      </c>
      <c s="32" t="s">
        <v>5987</v>
      </c>
      <c s="33" t="s">
        <v>55</v>
      </c>
      <c s="34">
        <v>5</v>
      </c>
      <c s="35">
        <v>0</v>
      </c>
      <c s="36">
        <f>ROUND(ROUND(H65,2)*ROUND(G65,3),2)</f>
      </c>
      <c r="O65">
        <f>(I65*21)/100</f>
      </c>
      <c t="s">
        <v>28</v>
      </c>
    </row>
    <row r="66" spans="1:5" ht="25.5">
      <c r="A66" s="37" t="s">
        <v>56</v>
      </c>
      <c r="E66" s="38" t="s">
        <v>5987</v>
      </c>
    </row>
    <row r="67" spans="1:5" ht="12.75">
      <c r="A67" s="39" t="s">
        <v>57</v>
      </c>
      <c r="E67" s="40" t="s">
        <v>53</v>
      </c>
    </row>
    <row r="68" spans="1:5" ht="12.75">
      <c r="A68" t="s">
        <v>58</v>
      </c>
      <c r="E68" s="38" t="s">
        <v>53</v>
      </c>
    </row>
    <row r="69" spans="1:16" ht="25.5">
      <c r="A69" s="26" t="s">
        <v>51</v>
      </c>
      <c s="31" t="s">
        <v>27</v>
      </c>
      <c s="31" t="s">
        <v>5990</v>
      </c>
      <c s="26" t="s">
        <v>53</v>
      </c>
      <c s="32" t="s">
        <v>9073</v>
      </c>
      <c s="33" t="s">
        <v>65</v>
      </c>
      <c s="34">
        <v>8</v>
      </c>
      <c s="35">
        <v>0</v>
      </c>
      <c s="36">
        <f>ROUND(ROUND(H69,2)*ROUND(G69,3),2)</f>
      </c>
      <c r="O69">
        <f>(I69*21)/100</f>
      </c>
      <c t="s">
        <v>28</v>
      </c>
    </row>
    <row r="70" spans="1:5" ht="38.25">
      <c r="A70" s="37" t="s">
        <v>56</v>
      </c>
      <c r="E70" s="38" t="s">
        <v>9074</v>
      </c>
    </row>
    <row r="71" spans="1:5" ht="12.75">
      <c r="A71" s="39" t="s">
        <v>57</v>
      </c>
      <c r="E71" s="40" t="s">
        <v>53</v>
      </c>
    </row>
    <row r="72" spans="1:5" ht="12.75">
      <c r="A72" t="s">
        <v>58</v>
      </c>
      <c r="E72" s="38" t="s">
        <v>53</v>
      </c>
    </row>
    <row r="73" spans="1:16" ht="12.75">
      <c r="A73" s="26" t="s">
        <v>51</v>
      </c>
      <c s="31" t="s">
        <v>294</v>
      </c>
      <c s="31" t="s">
        <v>5952</v>
      </c>
      <c s="26" t="s">
        <v>53</v>
      </c>
      <c s="32" t="s">
        <v>6002</v>
      </c>
      <c s="33" t="s">
        <v>892</v>
      </c>
      <c s="34">
        <v>8</v>
      </c>
      <c s="35">
        <v>0</v>
      </c>
      <c s="36">
        <f>ROUND(ROUND(H73,2)*ROUND(G73,3),2)</f>
      </c>
      <c r="O73">
        <f>(I73*21)/100</f>
      </c>
      <c t="s">
        <v>28</v>
      </c>
    </row>
    <row r="74" spans="1:5" ht="12.75">
      <c r="A74" s="37" t="s">
        <v>56</v>
      </c>
      <c r="E74" s="38" t="s">
        <v>6002</v>
      </c>
    </row>
    <row r="75" spans="1:5" ht="12.75">
      <c r="A75" s="39" t="s">
        <v>57</v>
      </c>
      <c r="E75" s="40" t="s">
        <v>53</v>
      </c>
    </row>
    <row r="76" spans="1:5" ht="12.75">
      <c r="A76" t="s">
        <v>58</v>
      </c>
      <c r="E76" s="38" t="s">
        <v>53</v>
      </c>
    </row>
    <row r="77" spans="1:16" ht="12.75">
      <c r="A77" s="26" t="s">
        <v>51</v>
      </c>
      <c s="31" t="s">
        <v>186</v>
      </c>
      <c s="31" t="s">
        <v>5943</v>
      </c>
      <c s="26" t="s">
        <v>53</v>
      </c>
      <c s="32" t="s">
        <v>6000</v>
      </c>
      <c s="33" t="s">
        <v>55</v>
      </c>
      <c s="34">
        <v>60</v>
      </c>
      <c s="35">
        <v>0</v>
      </c>
      <c s="36">
        <f>ROUND(ROUND(H77,2)*ROUND(G77,3),2)</f>
      </c>
      <c r="O77">
        <f>(I77*21)/100</f>
      </c>
      <c t="s">
        <v>28</v>
      </c>
    </row>
    <row r="78" spans="1:5" ht="12.75">
      <c r="A78" s="37" t="s">
        <v>56</v>
      </c>
      <c r="E78" s="38" t="s">
        <v>6000</v>
      </c>
    </row>
    <row r="79" spans="1:5" ht="12.75">
      <c r="A79" s="39" t="s">
        <v>57</v>
      </c>
      <c r="E79" s="40" t="s">
        <v>53</v>
      </c>
    </row>
    <row r="80" spans="1:5" ht="12.75">
      <c r="A80" t="s">
        <v>58</v>
      </c>
      <c r="E80" s="38" t="s">
        <v>53</v>
      </c>
    </row>
    <row r="81" spans="1:16" ht="12.75">
      <c r="A81" s="26" t="s">
        <v>51</v>
      </c>
      <c s="31" t="s">
        <v>190</v>
      </c>
      <c s="31" t="s">
        <v>5947</v>
      </c>
      <c s="26" t="s">
        <v>53</v>
      </c>
      <c s="32" t="s">
        <v>6001</v>
      </c>
      <c s="33" t="s">
        <v>55</v>
      </c>
      <c s="34">
        <v>5</v>
      </c>
      <c s="35">
        <v>0</v>
      </c>
      <c s="36">
        <f>ROUND(ROUND(H81,2)*ROUND(G81,3),2)</f>
      </c>
      <c r="O81">
        <f>(I81*21)/100</f>
      </c>
      <c t="s">
        <v>28</v>
      </c>
    </row>
    <row r="82" spans="1:5" ht="12.75">
      <c r="A82" s="37" t="s">
        <v>56</v>
      </c>
      <c r="E82" s="38" t="s">
        <v>6001</v>
      </c>
    </row>
    <row r="83" spans="1:5" ht="12.75">
      <c r="A83" s="39" t="s">
        <v>57</v>
      </c>
      <c r="E83" s="40" t="s">
        <v>53</v>
      </c>
    </row>
    <row r="84" spans="1:5" ht="12.75">
      <c r="A84" t="s">
        <v>58</v>
      </c>
      <c r="E84" s="38" t="s">
        <v>53</v>
      </c>
    </row>
    <row r="85" spans="1:18" ht="12.75" customHeight="1">
      <c r="A85" s="6" t="s">
        <v>48</v>
      </c>
      <c s="6"/>
      <c s="44" t="s">
        <v>6003</v>
      </c>
      <c s="6"/>
      <c s="29" t="s">
        <v>6004</v>
      </c>
      <c s="6"/>
      <c s="6"/>
      <c s="6"/>
      <c s="46">
        <f>0+Q85</f>
      </c>
      <c r="O85">
        <f>0+R85</f>
      </c>
      <c r="Q85">
        <f>0+I86+I90+I94+I98+I102</f>
      </c>
      <c>
        <f>0+O86+O90+O94+O98+O102</f>
      </c>
    </row>
    <row r="86" spans="1:16" ht="12.75">
      <c r="A86" s="26" t="s">
        <v>51</v>
      </c>
      <c s="31" t="s">
        <v>34</v>
      </c>
      <c s="31" t="s">
        <v>6005</v>
      </c>
      <c s="26" t="s">
        <v>53</v>
      </c>
      <c s="32" t="s">
        <v>8876</v>
      </c>
      <c s="33" t="s">
        <v>55</v>
      </c>
      <c s="34">
        <v>6</v>
      </c>
      <c s="35">
        <v>0</v>
      </c>
      <c s="36">
        <f>ROUND(ROUND(H86,2)*ROUND(G86,3),2)</f>
      </c>
      <c r="O86">
        <f>(I86*21)/100</f>
      </c>
      <c t="s">
        <v>28</v>
      </c>
    </row>
    <row r="87" spans="1:5" ht="12.75">
      <c r="A87" s="37" t="s">
        <v>56</v>
      </c>
      <c r="E87" s="38" t="s">
        <v>8876</v>
      </c>
    </row>
    <row r="88" spans="1:5" ht="12.75">
      <c r="A88" s="39" t="s">
        <v>57</v>
      </c>
      <c r="E88" s="40" t="s">
        <v>53</v>
      </c>
    </row>
    <row r="89" spans="1:5" ht="12.75">
      <c r="A89" t="s">
        <v>58</v>
      </c>
      <c r="E89" s="38" t="s">
        <v>53</v>
      </c>
    </row>
    <row r="90" spans="1:16" ht="12.75">
      <c r="A90" s="26" t="s">
        <v>51</v>
      </c>
      <c s="31" t="s">
        <v>28</v>
      </c>
      <c s="31" t="s">
        <v>6007</v>
      </c>
      <c s="26" t="s">
        <v>53</v>
      </c>
      <c s="32" t="s">
        <v>8877</v>
      </c>
      <c s="33" t="s">
        <v>55</v>
      </c>
      <c s="34">
        <v>35</v>
      </c>
      <c s="35">
        <v>0</v>
      </c>
      <c s="36">
        <f>ROUND(ROUND(H90,2)*ROUND(G90,3),2)</f>
      </c>
      <c r="O90">
        <f>(I90*21)/100</f>
      </c>
      <c t="s">
        <v>28</v>
      </c>
    </row>
    <row r="91" spans="1:5" ht="12.75">
      <c r="A91" s="37" t="s">
        <v>56</v>
      </c>
      <c r="E91" s="38" t="s">
        <v>8877</v>
      </c>
    </row>
    <row r="92" spans="1:5" ht="12.75">
      <c r="A92" s="39" t="s">
        <v>57</v>
      </c>
      <c r="E92" s="40" t="s">
        <v>53</v>
      </c>
    </row>
    <row r="93" spans="1:5" ht="12.75">
      <c r="A93" t="s">
        <v>58</v>
      </c>
      <c r="E93" s="38" t="s">
        <v>53</v>
      </c>
    </row>
    <row r="94" spans="1:16" ht="12.75">
      <c r="A94" s="26" t="s">
        <v>51</v>
      </c>
      <c s="31" t="s">
        <v>26</v>
      </c>
      <c s="31" t="s">
        <v>6009</v>
      </c>
      <c s="26" t="s">
        <v>53</v>
      </c>
      <c s="32" t="s">
        <v>8879</v>
      </c>
      <c s="33" t="s">
        <v>55</v>
      </c>
      <c s="34">
        <v>30</v>
      </c>
      <c s="35">
        <v>0</v>
      </c>
      <c s="36">
        <f>ROUND(ROUND(H94,2)*ROUND(G94,3),2)</f>
      </c>
      <c r="O94">
        <f>(I94*21)/100</f>
      </c>
      <c t="s">
        <v>28</v>
      </c>
    </row>
    <row r="95" spans="1:5" ht="12.75">
      <c r="A95" s="37" t="s">
        <v>56</v>
      </c>
      <c r="E95" s="38" t="s">
        <v>8879</v>
      </c>
    </row>
    <row r="96" spans="1:5" ht="12.75">
      <c r="A96" s="39" t="s">
        <v>57</v>
      </c>
      <c r="E96" s="40" t="s">
        <v>53</v>
      </c>
    </row>
    <row r="97" spans="1:5" ht="12.75">
      <c r="A97" t="s">
        <v>58</v>
      </c>
      <c r="E97" s="38" t="s">
        <v>53</v>
      </c>
    </row>
    <row r="98" spans="1:16" ht="25.5">
      <c r="A98" s="26" t="s">
        <v>51</v>
      </c>
      <c s="31" t="s">
        <v>81</v>
      </c>
      <c s="31" t="s">
        <v>6018</v>
      </c>
      <c s="26" t="s">
        <v>53</v>
      </c>
      <c s="32" t="s">
        <v>6019</v>
      </c>
      <c s="33" t="s">
        <v>55</v>
      </c>
      <c s="34">
        <v>6</v>
      </c>
      <c s="35">
        <v>0</v>
      </c>
      <c s="36">
        <f>ROUND(ROUND(H98,2)*ROUND(G98,3),2)</f>
      </c>
      <c r="O98">
        <f>(I98*21)/100</f>
      </c>
      <c t="s">
        <v>28</v>
      </c>
    </row>
    <row r="99" spans="1:5" ht="25.5">
      <c r="A99" s="37" t="s">
        <v>56</v>
      </c>
      <c r="E99" s="38" t="s">
        <v>6019</v>
      </c>
    </row>
    <row r="100" spans="1:5" ht="12.75">
      <c r="A100" s="39" t="s">
        <v>57</v>
      </c>
      <c r="E100" s="40" t="s">
        <v>53</v>
      </c>
    </row>
    <row r="101" spans="1:5" ht="12.75">
      <c r="A101" t="s">
        <v>58</v>
      </c>
      <c r="E101" s="38" t="s">
        <v>53</v>
      </c>
    </row>
    <row r="102" spans="1:16" ht="25.5">
      <c r="A102" s="26" t="s">
        <v>51</v>
      </c>
      <c s="31" t="s">
        <v>85</v>
      </c>
      <c s="31" t="s">
        <v>6020</v>
      </c>
      <c s="26" t="s">
        <v>53</v>
      </c>
      <c s="32" t="s">
        <v>6021</v>
      </c>
      <c s="33" t="s">
        <v>55</v>
      </c>
      <c s="34">
        <v>65</v>
      </c>
      <c s="35">
        <v>0</v>
      </c>
      <c s="36">
        <f>ROUND(ROUND(H102,2)*ROUND(G102,3),2)</f>
      </c>
      <c r="O102">
        <f>(I102*21)/100</f>
      </c>
      <c t="s">
        <v>28</v>
      </c>
    </row>
    <row r="103" spans="1:5" ht="25.5">
      <c r="A103" s="37" t="s">
        <v>56</v>
      </c>
      <c r="E103" s="38" t="s">
        <v>6021</v>
      </c>
    </row>
    <row r="104" spans="1:5" ht="12.75">
      <c r="A104" s="39" t="s">
        <v>57</v>
      </c>
      <c r="E104" s="40" t="s">
        <v>53</v>
      </c>
    </row>
    <row r="105" spans="1:5" ht="12.75">
      <c r="A105" t="s">
        <v>58</v>
      </c>
      <c r="E105" s="38" t="s">
        <v>53</v>
      </c>
    </row>
    <row r="106" spans="1:18" ht="12.75" customHeight="1">
      <c r="A106" s="6" t="s">
        <v>48</v>
      </c>
      <c s="6"/>
      <c s="44" t="s">
        <v>6030</v>
      </c>
      <c s="6"/>
      <c s="29" t="s">
        <v>1912</v>
      </c>
      <c s="6"/>
      <c s="6"/>
      <c s="6"/>
      <c s="46">
        <f>0+Q106</f>
      </c>
      <c r="O106">
        <f>0+R106</f>
      </c>
      <c r="Q106">
        <f>0+I107+I111+I115+I119+I123</f>
      </c>
      <c>
        <f>0+O107+O111+O115+O119+O123</f>
      </c>
    </row>
    <row r="107" spans="1:16" ht="12.75">
      <c r="A107" s="26" t="s">
        <v>51</v>
      </c>
      <c s="31" t="s">
        <v>298</v>
      </c>
      <c s="31" t="s">
        <v>5954</v>
      </c>
      <c s="26" t="s">
        <v>53</v>
      </c>
      <c s="32" t="s">
        <v>6045</v>
      </c>
      <c s="33" t="s">
        <v>5602</v>
      </c>
      <c s="34">
        <v>1</v>
      </c>
      <c s="35">
        <v>0</v>
      </c>
      <c s="36">
        <f>ROUND(ROUND(H107,2)*ROUND(G107,3),2)</f>
      </c>
      <c r="O107">
        <f>(I107*21)/100</f>
      </c>
      <c t="s">
        <v>28</v>
      </c>
    </row>
    <row r="108" spans="1:5" ht="12.75">
      <c r="A108" s="37" t="s">
        <v>56</v>
      </c>
      <c r="E108" s="38" t="s">
        <v>6045</v>
      </c>
    </row>
    <row r="109" spans="1:5" ht="12.75">
      <c r="A109" s="39" t="s">
        <v>57</v>
      </c>
      <c r="E109" s="40" t="s">
        <v>53</v>
      </c>
    </row>
    <row r="110" spans="1:5" ht="12.75">
      <c r="A110" t="s">
        <v>58</v>
      </c>
      <c r="E110" s="38" t="s">
        <v>53</v>
      </c>
    </row>
    <row r="111" spans="1:16" ht="12.75">
      <c r="A111" s="26" t="s">
        <v>51</v>
      </c>
      <c s="31" t="s">
        <v>150</v>
      </c>
      <c s="31" t="s">
        <v>5956</v>
      </c>
      <c s="26" t="s">
        <v>53</v>
      </c>
      <c s="32" t="s">
        <v>5953</v>
      </c>
      <c s="33" t="s">
        <v>5602</v>
      </c>
      <c s="34">
        <v>1</v>
      </c>
      <c s="35">
        <v>0</v>
      </c>
      <c s="36">
        <f>ROUND(ROUND(H111,2)*ROUND(G111,3),2)</f>
      </c>
      <c r="O111">
        <f>(I111*21)/100</f>
      </c>
      <c t="s">
        <v>28</v>
      </c>
    </row>
    <row r="112" spans="1:5" ht="12.75">
      <c r="A112" s="37" t="s">
        <v>56</v>
      </c>
      <c r="E112" s="38" t="s">
        <v>5953</v>
      </c>
    </row>
    <row r="113" spans="1:5" ht="12.75">
      <c r="A113" s="39" t="s">
        <v>57</v>
      </c>
      <c r="E113" s="40" t="s">
        <v>53</v>
      </c>
    </row>
    <row r="114" spans="1:5" ht="12.75">
      <c r="A114" t="s">
        <v>58</v>
      </c>
      <c r="E114" s="38" t="s">
        <v>53</v>
      </c>
    </row>
    <row r="115" spans="1:16" ht="12.75">
      <c r="A115" s="26" t="s">
        <v>51</v>
      </c>
      <c s="31" t="s">
        <v>152</v>
      </c>
      <c s="31" t="s">
        <v>5958</v>
      </c>
      <c s="26" t="s">
        <v>53</v>
      </c>
      <c s="32" t="s">
        <v>6048</v>
      </c>
      <c s="33" t="s">
        <v>5602</v>
      </c>
      <c s="34">
        <v>1</v>
      </c>
      <c s="35">
        <v>0</v>
      </c>
      <c s="36">
        <f>ROUND(ROUND(H115,2)*ROUND(G115,3),2)</f>
      </c>
      <c r="O115">
        <f>(I115*21)/100</f>
      </c>
      <c t="s">
        <v>28</v>
      </c>
    </row>
    <row r="116" spans="1:5" ht="12.75">
      <c r="A116" s="37" t="s">
        <v>56</v>
      </c>
      <c r="E116" s="38" t="s">
        <v>6048</v>
      </c>
    </row>
    <row r="117" spans="1:5" ht="12.75">
      <c r="A117" s="39" t="s">
        <v>57</v>
      </c>
      <c r="E117" s="40" t="s">
        <v>53</v>
      </c>
    </row>
    <row r="118" spans="1:5" ht="12.75">
      <c r="A118" t="s">
        <v>58</v>
      </c>
      <c r="E118" s="38" t="s">
        <v>53</v>
      </c>
    </row>
    <row r="119" spans="1:16" ht="12.75">
      <c r="A119" s="26" t="s">
        <v>51</v>
      </c>
      <c s="31" t="s">
        <v>154</v>
      </c>
      <c s="31" t="s">
        <v>5960</v>
      </c>
      <c s="26" t="s">
        <v>53</v>
      </c>
      <c s="32" t="s">
        <v>6050</v>
      </c>
      <c s="33" t="s">
        <v>5602</v>
      </c>
      <c s="34">
        <v>1</v>
      </c>
      <c s="35">
        <v>0</v>
      </c>
      <c s="36">
        <f>ROUND(ROUND(H119,2)*ROUND(G119,3),2)</f>
      </c>
      <c r="O119">
        <f>(I119*21)/100</f>
      </c>
      <c t="s">
        <v>28</v>
      </c>
    </row>
    <row r="120" spans="1:5" ht="12.75">
      <c r="A120" s="37" t="s">
        <v>56</v>
      </c>
      <c r="E120" s="38" t="s">
        <v>6050</v>
      </c>
    </row>
    <row r="121" spans="1:5" ht="12.75">
      <c r="A121" s="39" t="s">
        <v>57</v>
      </c>
      <c r="E121" s="40" t="s">
        <v>53</v>
      </c>
    </row>
    <row r="122" spans="1:5" ht="12.75">
      <c r="A122" t="s">
        <v>58</v>
      </c>
      <c r="E122" s="38" t="s">
        <v>53</v>
      </c>
    </row>
    <row r="123" spans="1:16" ht="12.75">
      <c r="A123" s="26" t="s">
        <v>51</v>
      </c>
      <c s="31" t="s">
        <v>158</v>
      </c>
      <c s="31" t="s">
        <v>5962</v>
      </c>
      <c s="26" t="s">
        <v>53</v>
      </c>
      <c s="32" t="s">
        <v>6052</v>
      </c>
      <c s="33" t="s">
        <v>79</v>
      </c>
      <c s="34">
        <v>6</v>
      </c>
      <c s="35">
        <v>0</v>
      </c>
      <c s="36">
        <f>ROUND(ROUND(H123,2)*ROUND(G123,3),2)</f>
      </c>
      <c r="O123">
        <f>(I123*21)/100</f>
      </c>
      <c t="s">
        <v>28</v>
      </c>
    </row>
    <row r="124" spans="1:5" ht="12.75">
      <c r="A124" s="37" t="s">
        <v>56</v>
      </c>
      <c r="E124" s="38" t="s">
        <v>6052</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9075</v>
      </c>
      <c s="41">
        <f>0+I10+I75</f>
      </c>
      <c r="O3" t="s">
        <v>23</v>
      </c>
      <c t="s">
        <v>28</v>
      </c>
    </row>
    <row r="4" spans="1:16" ht="15" customHeight="1">
      <c r="A4" t="s">
        <v>17</v>
      </c>
      <c s="12" t="s">
        <v>18</v>
      </c>
      <c s="13" t="s">
        <v>5590</v>
      </c>
      <c s="1"/>
      <c s="14" t="s">
        <v>5591</v>
      </c>
      <c s="1"/>
      <c s="1"/>
      <c s="11"/>
      <c s="11"/>
      <c r="O4" t="s">
        <v>24</v>
      </c>
      <c t="s">
        <v>28</v>
      </c>
    </row>
    <row r="5" spans="1:16" ht="12.75" customHeight="1">
      <c r="A5" t="s">
        <v>21</v>
      </c>
      <c s="12" t="s">
        <v>18</v>
      </c>
      <c s="13" t="s">
        <v>9037</v>
      </c>
      <c s="1"/>
      <c s="14" t="s">
        <v>9038</v>
      </c>
      <c s="1"/>
      <c s="1"/>
      <c s="1"/>
      <c s="1"/>
      <c r="O5" t="s">
        <v>25</v>
      </c>
      <c t="s">
        <v>28</v>
      </c>
    </row>
    <row r="6" spans="1:9" ht="12.75" customHeight="1">
      <c r="A6" t="s">
        <v>384</v>
      </c>
      <c s="16" t="s">
        <v>22</v>
      </c>
      <c s="17" t="s">
        <v>9075</v>
      </c>
      <c s="6"/>
      <c s="18" t="s">
        <v>8396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8396</v>
      </c>
      <c s="27"/>
      <c s="27"/>
      <c s="27"/>
      <c s="30">
        <f>0+Q10</f>
      </c>
      <c r="O10">
        <f>0+R10</f>
      </c>
      <c r="Q10">
        <f>0+I11+I15+I19+I23+I27+I31+I35+I39+I43+I47+I51+I55+I59+I63+I67+I71</f>
      </c>
      <c>
        <f>0+O11+O15+O19+O23+O27+O31+O35+O39+O43+O47+O51+O55+O59+O63+O67+O71</f>
      </c>
    </row>
    <row r="11" spans="1:16" ht="12.75">
      <c r="A11" s="26" t="s">
        <v>51</v>
      </c>
      <c s="31" t="s">
        <v>34</v>
      </c>
      <c s="31" t="s">
        <v>8888</v>
      </c>
      <c s="26" t="s">
        <v>53</v>
      </c>
      <c s="32" t="s">
        <v>8406</v>
      </c>
      <c s="33" t="s">
        <v>892</v>
      </c>
      <c s="34">
        <v>28</v>
      </c>
      <c s="35">
        <v>0</v>
      </c>
      <c s="36">
        <f>ROUND(ROUND(H11,2)*ROUND(G11,3),2)</f>
      </c>
      <c r="O11">
        <f>(I11*21)/100</f>
      </c>
      <c t="s">
        <v>28</v>
      </c>
    </row>
    <row r="12" spans="1:5" ht="12.75">
      <c r="A12" s="37" t="s">
        <v>56</v>
      </c>
      <c r="E12" s="38" t="s">
        <v>8406</v>
      </c>
    </row>
    <row r="13" spans="1:5" ht="12.75">
      <c r="A13" s="39" t="s">
        <v>57</v>
      </c>
      <c r="E13" s="40" t="s">
        <v>53</v>
      </c>
    </row>
    <row r="14" spans="1:5" ht="12.75">
      <c r="A14" t="s">
        <v>58</v>
      </c>
      <c r="E14" s="38" t="s">
        <v>53</v>
      </c>
    </row>
    <row r="15" spans="1:16" ht="25.5">
      <c r="A15" s="26" t="s">
        <v>51</v>
      </c>
      <c s="31" t="s">
        <v>28</v>
      </c>
      <c s="31" t="s">
        <v>8892</v>
      </c>
      <c s="26" t="s">
        <v>53</v>
      </c>
      <c s="32" t="s">
        <v>9077</v>
      </c>
      <c s="33" t="s">
        <v>65</v>
      </c>
      <c s="34">
        <v>4</v>
      </c>
      <c s="35">
        <v>0</v>
      </c>
      <c s="36">
        <f>ROUND(ROUND(H15,2)*ROUND(G15,3),2)</f>
      </c>
      <c r="O15">
        <f>(I15*21)/100</f>
      </c>
      <c t="s">
        <v>28</v>
      </c>
    </row>
    <row r="16" spans="1:5" ht="25.5">
      <c r="A16" s="37" t="s">
        <v>56</v>
      </c>
      <c r="E16" s="38" t="s">
        <v>9077</v>
      </c>
    </row>
    <row r="17" spans="1:5" ht="12.75">
      <c r="A17" s="39" t="s">
        <v>57</v>
      </c>
      <c r="E17" s="40" t="s">
        <v>53</v>
      </c>
    </row>
    <row r="18" spans="1:5" ht="12.75">
      <c r="A18" t="s">
        <v>58</v>
      </c>
      <c r="E18" s="38" t="s">
        <v>9078</v>
      </c>
    </row>
    <row r="19" spans="1:16" ht="12.75">
      <c r="A19" s="26" t="s">
        <v>51</v>
      </c>
      <c s="31" t="s">
        <v>26</v>
      </c>
      <c s="31" t="s">
        <v>8894</v>
      </c>
      <c s="26" t="s">
        <v>53</v>
      </c>
      <c s="32" t="s">
        <v>9079</v>
      </c>
      <c s="33" t="s">
        <v>65</v>
      </c>
      <c s="34">
        <v>4</v>
      </c>
      <c s="35">
        <v>0</v>
      </c>
      <c s="36">
        <f>ROUND(ROUND(H19,2)*ROUND(G19,3),2)</f>
      </c>
      <c r="O19">
        <f>(I19*21)/100</f>
      </c>
      <c t="s">
        <v>28</v>
      </c>
    </row>
    <row r="20" spans="1:5" ht="12.75">
      <c r="A20" s="37" t="s">
        <v>56</v>
      </c>
      <c r="E20" s="38" t="s">
        <v>9079</v>
      </c>
    </row>
    <row r="21" spans="1:5" ht="12.75">
      <c r="A21" s="39" t="s">
        <v>57</v>
      </c>
      <c r="E21" s="40" t="s">
        <v>53</v>
      </c>
    </row>
    <row r="22" spans="1:5" ht="12.75">
      <c r="A22" t="s">
        <v>58</v>
      </c>
      <c r="E22" s="38" t="s">
        <v>53</v>
      </c>
    </row>
    <row r="23" spans="1:16" ht="12.75">
      <c r="A23" s="26" t="s">
        <v>51</v>
      </c>
      <c s="31" t="s">
        <v>38</v>
      </c>
      <c s="31" t="s">
        <v>1070</v>
      </c>
      <c s="26" t="s">
        <v>53</v>
      </c>
      <c s="32" t="s">
        <v>8397</v>
      </c>
      <c s="33" t="s">
        <v>55</v>
      </c>
      <c s="34">
        <v>50</v>
      </c>
      <c s="35">
        <v>0</v>
      </c>
      <c s="36">
        <f>ROUND(ROUND(H23,2)*ROUND(G23,3),2)</f>
      </c>
      <c r="O23">
        <f>(I23*21)/100</f>
      </c>
      <c t="s">
        <v>28</v>
      </c>
    </row>
    <row r="24" spans="1:5" ht="12.75">
      <c r="A24" s="37" t="s">
        <v>56</v>
      </c>
      <c r="E24" s="38" t="s">
        <v>8397</v>
      </c>
    </row>
    <row r="25" spans="1:5" ht="12.75">
      <c r="A25" s="39" t="s">
        <v>57</v>
      </c>
      <c r="E25" s="40" t="s">
        <v>53</v>
      </c>
    </row>
    <row r="26" spans="1:5" ht="12.75">
      <c r="A26" t="s">
        <v>58</v>
      </c>
      <c r="E26" s="38" t="s">
        <v>53</v>
      </c>
    </row>
    <row r="27" spans="1:16" ht="12.75">
      <c r="A27" s="26" t="s">
        <v>51</v>
      </c>
      <c s="31" t="s">
        <v>85</v>
      </c>
      <c s="31" t="s">
        <v>5930</v>
      </c>
      <c s="26" t="s">
        <v>53</v>
      </c>
      <c s="32" t="s">
        <v>8398</v>
      </c>
      <c s="33" t="s">
        <v>892</v>
      </c>
      <c s="34">
        <v>4</v>
      </c>
      <c s="35">
        <v>0</v>
      </c>
      <c s="36">
        <f>ROUND(ROUND(H27,2)*ROUND(G27,3),2)</f>
      </c>
      <c r="O27">
        <f>(I27*21)/100</f>
      </c>
      <c t="s">
        <v>28</v>
      </c>
    </row>
    <row r="28" spans="1:5" ht="12.75">
      <c r="A28" s="37" t="s">
        <v>56</v>
      </c>
      <c r="E28" s="38" t="s">
        <v>8398</v>
      </c>
    </row>
    <row r="29" spans="1:5" ht="12.75">
      <c r="A29" s="39" t="s">
        <v>57</v>
      </c>
      <c r="E29" s="40" t="s">
        <v>53</v>
      </c>
    </row>
    <row r="30" spans="1:5" ht="12.75">
      <c r="A30" t="s">
        <v>58</v>
      </c>
      <c r="E30" s="38" t="s">
        <v>53</v>
      </c>
    </row>
    <row r="31" spans="1:16" ht="12.75">
      <c r="A31" s="26" t="s">
        <v>51</v>
      </c>
      <c s="31" t="s">
        <v>44</v>
      </c>
      <c s="31" t="s">
        <v>5669</v>
      </c>
      <c s="26" t="s">
        <v>53</v>
      </c>
      <c s="32" t="s">
        <v>8399</v>
      </c>
      <c s="33" t="s">
        <v>892</v>
      </c>
      <c s="34">
        <v>28</v>
      </c>
      <c s="35">
        <v>0</v>
      </c>
      <c s="36">
        <f>ROUND(ROUND(H31,2)*ROUND(G31,3),2)</f>
      </c>
      <c r="O31">
        <f>(I31*21)/100</f>
      </c>
      <c t="s">
        <v>28</v>
      </c>
    </row>
    <row r="32" spans="1:5" ht="12.75">
      <c r="A32" s="37" t="s">
        <v>56</v>
      </c>
      <c r="E32" s="38" t="s">
        <v>8399</v>
      </c>
    </row>
    <row r="33" spans="1:5" ht="12.75">
      <c r="A33" s="39" t="s">
        <v>57</v>
      </c>
      <c r="E33" s="40" t="s">
        <v>53</v>
      </c>
    </row>
    <row r="34" spans="1:5" ht="12.75">
      <c r="A34" t="s">
        <v>58</v>
      </c>
      <c r="E34" s="38" t="s">
        <v>53</v>
      </c>
    </row>
    <row r="35" spans="1:16" ht="12.75">
      <c r="A35" s="26" t="s">
        <v>51</v>
      </c>
      <c s="31" t="s">
        <v>46</v>
      </c>
      <c s="31" t="s">
        <v>5933</v>
      </c>
      <c s="26" t="s">
        <v>53</v>
      </c>
      <c s="32" t="s">
        <v>8896</v>
      </c>
      <c s="33" t="s">
        <v>892</v>
      </c>
      <c s="34">
        <v>1</v>
      </c>
      <c s="35">
        <v>0</v>
      </c>
      <c s="36">
        <f>ROUND(ROUND(H35,2)*ROUND(G35,3),2)</f>
      </c>
      <c r="O35">
        <f>(I35*21)/100</f>
      </c>
      <c t="s">
        <v>28</v>
      </c>
    </row>
    <row r="36" spans="1:5" ht="12.75">
      <c r="A36" s="37" t="s">
        <v>56</v>
      </c>
      <c r="E36" s="38" t="s">
        <v>8896</v>
      </c>
    </row>
    <row r="37" spans="1:5" ht="12.75">
      <c r="A37" s="39" t="s">
        <v>57</v>
      </c>
      <c r="E37" s="40" t="s">
        <v>53</v>
      </c>
    </row>
    <row r="38" spans="1:5" ht="12.75">
      <c r="A38" t="s">
        <v>58</v>
      </c>
      <c r="E38" s="38" t="s">
        <v>53</v>
      </c>
    </row>
    <row r="39" spans="1:16" ht="12.75">
      <c r="A39" s="26" t="s">
        <v>51</v>
      </c>
      <c s="31" t="s">
        <v>95</v>
      </c>
      <c s="31" t="s">
        <v>5935</v>
      </c>
      <c s="26" t="s">
        <v>53</v>
      </c>
      <c s="32" t="s">
        <v>9080</v>
      </c>
      <c s="33" t="s">
        <v>892</v>
      </c>
      <c s="34">
        <v>2</v>
      </c>
      <c s="35">
        <v>0</v>
      </c>
      <c s="36">
        <f>ROUND(ROUND(H39,2)*ROUND(G39,3),2)</f>
      </c>
      <c r="O39">
        <f>(I39*21)/100</f>
      </c>
      <c t="s">
        <v>28</v>
      </c>
    </row>
    <row r="40" spans="1:5" ht="12.75">
      <c r="A40" s="37" t="s">
        <v>56</v>
      </c>
      <c r="E40" s="38" t="s">
        <v>9080</v>
      </c>
    </row>
    <row r="41" spans="1:5" ht="12.75">
      <c r="A41" s="39" t="s">
        <v>57</v>
      </c>
      <c r="E41" s="40" t="s">
        <v>53</v>
      </c>
    </row>
    <row r="42" spans="1:5" ht="12.75">
      <c r="A42" t="s">
        <v>58</v>
      </c>
      <c r="E42" s="38" t="s">
        <v>53</v>
      </c>
    </row>
    <row r="43" spans="1:16" ht="12.75">
      <c r="A43" s="26" t="s">
        <v>51</v>
      </c>
      <c s="31" t="s">
        <v>99</v>
      </c>
      <c s="31" t="s">
        <v>5937</v>
      </c>
      <c s="26" t="s">
        <v>53</v>
      </c>
      <c s="32" t="s">
        <v>8897</v>
      </c>
      <c s="33" t="s">
        <v>892</v>
      </c>
      <c s="34">
        <v>4</v>
      </c>
      <c s="35">
        <v>0</v>
      </c>
      <c s="36">
        <f>ROUND(ROUND(H43,2)*ROUND(G43,3),2)</f>
      </c>
      <c r="O43">
        <f>(I43*21)/100</f>
      </c>
      <c t="s">
        <v>28</v>
      </c>
    </row>
    <row r="44" spans="1:5" ht="12.75">
      <c r="A44" s="37" t="s">
        <v>56</v>
      </c>
      <c r="E44" s="38" t="s">
        <v>8897</v>
      </c>
    </row>
    <row r="45" spans="1:5" ht="12.75">
      <c r="A45" s="39" t="s">
        <v>57</v>
      </c>
      <c r="E45" s="40" t="s">
        <v>53</v>
      </c>
    </row>
    <row r="46" spans="1:5" ht="12.75">
      <c r="A46" t="s">
        <v>58</v>
      </c>
      <c r="E46" s="38" t="s">
        <v>53</v>
      </c>
    </row>
    <row r="47" spans="1:16" ht="12.75">
      <c r="A47" s="26" t="s">
        <v>51</v>
      </c>
      <c s="31" t="s">
        <v>103</v>
      </c>
      <c s="31" t="s">
        <v>5999</v>
      </c>
      <c s="26" t="s">
        <v>53</v>
      </c>
      <c s="32" t="s">
        <v>8898</v>
      </c>
      <c s="33" t="s">
        <v>892</v>
      </c>
      <c s="34">
        <v>4</v>
      </c>
      <c s="35">
        <v>0</v>
      </c>
      <c s="36">
        <f>ROUND(ROUND(H47,2)*ROUND(G47,3),2)</f>
      </c>
      <c r="O47">
        <f>(I47*21)/100</f>
      </c>
      <c t="s">
        <v>28</v>
      </c>
    </row>
    <row r="48" spans="1:5" ht="12.75">
      <c r="A48" s="37" t="s">
        <v>56</v>
      </c>
      <c r="E48" s="38" t="s">
        <v>8898</v>
      </c>
    </row>
    <row r="49" spans="1:5" ht="12.75">
      <c r="A49" s="39" t="s">
        <v>57</v>
      </c>
      <c r="E49" s="40" t="s">
        <v>53</v>
      </c>
    </row>
    <row r="50" spans="1:5" ht="12.75">
      <c r="A50" t="s">
        <v>58</v>
      </c>
      <c r="E50" s="38" t="s">
        <v>53</v>
      </c>
    </row>
    <row r="51" spans="1:16" ht="12.75">
      <c r="A51" s="26" t="s">
        <v>51</v>
      </c>
      <c s="31" t="s">
        <v>67</v>
      </c>
      <c s="31" t="s">
        <v>8403</v>
      </c>
      <c s="26" t="s">
        <v>53</v>
      </c>
      <c s="32" t="s">
        <v>8404</v>
      </c>
      <c s="33" t="s">
        <v>55</v>
      </c>
      <c s="34">
        <v>50</v>
      </c>
      <c s="35">
        <v>0</v>
      </c>
      <c s="36">
        <f>ROUND(ROUND(H51,2)*ROUND(G51,3),2)</f>
      </c>
      <c r="O51">
        <f>(I51*21)/100</f>
      </c>
      <c t="s">
        <v>28</v>
      </c>
    </row>
    <row r="52" spans="1:5" ht="12.75">
      <c r="A52" s="37" t="s">
        <v>56</v>
      </c>
      <c r="E52" s="38" t="s">
        <v>8404</v>
      </c>
    </row>
    <row r="53" spans="1:5" ht="12.75">
      <c r="A53" s="39" t="s">
        <v>57</v>
      </c>
      <c r="E53" s="40" t="s">
        <v>53</v>
      </c>
    </row>
    <row r="54" spans="1:5" ht="12.75">
      <c r="A54" t="s">
        <v>58</v>
      </c>
      <c r="E54" s="38" t="s">
        <v>53</v>
      </c>
    </row>
    <row r="55" spans="1:16" ht="12.75">
      <c r="A55" s="26" t="s">
        <v>51</v>
      </c>
      <c s="31" t="s">
        <v>294</v>
      </c>
      <c s="31" t="s">
        <v>9081</v>
      </c>
      <c s="26" t="s">
        <v>53</v>
      </c>
      <c s="32" t="s">
        <v>8889</v>
      </c>
      <c s="33" t="s">
        <v>892</v>
      </c>
      <c s="34">
        <v>1</v>
      </c>
      <c s="35">
        <v>0</v>
      </c>
      <c s="36">
        <f>ROUND(ROUND(H55,2)*ROUND(G55,3),2)</f>
      </c>
      <c r="O55">
        <f>(I55*21)/100</f>
      </c>
      <c t="s">
        <v>28</v>
      </c>
    </row>
    <row r="56" spans="1:5" ht="12.75">
      <c r="A56" s="37" t="s">
        <v>56</v>
      </c>
      <c r="E56" s="38" t="s">
        <v>8889</v>
      </c>
    </row>
    <row r="57" spans="1:5" ht="12.75">
      <c r="A57" s="39" t="s">
        <v>57</v>
      </c>
      <c r="E57" s="40" t="s">
        <v>53</v>
      </c>
    </row>
    <row r="58" spans="1:5" ht="12.75">
      <c r="A58" t="s">
        <v>58</v>
      </c>
      <c r="E58" s="38" t="s">
        <v>53</v>
      </c>
    </row>
    <row r="59" spans="1:16" ht="12.75">
      <c r="A59" s="26" t="s">
        <v>51</v>
      </c>
      <c s="31" t="s">
        <v>298</v>
      </c>
      <c s="31" t="s">
        <v>9082</v>
      </c>
      <c s="26" t="s">
        <v>53</v>
      </c>
      <c s="32" t="s">
        <v>9083</v>
      </c>
      <c s="33" t="s">
        <v>892</v>
      </c>
      <c s="34">
        <v>2</v>
      </c>
      <c s="35">
        <v>0</v>
      </c>
      <c s="36">
        <f>ROUND(ROUND(H59,2)*ROUND(G59,3),2)</f>
      </c>
      <c r="O59">
        <f>(I59*21)/100</f>
      </c>
      <c t="s">
        <v>28</v>
      </c>
    </row>
    <row r="60" spans="1:5" ht="12.75">
      <c r="A60" s="37" t="s">
        <v>56</v>
      </c>
      <c r="E60" s="38" t="s">
        <v>9083</v>
      </c>
    </row>
    <row r="61" spans="1:5" ht="12.75">
      <c r="A61" s="39" t="s">
        <v>57</v>
      </c>
      <c r="E61" s="40" t="s">
        <v>53</v>
      </c>
    </row>
    <row r="62" spans="1:5" ht="12.75">
      <c r="A62" t="s">
        <v>58</v>
      </c>
      <c r="E62" s="38" t="s">
        <v>53</v>
      </c>
    </row>
    <row r="63" spans="1:16" ht="12.75">
      <c r="A63" s="26" t="s">
        <v>51</v>
      </c>
      <c s="31" t="s">
        <v>150</v>
      </c>
      <c s="31" t="s">
        <v>8408</v>
      </c>
      <c s="26" t="s">
        <v>53</v>
      </c>
      <c s="32" t="s">
        <v>8409</v>
      </c>
      <c s="33" t="s">
        <v>892</v>
      </c>
      <c s="34">
        <v>4</v>
      </c>
      <c s="35">
        <v>0</v>
      </c>
      <c s="36">
        <f>ROUND(ROUND(H63,2)*ROUND(G63,3),2)</f>
      </c>
      <c r="O63">
        <f>(I63*21)/100</f>
      </c>
      <c t="s">
        <v>28</v>
      </c>
    </row>
    <row r="64" spans="1:5" ht="12.75">
      <c r="A64" s="37" t="s">
        <v>56</v>
      </c>
      <c r="E64" s="38" t="s">
        <v>8409</v>
      </c>
    </row>
    <row r="65" spans="1:5" ht="12.75">
      <c r="A65" s="39" t="s">
        <v>57</v>
      </c>
      <c r="E65" s="40" t="s">
        <v>53</v>
      </c>
    </row>
    <row r="66" spans="1:5" ht="12.75">
      <c r="A66" t="s">
        <v>58</v>
      </c>
      <c r="E66" s="38" t="s">
        <v>53</v>
      </c>
    </row>
    <row r="67" spans="1:16" ht="12.75">
      <c r="A67" s="26" t="s">
        <v>51</v>
      </c>
      <c s="31" t="s">
        <v>152</v>
      </c>
      <c s="31" t="s">
        <v>9084</v>
      </c>
      <c s="26" t="s">
        <v>53</v>
      </c>
      <c s="32" t="s">
        <v>8891</v>
      </c>
      <c s="33" t="s">
        <v>892</v>
      </c>
      <c s="34">
        <v>4</v>
      </c>
      <c s="35">
        <v>0</v>
      </c>
      <c s="36">
        <f>ROUND(ROUND(H67,2)*ROUND(G67,3),2)</f>
      </c>
      <c r="O67">
        <f>(I67*21)/100</f>
      </c>
      <c t="s">
        <v>28</v>
      </c>
    </row>
    <row r="68" spans="1:5" ht="12.75">
      <c r="A68" s="37" t="s">
        <v>56</v>
      </c>
      <c r="E68" s="38" t="s">
        <v>8891</v>
      </c>
    </row>
    <row r="69" spans="1:5" ht="12.75">
      <c r="A69" s="39" t="s">
        <v>57</v>
      </c>
      <c r="E69" s="40" t="s">
        <v>53</v>
      </c>
    </row>
    <row r="70" spans="1:5" ht="12.75">
      <c r="A70" t="s">
        <v>58</v>
      </c>
      <c r="E70" s="38" t="s">
        <v>53</v>
      </c>
    </row>
    <row r="71" spans="1:16" ht="12.75">
      <c r="A71" s="26" t="s">
        <v>51</v>
      </c>
      <c s="31" t="s">
        <v>154</v>
      </c>
      <c s="31" t="s">
        <v>5943</v>
      </c>
      <c s="26" t="s">
        <v>53</v>
      </c>
      <c s="32" t="s">
        <v>9085</v>
      </c>
      <c s="33" t="s">
        <v>892</v>
      </c>
      <c s="34">
        <v>4</v>
      </c>
      <c s="35">
        <v>0</v>
      </c>
      <c s="36">
        <f>ROUND(ROUND(H71,2)*ROUND(G71,3),2)</f>
      </c>
      <c r="O71">
        <f>(I71*21)/100</f>
      </c>
      <c t="s">
        <v>28</v>
      </c>
    </row>
    <row r="72" spans="1:5" ht="12.75">
      <c r="A72" s="37" t="s">
        <v>56</v>
      </c>
      <c r="E72" s="38" t="s">
        <v>9085</v>
      </c>
    </row>
    <row r="73" spans="1:5" ht="12.75">
      <c r="A73" s="39" t="s">
        <v>57</v>
      </c>
      <c r="E73" s="40" t="s">
        <v>53</v>
      </c>
    </row>
    <row r="74" spans="1:5" ht="12.75">
      <c r="A74" t="s">
        <v>58</v>
      </c>
      <c r="E74" s="38" t="s">
        <v>53</v>
      </c>
    </row>
    <row r="75" spans="1:18" ht="12.75" customHeight="1">
      <c r="A75" s="6" t="s">
        <v>48</v>
      </c>
      <c s="6"/>
      <c s="44" t="s">
        <v>5949</v>
      </c>
      <c s="6"/>
      <c s="29" t="s">
        <v>1912</v>
      </c>
      <c s="6"/>
      <c s="6"/>
      <c s="6"/>
      <c s="46">
        <f>0+Q75</f>
      </c>
      <c r="O75">
        <f>0+R75</f>
      </c>
      <c r="Q75">
        <f>0+I76+I80+I84+I88</f>
      </c>
      <c>
        <f>0+O76+O80+O84+O88</f>
      </c>
    </row>
    <row r="76" spans="1:16" ht="12.75">
      <c r="A76" s="26" t="s">
        <v>51</v>
      </c>
      <c s="31" t="s">
        <v>40</v>
      </c>
      <c s="31" t="s">
        <v>5952</v>
      </c>
      <c s="26" t="s">
        <v>53</v>
      </c>
      <c s="32" t="s">
        <v>6048</v>
      </c>
      <c s="33" t="s">
        <v>5602</v>
      </c>
      <c s="34">
        <v>1</v>
      </c>
      <c s="35">
        <v>0</v>
      </c>
      <c s="36">
        <f>ROUND(ROUND(H76,2)*ROUND(G76,3),2)</f>
      </c>
      <c r="O76">
        <f>(I76*21)/100</f>
      </c>
      <c t="s">
        <v>28</v>
      </c>
    </row>
    <row r="77" spans="1:5" ht="12.75">
      <c r="A77" s="37" t="s">
        <v>56</v>
      </c>
      <c r="E77" s="38" t="s">
        <v>6048</v>
      </c>
    </row>
    <row r="78" spans="1:5" ht="12.75">
      <c r="A78" s="39" t="s">
        <v>57</v>
      </c>
      <c r="E78" s="40" t="s">
        <v>53</v>
      </c>
    </row>
    <row r="79" spans="1:5" ht="12.75">
      <c r="A79" t="s">
        <v>58</v>
      </c>
      <c r="E79" s="38" t="s">
        <v>53</v>
      </c>
    </row>
    <row r="80" spans="1:16" ht="12.75">
      <c r="A80" s="26" t="s">
        <v>51</v>
      </c>
      <c s="31" t="s">
        <v>27</v>
      </c>
      <c s="31" t="s">
        <v>5954</v>
      </c>
      <c s="26" t="s">
        <v>53</v>
      </c>
      <c s="32" t="s">
        <v>6050</v>
      </c>
      <c s="33" t="s">
        <v>5602</v>
      </c>
      <c s="34">
        <v>1</v>
      </c>
      <c s="35">
        <v>0</v>
      </c>
      <c s="36">
        <f>ROUND(ROUND(H80,2)*ROUND(G80,3),2)</f>
      </c>
      <c r="O80">
        <f>(I80*21)/100</f>
      </c>
      <c t="s">
        <v>28</v>
      </c>
    </row>
    <row r="81" spans="1:5" ht="12.75">
      <c r="A81" s="37" t="s">
        <v>56</v>
      </c>
      <c r="E81" s="38" t="s">
        <v>6050</v>
      </c>
    </row>
    <row r="82" spans="1:5" ht="12.75">
      <c r="A82" s="39" t="s">
        <v>57</v>
      </c>
      <c r="E82" s="40" t="s">
        <v>53</v>
      </c>
    </row>
    <row r="83" spans="1:5" ht="12.75">
      <c r="A83" t="s">
        <v>58</v>
      </c>
      <c r="E83" s="38" t="s">
        <v>53</v>
      </c>
    </row>
    <row r="84" spans="1:16" ht="12.75">
      <c r="A84" s="26" t="s">
        <v>51</v>
      </c>
      <c s="31" t="s">
        <v>81</v>
      </c>
      <c s="31" t="s">
        <v>5956</v>
      </c>
      <c s="26" t="s">
        <v>53</v>
      </c>
      <c s="32" t="s">
        <v>6052</v>
      </c>
      <c s="33" t="s">
        <v>79</v>
      </c>
      <c s="34">
        <v>6</v>
      </c>
      <c s="35">
        <v>0</v>
      </c>
      <c s="36">
        <f>ROUND(ROUND(H84,2)*ROUND(G84,3),2)</f>
      </c>
      <c r="O84">
        <f>(I84*21)/100</f>
      </c>
      <c t="s">
        <v>28</v>
      </c>
    </row>
    <row r="85" spans="1:5" ht="12.75">
      <c r="A85" s="37" t="s">
        <v>56</v>
      </c>
      <c r="E85" s="38" t="s">
        <v>6052</v>
      </c>
    </row>
    <row r="86" spans="1:5" ht="12.75">
      <c r="A86" s="39" t="s">
        <v>57</v>
      </c>
      <c r="E86" s="40" t="s">
        <v>53</v>
      </c>
    </row>
    <row r="87" spans="1:5" ht="12.75">
      <c r="A87" t="s">
        <v>58</v>
      </c>
      <c r="E87" s="38" t="s">
        <v>53</v>
      </c>
    </row>
    <row r="88" spans="1:16" ht="12.75">
      <c r="A88" s="26" t="s">
        <v>51</v>
      </c>
      <c s="31" t="s">
        <v>158</v>
      </c>
      <c s="31" t="s">
        <v>5947</v>
      </c>
      <c s="26" t="s">
        <v>53</v>
      </c>
      <c s="32" t="s">
        <v>6045</v>
      </c>
      <c s="33" t="s">
        <v>5602</v>
      </c>
      <c s="34">
        <v>1</v>
      </c>
      <c s="35">
        <v>0</v>
      </c>
      <c s="36">
        <f>ROUND(ROUND(H88,2)*ROUND(G88,3),2)</f>
      </c>
      <c r="O88">
        <f>(I88*21)/100</f>
      </c>
      <c t="s">
        <v>28</v>
      </c>
    </row>
    <row r="89" spans="1:5" ht="12.75">
      <c r="A89" s="37" t="s">
        <v>56</v>
      </c>
      <c r="E89" s="38" t="s">
        <v>6045</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5594</v>
      </c>
      <c s="41">
        <f>0+I10+I31+I36+I45+I54+I67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9086</v>
      </c>
      <c s="1"/>
      <c s="14" t="s">
        <v>9087</v>
      </c>
      <c s="1"/>
      <c s="1"/>
      <c s="1"/>
      <c s="1"/>
      <c r="O5" t="s">
        <v>25</v>
      </c>
      <c t="s">
        <v>28</v>
      </c>
    </row>
    <row r="6" spans="1:9" ht="12.75" customHeight="1">
      <c r="A6" t="s">
        <v>384</v>
      </c>
      <c s="16" t="s">
        <v>22</v>
      </c>
      <c s="17" t="s">
        <v>5594</v>
      </c>
      <c s="6"/>
      <c s="18" t="s">
        <v>5595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5598</v>
      </c>
      <c s="27"/>
      <c s="29" t="s">
        <v>5599</v>
      </c>
      <c s="27"/>
      <c s="27"/>
      <c s="27"/>
      <c s="30">
        <f>0+Q10</f>
      </c>
      <c r="O10">
        <f>0+R10</f>
      </c>
      <c r="Q10">
        <f>0+I11+I15+I19+I23+I27</f>
      </c>
      <c>
        <f>0+O11+O15+O19+O23+O27</f>
      </c>
    </row>
    <row r="11" spans="1:16" ht="12.75">
      <c r="A11" s="26" t="s">
        <v>51</v>
      </c>
      <c s="31" t="s">
        <v>34</v>
      </c>
      <c s="31" t="s">
        <v>5600</v>
      </c>
      <c s="26" t="s">
        <v>53</v>
      </c>
      <c s="32" t="s">
        <v>5601</v>
      </c>
      <c s="33" t="s">
        <v>5602</v>
      </c>
      <c s="34">
        <v>1</v>
      </c>
      <c s="35">
        <v>0</v>
      </c>
      <c s="36">
        <f>ROUND(ROUND(H11,2)*ROUND(G11,3),2)</f>
      </c>
      <c r="O11">
        <f>(I11*21)/100</f>
      </c>
      <c t="s">
        <v>28</v>
      </c>
    </row>
    <row r="12" spans="1:5" ht="12.75">
      <c r="A12" s="37" t="s">
        <v>56</v>
      </c>
      <c r="E12" s="38" t="s">
        <v>5601</v>
      </c>
    </row>
    <row r="13" spans="1:5" ht="12.75">
      <c r="A13" s="39" t="s">
        <v>57</v>
      </c>
      <c r="E13" s="40" t="s">
        <v>53</v>
      </c>
    </row>
    <row r="14" spans="1:5" ht="12.75">
      <c r="A14" t="s">
        <v>58</v>
      </c>
      <c r="E14" s="38" t="s">
        <v>53</v>
      </c>
    </row>
    <row r="15" spans="1:16" ht="12.75">
      <c r="A15" s="26" t="s">
        <v>51</v>
      </c>
      <c s="31" t="s">
        <v>28</v>
      </c>
      <c s="31" t="s">
        <v>5603</v>
      </c>
      <c s="26" t="s">
        <v>53</v>
      </c>
      <c s="32" t="s">
        <v>8909</v>
      </c>
      <c s="33" t="s">
        <v>5602</v>
      </c>
      <c s="34">
        <v>1</v>
      </c>
      <c s="35">
        <v>0</v>
      </c>
      <c s="36">
        <f>ROUND(ROUND(H15,2)*ROUND(G15,3),2)</f>
      </c>
      <c r="O15">
        <f>(I15*21)/100</f>
      </c>
      <c t="s">
        <v>28</v>
      </c>
    </row>
    <row r="16" spans="1:5" ht="12.75">
      <c r="A16" s="37" t="s">
        <v>56</v>
      </c>
      <c r="E16" s="38" t="s">
        <v>8909</v>
      </c>
    </row>
    <row r="17" spans="1:5" ht="12.75">
      <c r="A17" s="39" t="s">
        <v>57</v>
      </c>
      <c r="E17" s="40" t="s">
        <v>53</v>
      </c>
    </row>
    <row r="18" spans="1:5" ht="12.75">
      <c r="A18" t="s">
        <v>58</v>
      </c>
      <c r="E18" s="38" t="s">
        <v>53</v>
      </c>
    </row>
    <row r="19" spans="1:16" ht="12.75">
      <c r="A19" s="26" t="s">
        <v>51</v>
      </c>
      <c s="31" t="s">
        <v>26</v>
      </c>
      <c s="31" t="s">
        <v>5605</v>
      </c>
      <c s="26" t="s">
        <v>53</v>
      </c>
      <c s="32" t="s">
        <v>5606</v>
      </c>
      <c s="33" t="s">
        <v>5602</v>
      </c>
      <c s="34">
        <v>1</v>
      </c>
      <c s="35">
        <v>0</v>
      </c>
      <c s="36">
        <f>ROUND(ROUND(H19,2)*ROUND(G19,3),2)</f>
      </c>
      <c r="O19">
        <f>(I19*21)/100</f>
      </c>
      <c t="s">
        <v>28</v>
      </c>
    </row>
    <row r="20" spans="1:5" ht="12.75">
      <c r="A20" s="37" t="s">
        <v>56</v>
      </c>
      <c r="E20" s="38" t="s">
        <v>5606</v>
      </c>
    </row>
    <row r="21" spans="1:5" ht="12.75">
      <c r="A21" s="39" t="s">
        <v>57</v>
      </c>
      <c r="E21" s="40" t="s">
        <v>53</v>
      </c>
    </row>
    <row r="22" spans="1:5" ht="12.75">
      <c r="A22" t="s">
        <v>58</v>
      </c>
      <c r="E22" s="38" t="s">
        <v>53</v>
      </c>
    </row>
    <row r="23" spans="1:16" ht="12.75">
      <c r="A23" s="26" t="s">
        <v>51</v>
      </c>
      <c s="31" t="s">
        <v>38</v>
      </c>
      <c s="31" t="s">
        <v>5607</v>
      </c>
      <c s="26" t="s">
        <v>53</v>
      </c>
      <c s="32" t="s">
        <v>5608</v>
      </c>
      <c s="33" t="s">
        <v>5602</v>
      </c>
      <c s="34">
        <v>1</v>
      </c>
      <c s="35">
        <v>0</v>
      </c>
      <c s="36">
        <f>ROUND(ROUND(H23,2)*ROUND(G23,3),2)</f>
      </c>
      <c r="O23">
        <f>(I23*21)/100</f>
      </c>
      <c t="s">
        <v>28</v>
      </c>
    </row>
    <row r="24" spans="1:5" ht="12.75">
      <c r="A24" s="37" t="s">
        <v>56</v>
      </c>
      <c r="E24" s="38" t="s">
        <v>5608</v>
      </c>
    </row>
    <row r="25" spans="1:5" ht="12.75">
      <c r="A25" s="39" t="s">
        <v>57</v>
      </c>
      <c r="E25" s="40" t="s">
        <v>53</v>
      </c>
    </row>
    <row r="26" spans="1:5" ht="12.75">
      <c r="A26" t="s">
        <v>58</v>
      </c>
      <c r="E26" s="38" t="s">
        <v>53</v>
      </c>
    </row>
    <row r="27" spans="1:16" ht="25.5">
      <c r="A27" s="26" t="s">
        <v>51</v>
      </c>
      <c s="31" t="s">
        <v>40</v>
      </c>
      <c s="31" t="s">
        <v>5609</v>
      </c>
      <c s="26" t="s">
        <v>53</v>
      </c>
      <c s="32" t="s">
        <v>5610</v>
      </c>
      <c s="33" t="s">
        <v>5602</v>
      </c>
      <c s="34">
        <v>1</v>
      </c>
      <c s="35">
        <v>0</v>
      </c>
      <c s="36">
        <f>ROUND(ROUND(H27,2)*ROUND(G27,3),2)</f>
      </c>
      <c r="O27">
        <f>(I27*21)/100</f>
      </c>
      <c t="s">
        <v>28</v>
      </c>
    </row>
    <row r="28" spans="1:5" ht="25.5">
      <c r="A28" s="37" t="s">
        <v>56</v>
      </c>
      <c r="E28" s="38" t="s">
        <v>5610</v>
      </c>
    </row>
    <row r="29" spans="1:5" ht="12.75">
      <c r="A29" s="39" t="s">
        <v>57</v>
      </c>
      <c r="E29" s="40" t="s">
        <v>53</v>
      </c>
    </row>
    <row r="30" spans="1:5" ht="12.75">
      <c r="A30" t="s">
        <v>58</v>
      </c>
      <c r="E30" s="38" t="s">
        <v>53</v>
      </c>
    </row>
    <row r="31" spans="1:18" ht="12.75" customHeight="1">
      <c r="A31" s="6" t="s">
        <v>48</v>
      </c>
      <c s="6"/>
      <c s="44" t="s">
        <v>5611</v>
      </c>
      <c s="6"/>
      <c s="29" t="s">
        <v>5612</v>
      </c>
      <c s="6"/>
      <c s="6"/>
      <c s="6"/>
      <c s="46">
        <f>0+Q31</f>
      </c>
      <c r="O31">
        <f>0+R31</f>
      </c>
      <c r="Q31">
        <f>0+I32</f>
      </c>
      <c>
        <f>0+O32</f>
      </c>
    </row>
    <row r="32" spans="1:16" ht="12.75">
      <c r="A32" s="26" t="s">
        <v>51</v>
      </c>
      <c s="31" t="s">
        <v>27</v>
      </c>
      <c s="31" t="s">
        <v>5613</v>
      </c>
      <c s="26" t="s">
        <v>53</v>
      </c>
      <c s="32" t="s">
        <v>5612</v>
      </c>
      <c s="33" t="s">
        <v>5602</v>
      </c>
      <c s="34">
        <v>1</v>
      </c>
      <c s="35">
        <v>0</v>
      </c>
      <c s="36">
        <f>ROUND(ROUND(H32,2)*ROUND(G32,3),2)</f>
      </c>
      <c r="O32">
        <f>(I32*21)/100</f>
      </c>
      <c t="s">
        <v>28</v>
      </c>
    </row>
    <row r="33" spans="1:5" ht="12.75">
      <c r="A33" s="37" t="s">
        <v>56</v>
      </c>
      <c r="E33" s="38" t="s">
        <v>5612</v>
      </c>
    </row>
    <row r="34" spans="1:5" ht="12.75">
      <c r="A34" s="39" t="s">
        <v>57</v>
      </c>
      <c r="E34" s="40" t="s">
        <v>53</v>
      </c>
    </row>
    <row r="35" spans="1:5" ht="12.75">
      <c r="A35" t="s">
        <v>58</v>
      </c>
      <c r="E35" s="38" t="s">
        <v>53</v>
      </c>
    </row>
    <row r="36" spans="1:18" ht="12.75" customHeight="1">
      <c r="A36" s="6" t="s">
        <v>48</v>
      </c>
      <c s="6"/>
      <c s="44" t="s">
        <v>5614</v>
      </c>
      <c s="6"/>
      <c s="29" t="s">
        <v>5615</v>
      </c>
      <c s="6"/>
      <c s="6"/>
      <c s="6"/>
      <c s="46">
        <f>0+Q36</f>
      </c>
      <c r="O36">
        <f>0+R36</f>
      </c>
      <c r="Q36">
        <f>0+I37+I41</f>
      </c>
      <c>
        <f>0+O37+O41</f>
      </c>
    </row>
    <row r="37" spans="1:16" ht="12.75">
      <c r="A37" s="26" t="s">
        <v>51</v>
      </c>
      <c s="31" t="s">
        <v>81</v>
      </c>
      <c s="31" t="s">
        <v>5616</v>
      </c>
      <c s="26" t="s">
        <v>53</v>
      </c>
      <c s="32" t="s">
        <v>5615</v>
      </c>
      <c s="33" t="s">
        <v>5602</v>
      </c>
      <c s="34">
        <v>1</v>
      </c>
      <c s="35">
        <v>0</v>
      </c>
      <c s="36">
        <f>ROUND(ROUND(H37,2)*ROUND(G37,3),2)</f>
      </c>
      <c r="O37">
        <f>(I37*21)/100</f>
      </c>
      <c t="s">
        <v>28</v>
      </c>
    </row>
    <row r="38" spans="1:5" ht="12.75">
      <c r="A38" s="37" t="s">
        <v>56</v>
      </c>
      <c r="E38" s="38" t="s">
        <v>5615</v>
      </c>
    </row>
    <row r="39" spans="1:5" ht="12.75">
      <c r="A39" s="39" t="s">
        <v>57</v>
      </c>
      <c r="E39" s="40" t="s">
        <v>53</v>
      </c>
    </row>
    <row r="40" spans="1:5" ht="12.75">
      <c r="A40" t="s">
        <v>58</v>
      </c>
      <c r="E40" s="38" t="s">
        <v>53</v>
      </c>
    </row>
    <row r="41" spans="1:16" ht="12.75">
      <c r="A41" s="26" t="s">
        <v>51</v>
      </c>
      <c s="31" t="s">
        <v>85</v>
      </c>
      <c s="31" t="s">
        <v>5617</v>
      </c>
      <c s="26" t="s">
        <v>53</v>
      </c>
      <c s="32" t="s">
        <v>5618</v>
      </c>
      <c s="33" t="s">
        <v>5602</v>
      </c>
      <c s="34">
        <v>1</v>
      </c>
      <c s="35">
        <v>0</v>
      </c>
      <c s="36">
        <f>ROUND(ROUND(H41,2)*ROUND(G41,3),2)</f>
      </c>
      <c r="O41">
        <f>(I41*21)/100</f>
      </c>
      <c t="s">
        <v>28</v>
      </c>
    </row>
    <row r="42" spans="1:5" ht="12.75">
      <c r="A42" s="37" t="s">
        <v>56</v>
      </c>
      <c r="E42" s="38" t="s">
        <v>5618</v>
      </c>
    </row>
    <row r="43" spans="1:5" ht="12.75">
      <c r="A43" s="39" t="s">
        <v>57</v>
      </c>
      <c r="E43" s="40" t="s">
        <v>53</v>
      </c>
    </row>
    <row r="44" spans="1:5" ht="12.75">
      <c r="A44" t="s">
        <v>58</v>
      </c>
      <c r="E44" s="38" t="s">
        <v>53</v>
      </c>
    </row>
    <row r="45" spans="1:18" ht="12.75" customHeight="1">
      <c r="A45" s="6" t="s">
        <v>48</v>
      </c>
      <c s="6"/>
      <c s="44" t="s">
        <v>5619</v>
      </c>
      <c s="6"/>
      <c s="29" t="s">
        <v>5620</v>
      </c>
      <c s="6"/>
      <c s="6"/>
      <c s="6"/>
      <c s="46">
        <f>0+Q45</f>
      </c>
      <c r="O45">
        <f>0+R45</f>
      </c>
      <c r="Q45">
        <f>0+I46+I50</f>
      </c>
      <c>
        <f>0+O46+O50</f>
      </c>
    </row>
    <row r="46" spans="1:16" ht="12.75">
      <c r="A46" s="26" t="s">
        <v>51</v>
      </c>
      <c s="31" t="s">
        <v>44</v>
      </c>
      <c s="31" t="s">
        <v>5621</v>
      </c>
      <c s="26" t="s">
        <v>53</v>
      </c>
      <c s="32" t="s">
        <v>5622</v>
      </c>
      <c s="33" t="s">
        <v>5602</v>
      </c>
      <c s="34">
        <v>1</v>
      </c>
      <c s="35">
        <v>0</v>
      </c>
      <c s="36">
        <f>ROUND(ROUND(H46,2)*ROUND(G46,3),2)</f>
      </c>
      <c r="O46">
        <f>(I46*21)/100</f>
      </c>
      <c t="s">
        <v>28</v>
      </c>
    </row>
    <row r="47" spans="1:5" ht="12.75">
      <c r="A47" s="37" t="s">
        <v>56</v>
      </c>
      <c r="E47" s="38" t="s">
        <v>5622</v>
      </c>
    </row>
    <row r="48" spans="1:5" ht="12.75">
      <c r="A48" s="39" t="s">
        <v>57</v>
      </c>
      <c r="E48" s="40" t="s">
        <v>53</v>
      </c>
    </row>
    <row r="49" spans="1:5" ht="12.75">
      <c r="A49" t="s">
        <v>58</v>
      </c>
      <c r="E49" s="38" t="s">
        <v>53</v>
      </c>
    </row>
    <row r="50" spans="1:16" ht="12.75">
      <c r="A50" s="26" t="s">
        <v>51</v>
      </c>
      <c s="31" t="s">
        <v>46</v>
      </c>
      <c s="31" t="s">
        <v>5623</v>
      </c>
      <c s="26" t="s">
        <v>53</v>
      </c>
      <c s="32" t="s">
        <v>5624</v>
      </c>
      <c s="33" t="s">
        <v>5602</v>
      </c>
      <c s="34">
        <v>1</v>
      </c>
      <c s="35">
        <v>0</v>
      </c>
      <c s="36">
        <f>ROUND(ROUND(H50,2)*ROUND(G50,3),2)</f>
      </c>
      <c r="O50">
        <f>(I50*21)/100</f>
      </c>
      <c t="s">
        <v>28</v>
      </c>
    </row>
    <row r="51" spans="1:5" ht="12.75">
      <c r="A51" s="37" t="s">
        <v>56</v>
      </c>
      <c r="E51" s="38" t="s">
        <v>5624</v>
      </c>
    </row>
    <row r="52" spans="1:5" ht="12.75">
      <c r="A52" s="39" t="s">
        <v>57</v>
      </c>
      <c r="E52" s="40" t="s">
        <v>53</v>
      </c>
    </row>
    <row r="53" spans="1:5" ht="12.75">
      <c r="A53" t="s">
        <v>58</v>
      </c>
      <c r="E53" s="38" t="s">
        <v>53</v>
      </c>
    </row>
    <row r="54" spans="1:18" ht="12.75" customHeight="1">
      <c r="A54" s="6" t="s">
        <v>48</v>
      </c>
      <c s="6"/>
      <c s="44" t="s">
        <v>5625</v>
      </c>
      <c s="6"/>
      <c s="29" t="s">
        <v>5626</v>
      </c>
      <c s="6"/>
      <c s="6"/>
      <c s="6"/>
      <c s="46">
        <f>0+Q54</f>
      </c>
      <c r="O54">
        <f>0+R54</f>
      </c>
      <c r="Q54">
        <f>0+I55+I59+I63</f>
      </c>
      <c>
        <f>0+O55+O59+O63</f>
      </c>
    </row>
    <row r="55" spans="1:16" ht="12.75">
      <c r="A55" s="26" t="s">
        <v>51</v>
      </c>
      <c s="31" t="s">
        <v>95</v>
      </c>
      <c s="31" t="s">
        <v>5627</v>
      </c>
      <c s="26" t="s">
        <v>53</v>
      </c>
      <c s="32" t="s">
        <v>5626</v>
      </c>
      <c s="33" t="s">
        <v>5602</v>
      </c>
      <c s="34">
        <v>1</v>
      </c>
      <c s="35">
        <v>0</v>
      </c>
      <c s="36">
        <f>ROUND(ROUND(H55,2)*ROUND(G55,3),2)</f>
      </c>
      <c r="O55">
        <f>(I55*21)/100</f>
      </c>
      <c t="s">
        <v>28</v>
      </c>
    </row>
    <row r="56" spans="1:5" ht="12.75">
      <c r="A56" s="37" t="s">
        <v>56</v>
      </c>
      <c r="E56" s="38" t="s">
        <v>5626</v>
      </c>
    </row>
    <row r="57" spans="1:5" ht="12.75">
      <c r="A57" s="39" t="s">
        <v>57</v>
      </c>
      <c r="E57" s="40" t="s">
        <v>53</v>
      </c>
    </row>
    <row r="58" spans="1:5" ht="12.75">
      <c r="A58" t="s">
        <v>58</v>
      </c>
      <c r="E58" s="38" t="s">
        <v>53</v>
      </c>
    </row>
    <row r="59" spans="1:16" ht="12.75">
      <c r="A59" s="26" t="s">
        <v>51</v>
      </c>
      <c s="31" t="s">
        <v>99</v>
      </c>
      <c s="31" t="s">
        <v>5628</v>
      </c>
      <c s="26" t="s">
        <v>53</v>
      </c>
      <c s="32" t="s">
        <v>5629</v>
      </c>
      <c s="33" t="s">
        <v>5602</v>
      </c>
      <c s="34">
        <v>1</v>
      </c>
      <c s="35">
        <v>0</v>
      </c>
      <c s="36">
        <f>ROUND(ROUND(H59,2)*ROUND(G59,3),2)</f>
      </c>
      <c r="O59">
        <f>(I59*21)/100</f>
      </c>
      <c t="s">
        <v>28</v>
      </c>
    </row>
    <row r="60" spans="1:5" ht="12.75">
      <c r="A60" s="37" t="s">
        <v>56</v>
      </c>
      <c r="E60" s="38" t="s">
        <v>5629</v>
      </c>
    </row>
    <row r="61" spans="1:5" ht="12.75">
      <c r="A61" s="39" t="s">
        <v>57</v>
      </c>
      <c r="E61" s="40" t="s">
        <v>53</v>
      </c>
    </row>
    <row r="62" spans="1:5" ht="12.75">
      <c r="A62" t="s">
        <v>58</v>
      </c>
      <c r="E62" s="38" t="s">
        <v>53</v>
      </c>
    </row>
    <row r="63" spans="1:16" ht="12.75">
      <c r="A63" s="26" t="s">
        <v>51</v>
      </c>
      <c s="31" t="s">
        <v>103</v>
      </c>
      <c s="31" t="s">
        <v>5630</v>
      </c>
      <c s="26" t="s">
        <v>53</v>
      </c>
      <c s="32" t="s">
        <v>5631</v>
      </c>
      <c s="33" t="s">
        <v>5602</v>
      </c>
      <c s="34">
        <v>1</v>
      </c>
      <c s="35">
        <v>0</v>
      </c>
      <c s="36">
        <f>ROUND(ROUND(H63,2)*ROUND(G63,3),2)</f>
      </c>
      <c r="O63">
        <f>(I63*21)/100</f>
      </c>
      <c t="s">
        <v>28</v>
      </c>
    </row>
    <row r="64" spans="1:5" ht="12.75">
      <c r="A64" s="37" t="s">
        <v>56</v>
      </c>
      <c r="E64" s="38" t="s">
        <v>5631</v>
      </c>
    </row>
    <row r="65" spans="1:5" ht="12.75">
      <c r="A65" s="39" t="s">
        <v>57</v>
      </c>
      <c r="E65" s="40" t="s">
        <v>53</v>
      </c>
    </row>
    <row r="66" spans="1:5" ht="12.75">
      <c r="A66" t="s">
        <v>58</v>
      </c>
      <c r="E66" s="38" t="s">
        <v>53</v>
      </c>
    </row>
    <row r="67" spans="1:18" ht="12.75" customHeight="1">
      <c r="A67" s="6" t="s">
        <v>48</v>
      </c>
      <c s="6"/>
      <c s="44" t="s">
        <v>5632</v>
      </c>
      <c s="6"/>
      <c s="29" t="s">
        <v>5633</v>
      </c>
      <c s="6"/>
      <c s="6"/>
      <c s="6"/>
      <c s="46">
        <f>0+Q67</f>
      </c>
      <c r="O67">
        <f>0+R67</f>
      </c>
      <c r="Q67">
        <f>0+I68</f>
      </c>
      <c>
        <f>0+O68</f>
      </c>
    </row>
    <row r="68" spans="1:16" ht="12.75">
      <c r="A68" s="26" t="s">
        <v>51</v>
      </c>
      <c s="31" t="s">
        <v>67</v>
      </c>
      <c s="31" t="s">
        <v>5634</v>
      </c>
      <c s="26" t="s">
        <v>53</v>
      </c>
      <c s="32" t="s">
        <v>5633</v>
      </c>
      <c s="33" t="s">
        <v>5602</v>
      </c>
      <c s="34">
        <v>1</v>
      </c>
      <c s="35">
        <v>0</v>
      </c>
      <c s="36">
        <f>ROUND(ROUND(H68,2)*ROUND(G68,3),2)</f>
      </c>
      <c r="O68">
        <f>(I68*21)/100</f>
      </c>
      <c t="s">
        <v>28</v>
      </c>
    </row>
    <row r="69" spans="1:5" ht="12.75">
      <c r="A69" s="37" t="s">
        <v>56</v>
      </c>
      <c r="E69" s="38" t="s">
        <v>5633</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9089</v>
      </c>
      <c s="41">
        <f>0+I10+I27+I48+I53+I62</f>
      </c>
      <c r="O3" t="s">
        <v>23</v>
      </c>
      <c t="s">
        <v>28</v>
      </c>
    </row>
    <row r="4" spans="1:16" ht="15" customHeight="1">
      <c r="A4" t="s">
        <v>17</v>
      </c>
      <c s="12" t="s">
        <v>18</v>
      </c>
      <c s="13" t="s">
        <v>5590</v>
      </c>
      <c s="1"/>
      <c s="14" t="s">
        <v>5591</v>
      </c>
      <c s="1"/>
      <c s="1"/>
      <c s="11"/>
      <c s="11"/>
      <c r="O4" t="s">
        <v>24</v>
      </c>
      <c t="s">
        <v>28</v>
      </c>
    </row>
    <row r="5" spans="1:16" ht="12.75" customHeight="1">
      <c r="A5" t="s">
        <v>21</v>
      </c>
      <c s="12" t="s">
        <v>18</v>
      </c>
      <c s="13" t="s">
        <v>9086</v>
      </c>
      <c s="1"/>
      <c s="14" t="s">
        <v>9087</v>
      </c>
      <c s="1"/>
      <c s="1"/>
      <c s="1"/>
      <c s="1"/>
      <c r="O5" t="s">
        <v>25</v>
      </c>
      <c t="s">
        <v>28</v>
      </c>
    </row>
    <row r="6" spans="1:9" ht="12.75" customHeight="1">
      <c r="A6" t="s">
        <v>384</v>
      </c>
      <c s="16" t="s">
        <v>22</v>
      </c>
      <c s="17" t="s">
        <v>9089</v>
      </c>
      <c s="6"/>
      <c s="18" t="s">
        <v>6059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9044</v>
      </c>
      <c s="26" t="s">
        <v>53</v>
      </c>
      <c s="32" t="s">
        <v>9045</v>
      </c>
      <c s="33" t="s">
        <v>118</v>
      </c>
      <c s="34">
        <v>281</v>
      </c>
      <c s="35">
        <v>0</v>
      </c>
      <c s="36">
        <f>ROUND(ROUND(H11,2)*ROUND(G11,3),2)</f>
      </c>
      <c r="O11">
        <f>(I11*21)/100</f>
      </c>
      <c t="s">
        <v>28</v>
      </c>
    </row>
    <row r="12" spans="1:5" ht="25.5">
      <c r="A12" s="37" t="s">
        <v>56</v>
      </c>
      <c r="E12" s="38" t="s">
        <v>9045</v>
      </c>
    </row>
    <row r="13" spans="1:5" ht="12.75">
      <c r="A13" s="39" t="s">
        <v>57</v>
      </c>
      <c r="E13" s="40" t="s">
        <v>9091</v>
      </c>
    </row>
    <row r="14" spans="1:5" ht="12.75">
      <c r="A14" t="s">
        <v>58</v>
      </c>
      <c r="E14" s="38" t="s">
        <v>53</v>
      </c>
    </row>
    <row r="15" spans="1:16" ht="38.25">
      <c r="A15" s="26" t="s">
        <v>51</v>
      </c>
      <c s="31" t="s">
        <v>28</v>
      </c>
      <c s="31" t="s">
        <v>6064</v>
      </c>
      <c s="26" t="s">
        <v>53</v>
      </c>
      <c s="32" t="s">
        <v>6065</v>
      </c>
      <c s="33" t="s">
        <v>118</v>
      </c>
      <c s="34">
        <v>224.6</v>
      </c>
      <c s="35">
        <v>0</v>
      </c>
      <c s="36">
        <f>ROUND(ROUND(H15,2)*ROUND(G15,3),2)</f>
      </c>
      <c r="O15">
        <f>(I15*21)/100</f>
      </c>
      <c t="s">
        <v>28</v>
      </c>
    </row>
    <row r="16" spans="1:5" ht="38.25">
      <c r="A16" s="37" t="s">
        <v>56</v>
      </c>
      <c r="E16" s="38" t="s">
        <v>6066</v>
      </c>
    </row>
    <row r="17" spans="1:5" ht="12.75">
      <c r="A17" s="39" t="s">
        <v>57</v>
      </c>
      <c r="E17" s="40" t="s">
        <v>9092</v>
      </c>
    </row>
    <row r="18" spans="1:5" ht="12.75">
      <c r="A18" t="s">
        <v>58</v>
      </c>
      <c r="E18" s="38" t="s">
        <v>53</v>
      </c>
    </row>
    <row r="19" spans="1:16" ht="25.5">
      <c r="A19" s="26" t="s">
        <v>51</v>
      </c>
      <c s="31" t="s">
        <v>26</v>
      </c>
      <c s="31" t="s">
        <v>6068</v>
      </c>
      <c s="26" t="s">
        <v>53</v>
      </c>
      <c s="32" t="s">
        <v>6069</v>
      </c>
      <c s="33" t="s">
        <v>118</v>
      </c>
      <c s="34">
        <v>281</v>
      </c>
      <c s="35">
        <v>0</v>
      </c>
      <c s="36">
        <f>ROUND(ROUND(H19,2)*ROUND(G19,3),2)</f>
      </c>
      <c r="O19">
        <f>(I19*21)/100</f>
      </c>
      <c t="s">
        <v>28</v>
      </c>
    </row>
    <row r="20" spans="1:5" ht="25.5">
      <c r="A20" s="37" t="s">
        <v>56</v>
      </c>
      <c r="E20" s="38" t="s">
        <v>6069</v>
      </c>
    </row>
    <row r="21" spans="1:5" ht="12.75">
      <c r="A21" s="39" t="s">
        <v>57</v>
      </c>
      <c r="E21" s="40" t="s">
        <v>53</v>
      </c>
    </row>
    <row r="22" spans="1:5" ht="12.75">
      <c r="A22" t="s">
        <v>58</v>
      </c>
      <c r="E22" s="38" t="s">
        <v>53</v>
      </c>
    </row>
    <row r="23" spans="1:16" ht="25.5">
      <c r="A23" s="26" t="s">
        <v>51</v>
      </c>
      <c s="31" t="s">
        <v>38</v>
      </c>
      <c s="31" t="s">
        <v>5419</v>
      </c>
      <c s="26" t="s">
        <v>53</v>
      </c>
      <c s="32" t="s">
        <v>5421</v>
      </c>
      <c s="33" t="s">
        <v>118</v>
      </c>
      <c s="34">
        <v>112.3</v>
      </c>
      <c s="35">
        <v>0</v>
      </c>
      <c s="36">
        <f>ROUND(ROUND(H23,2)*ROUND(G23,3),2)</f>
      </c>
      <c r="O23">
        <f>(I23*21)/100</f>
      </c>
      <c t="s">
        <v>28</v>
      </c>
    </row>
    <row r="24" spans="1:5" ht="25.5">
      <c r="A24" s="37" t="s">
        <v>56</v>
      </c>
      <c r="E24" s="38" t="s">
        <v>5421</v>
      </c>
    </row>
    <row r="25" spans="1:5" ht="12.75">
      <c r="A25" s="39" t="s">
        <v>57</v>
      </c>
      <c r="E25" s="40" t="s">
        <v>9093</v>
      </c>
    </row>
    <row r="26" spans="1:5" ht="12.75">
      <c r="A26" t="s">
        <v>58</v>
      </c>
      <c r="E26" s="38" t="s">
        <v>53</v>
      </c>
    </row>
    <row r="27" spans="1:18" ht="12.75" customHeight="1">
      <c r="A27" s="6" t="s">
        <v>48</v>
      </c>
      <c s="6"/>
      <c s="44" t="s">
        <v>28</v>
      </c>
      <c s="6"/>
      <c s="29" t="s">
        <v>5439</v>
      </c>
      <c s="6"/>
      <c s="6"/>
      <c s="6"/>
      <c s="46">
        <f>0+Q27</f>
      </c>
      <c r="O27">
        <f>0+R27</f>
      </c>
      <c r="Q27">
        <f>0+I28+I32+I36+I40+I44</f>
      </c>
      <c>
        <f>0+O28+O32+O36+O40+O44</f>
      </c>
    </row>
    <row r="28" spans="1:16" ht="12.75">
      <c r="A28" s="26" t="s">
        <v>51</v>
      </c>
      <c s="31" t="s">
        <v>40</v>
      </c>
      <c s="31" t="s">
        <v>9049</v>
      </c>
      <c s="26" t="s">
        <v>53</v>
      </c>
      <c s="32" t="s">
        <v>5659</v>
      </c>
      <c s="33" t="s">
        <v>118</v>
      </c>
      <c s="34">
        <v>8.892</v>
      </c>
      <c s="35">
        <v>0</v>
      </c>
      <c s="36">
        <f>ROUND(ROUND(H28,2)*ROUND(G28,3),2)</f>
      </c>
      <c r="O28">
        <f>(I28*21)/100</f>
      </c>
      <c t="s">
        <v>28</v>
      </c>
    </row>
    <row r="29" spans="1:5" ht="12.75">
      <c r="A29" s="37" t="s">
        <v>56</v>
      </c>
      <c r="E29" s="38" t="s">
        <v>5659</v>
      </c>
    </row>
    <row r="30" spans="1:5" ht="25.5">
      <c r="A30" s="39" t="s">
        <v>57</v>
      </c>
      <c r="E30" s="40" t="s">
        <v>9094</v>
      </c>
    </row>
    <row r="31" spans="1:5" ht="12.75">
      <c r="A31" t="s">
        <v>58</v>
      </c>
      <c r="E31" s="38" t="s">
        <v>53</v>
      </c>
    </row>
    <row r="32" spans="1:16" ht="25.5">
      <c r="A32" s="26" t="s">
        <v>51</v>
      </c>
      <c s="31" t="s">
        <v>27</v>
      </c>
      <c s="31" t="s">
        <v>6077</v>
      </c>
      <c s="26" t="s">
        <v>53</v>
      </c>
      <c s="32" t="s">
        <v>6078</v>
      </c>
      <c s="33" t="s">
        <v>118</v>
      </c>
      <c s="34">
        <v>28.476</v>
      </c>
      <c s="35">
        <v>0</v>
      </c>
      <c s="36">
        <f>ROUND(ROUND(H32,2)*ROUND(G32,3),2)</f>
      </c>
      <c r="O32">
        <f>(I32*21)/100</f>
      </c>
      <c t="s">
        <v>28</v>
      </c>
    </row>
    <row r="33" spans="1:5" ht="25.5">
      <c r="A33" s="37" t="s">
        <v>56</v>
      </c>
      <c r="E33" s="38" t="s">
        <v>6078</v>
      </c>
    </row>
    <row r="34" spans="1:5" ht="12.75">
      <c r="A34" s="39" t="s">
        <v>57</v>
      </c>
      <c r="E34" s="40" t="s">
        <v>9095</v>
      </c>
    </row>
    <row r="35" spans="1:5" ht="12.75">
      <c r="A35" t="s">
        <v>58</v>
      </c>
      <c r="E35" s="38" t="s">
        <v>53</v>
      </c>
    </row>
    <row r="36" spans="1:16" ht="12.75">
      <c r="A36" s="26" t="s">
        <v>51</v>
      </c>
      <c s="31" t="s">
        <v>81</v>
      </c>
      <c s="31" t="s">
        <v>6080</v>
      </c>
      <c s="26" t="s">
        <v>53</v>
      </c>
      <c s="32" t="s">
        <v>6081</v>
      </c>
      <c s="33" t="s">
        <v>114</v>
      </c>
      <c s="34">
        <v>12.95</v>
      </c>
      <c s="35">
        <v>0</v>
      </c>
      <c s="36">
        <f>ROUND(ROUND(H36,2)*ROUND(G36,3),2)</f>
      </c>
      <c r="O36">
        <f>(I36*21)/100</f>
      </c>
      <c t="s">
        <v>28</v>
      </c>
    </row>
    <row r="37" spans="1:5" ht="12.75">
      <c r="A37" s="37" t="s">
        <v>56</v>
      </c>
      <c r="E37" s="38" t="s">
        <v>6081</v>
      </c>
    </row>
    <row r="38" spans="1:5" ht="12.75">
      <c r="A38" s="39" t="s">
        <v>57</v>
      </c>
      <c r="E38" s="40" t="s">
        <v>9096</v>
      </c>
    </row>
    <row r="39" spans="1:5" ht="12.75">
      <c r="A39" t="s">
        <v>58</v>
      </c>
      <c r="E39" s="38" t="s">
        <v>53</v>
      </c>
    </row>
    <row r="40" spans="1:16" ht="12.75">
      <c r="A40" s="26" t="s">
        <v>51</v>
      </c>
      <c s="31" t="s">
        <v>85</v>
      </c>
      <c s="31" t="s">
        <v>6083</v>
      </c>
      <c s="26" t="s">
        <v>53</v>
      </c>
      <c s="32" t="s">
        <v>6084</v>
      </c>
      <c s="33" t="s">
        <v>114</v>
      </c>
      <c s="34">
        <v>12.95</v>
      </c>
      <c s="35">
        <v>0</v>
      </c>
      <c s="36">
        <f>ROUND(ROUND(H40,2)*ROUND(G40,3),2)</f>
      </c>
      <c r="O40">
        <f>(I40*21)/100</f>
      </c>
      <c t="s">
        <v>28</v>
      </c>
    </row>
    <row r="41" spans="1:5" ht="12.75">
      <c r="A41" s="37" t="s">
        <v>56</v>
      </c>
      <c r="E41" s="38" t="s">
        <v>6084</v>
      </c>
    </row>
    <row r="42" spans="1:5" ht="12.75">
      <c r="A42" s="39" t="s">
        <v>57</v>
      </c>
      <c r="E42" s="40" t="s">
        <v>53</v>
      </c>
    </row>
    <row r="43" spans="1:5" ht="12.75">
      <c r="A43" t="s">
        <v>58</v>
      </c>
      <c r="E43" s="38" t="s">
        <v>53</v>
      </c>
    </row>
    <row r="44" spans="1:16" ht="12.75">
      <c r="A44" s="26" t="s">
        <v>51</v>
      </c>
      <c s="31" t="s">
        <v>44</v>
      </c>
      <c s="31" t="s">
        <v>9053</v>
      </c>
      <c s="26" t="s">
        <v>53</v>
      </c>
      <c s="32" t="s">
        <v>9054</v>
      </c>
      <c s="33" t="s">
        <v>375</v>
      </c>
      <c s="34">
        <v>0.247</v>
      </c>
      <c s="35">
        <v>0</v>
      </c>
      <c s="36">
        <f>ROUND(ROUND(H44,2)*ROUND(G44,3),2)</f>
      </c>
      <c r="O44">
        <f>(I44*21)/100</f>
      </c>
      <c t="s">
        <v>28</v>
      </c>
    </row>
    <row r="45" spans="1:5" ht="12.75">
      <c r="A45" s="37" t="s">
        <v>56</v>
      </c>
      <c r="E45" s="38" t="s">
        <v>9054</v>
      </c>
    </row>
    <row r="46" spans="1:5" ht="12.75">
      <c r="A46" s="39" t="s">
        <v>57</v>
      </c>
      <c r="E46" s="40" t="s">
        <v>53</v>
      </c>
    </row>
    <row r="47" spans="1:5" ht="12.75">
      <c r="A47" t="s">
        <v>58</v>
      </c>
      <c r="E47" s="38" t="s">
        <v>53</v>
      </c>
    </row>
    <row r="48" spans="1:18" ht="12.75" customHeight="1">
      <c r="A48" s="6" t="s">
        <v>48</v>
      </c>
      <c s="6"/>
      <c s="44" t="s">
        <v>26</v>
      </c>
      <c s="6"/>
      <c s="29" t="s">
        <v>5660</v>
      </c>
      <c s="6"/>
      <c s="6"/>
      <c s="6"/>
      <c s="46">
        <f>0+Q48</f>
      </c>
      <c r="O48">
        <f>0+R48</f>
      </c>
      <c r="Q48">
        <f>0+I49</f>
      </c>
      <c>
        <f>0+O49</f>
      </c>
    </row>
    <row r="49" spans="1:16" ht="25.5">
      <c r="A49" s="26" t="s">
        <v>51</v>
      </c>
      <c s="31" t="s">
        <v>99</v>
      </c>
      <c s="31" t="s">
        <v>9097</v>
      </c>
      <c s="26" t="s">
        <v>53</v>
      </c>
      <c s="32" t="s">
        <v>9098</v>
      </c>
      <c s="33" t="s">
        <v>369</v>
      </c>
      <c s="34">
        <v>1</v>
      </c>
      <c s="35">
        <v>0</v>
      </c>
      <c s="36">
        <f>ROUND(ROUND(H49,2)*ROUND(G49,3),2)</f>
      </c>
      <c r="O49">
        <f>(I49*21)/100</f>
      </c>
      <c t="s">
        <v>28</v>
      </c>
    </row>
    <row r="50" spans="1:5" ht="25.5">
      <c r="A50" s="37" t="s">
        <v>56</v>
      </c>
      <c r="E50" s="38" t="s">
        <v>9098</v>
      </c>
    </row>
    <row r="51" spans="1:5" ht="12.75">
      <c r="A51" s="39" t="s">
        <v>57</v>
      </c>
      <c r="E51" s="40" t="s">
        <v>53</v>
      </c>
    </row>
    <row r="52" spans="1:5" ht="12.75">
      <c r="A52" t="s">
        <v>58</v>
      </c>
      <c r="E52" s="38" t="s">
        <v>53</v>
      </c>
    </row>
    <row r="53" spans="1:18" ht="12.75" customHeight="1">
      <c r="A53" s="6" t="s">
        <v>48</v>
      </c>
      <c s="6"/>
      <c s="44" t="s">
        <v>5857</v>
      </c>
      <c s="6"/>
      <c s="29" t="s">
        <v>5858</v>
      </c>
      <c s="6"/>
      <c s="6"/>
      <c s="6"/>
      <c s="46">
        <f>0+Q53</f>
      </c>
      <c r="O53">
        <f>0+R53</f>
      </c>
      <c r="Q53">
        <f>0+I54+I58</f>
      </c>
      <c>
        <f>0+O54+O58</f>
      </c>
    </row>
    <row r="54" spans="1:16" ht="25.5">
      <c r="A54" s="26" t="s">
        <v>51</v>
      </c>
      <c s="31" t="s">
        <v>46</v>
      </c>
      <c s="31" t="s">
        <v>5859</v>
      </c>
      <c s="26" t="s">
        <v>53</v>
      </c>
      <c s="32" t="s">
        <v>5860</v>
      </c>
      <c s="33" t="s">
        <v>5753</v>
      </c>
      <c s="34">
        <v>263.276</v>
      </c>
      <c s="35">
        <v>0</v>
      </c>
      <c s="36">
        <f>ROUND(ROUND(H54,2)*ROUND(G54,3),2)</f>
      </c>
      <c r="O54">
        <f>(I54*21)/100</f>
      </c>
      <c t="s">
        <v>28</v>
      </c>
    </row>
    <row r="55" spans="1:5" ht="25.5">
      <c r="A55" s="37" t="s">
        <v>56</v>
      </c>
      <c r="E55" s="38" t="s">
        <v>5860</v>
      </c>
    </row>
    <row r="56" spans="1:5" ht="12.75">
      <c r="A56" s="39" t="s">
        <v>57</v>
      </c>
      <c r="E56" s="40" t="s">
        <v>53</v>
      </c>
    </row>
    <row r="57" spans="1:5" ht="12.75">
      <c r="A57" t="s">
        <v>58</v>
      </c>
      <c r="E57" s="38" t="s">
        <v>53</v>
      </c>
    </row>
    <row r="58" spans="1:16" ht="12.75">
      <c r="A58" s="26" t="s">
        <v>51</v>
      </c>
      <c s="31" t="s">
        <v>103</v>
      </c>
      <c s="31" t="s">
        <v>9057</v>
      </c>
      <c s="26" t="s">
        <v>53</v>
      </c>
      <c s="32" t="s">
        <v>9058</v>
      </c>
      <c s="33" t="s">
        <v>65</v>
      </c>
      <c s="34">
        <v>4</v>
      </c>
      <c s="35">
        <v>0</v>
      </c>
      <c s="36">
        <f>ROUND(ROUND(H58,2)*ROUND(G58,3),2)</f>
      </c>
      <c r="O58">
        <f>(I58*21)/100</f>
      </c>
      <c t="s">
        <v>28</v>
      </c>
    </row>
    <row r="59" spans="1:5" ht="12.75">
      <c r="A59" s="37" t="s">
        <v>56</v>
      </c>
      <c r="E59" s="38" t="s">
        <v>9058</v>
      </c>
    </row>
    <row r="60" spans="1:5" ht="12.75">
      <c r="A60" s="39" t="s">
        <v>57</v>
      </c>
      <c r="E60" s="40" t="s">
        <v>53</v>
      </c>
    </row>
    <row r="61" spans="1:5" ht="12.75">
      <c r="A61" t="s">
        <v>58</v>
      </c>
      <c r="E61" s="38" t="s">
        <v>53</v>
      </c>
    </row>
    <row r="62" spans="1:18" ht="12.75" customHeight="1">
      <c r="A62" s="6" t="s">
        <v>48</v>
      </c>
      <c s="6"/>
      <c s="44" t="s">
        <v>364</v>
      </c>
      <c s="6"/>
      <c s="29" t="s">
        <v>1086</v>
      </c>
      <c s="6"/>
      <c s="6"/>
      <c s="6"/>
      <c s="46">
        <f>0+Q62</f>
      </c>
      <c r="O62">
        <f>0+R62</f>
      </c>
      <c r="Q62">
        <f>0+I63</f>
      </c>
      <c>
        <f>0+O63</f>
      </c>
    </row>
    <row r="63" spans="1:16" ht="38.25">
      <c r="A63" s="26" t="s">
        <v>51</v>
      </c>
      <c s="31" t="s">
        <v>95</v>
      </c>
      <c s="31" t="s">
        <v>2722</v>
      </c>
      <c s="26" t="s">
        <v>373</v>
      </c>
      <c s="32" t="s">
        <v>2723</v>
      </c>
      <c s="33" t="s">
        <v>375</v>
      </c>
      <c s="34">
        <v>303.66</v>
      </c>
      <c s="35">
        <v>0</v>
      </c>
      <c s="36">
        <f>ROUND(ROUND(H63,2)*ROUND(G63,3),2)</f>
      </c>
      <c r="O63">
        <f>(I63*21)/100</f>
      </c>
      <c t="s">
        <v>28</v>
      </c>
    </row>
    <row r="64" spans="1:5" ht="25.5">
      <c r="A64" s="37" t="s">
        <v>56</v>
      </c>
      <c r="E64" s="38" t="s">
        <v>5908</v>
      </c>
    </row>
    <row r="65" spans="1:5" ht="12.75">
      <c r="A65" s="39" t="s">
        <v>57</v>
      </c>
      <c r="E65" s="40" t="s">
        <v>53</v>
      </c>
    </row>
    <row r="66" spans="1:5" ht="153">
      <c r="A66" t="s">
        <v>58</v>
      </c>
      <c r="E66" s="38" t="s">
        <v>5909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9099</v>
      </c>
      <c s="41">
        <f>0+I10+I55+I60+I93+I126</f>
      </c>
      <c r="O3" t="s">
        <v>23</v>
      </c>
      <c t="s">
        <v>28</v>
      </c>
    </row>
    <row r="4" spans="1:16" ht="15" customHeight="1">
      <c r="A4" t="s">
        <v>17</v>
      </c>
      <c s="12" t="s">
        <v>18</v>
      </c>
      <c s="13" t="s">
        <v>5590</v>
      </c>
      <c s="1"/>
      <c s="14" t="s">
        <v>5591</v>
      </c>
      <c s="1"/>
      <c s="1"/>
      <c s="11"/>
      <c s="11"/>
      <c r="O4" t="s">
        <v>24</v>
      </c>
      <c t="s">
        <v>28</v>
      </c>
    </row>
    <row r="5" spans="1:16" ht="12.75" customHeight="1">
      <c r="A5" t="s">
        <v>21</v>
      </c>
      <c s="12" t="s">
        <v>18</v>
      </c>
      <c s="13" t="s">
        <v>9086</v>
      </c>
      <c s="1"/>
      <c s="14" t="s">
        <v>9087</v>
      </c>
      <c s="1"/>
      <c s="1"/>
      <c s="1"/>
      <c s="1"/>
      <c r="O5" t="s">
        <v>25</v>
      </c>
      <c t="s">
        <v>28</v>
      </c>
    </row>
    <row r="6" spans="1:9" ht="12.75" customHeight="1">
      <c r="A6" t="s">
        <v>384</v>
      </c>
      <c s="16" t="s">
        <v>22</v>
      </c>
      <c s="17" t="s">
        <v>9099</v>
      </c>
      <c s="6"/>
      <c s="18" t="s">
        <v>8807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5923</v>
      </c>
      <c s="27"/>
      <c s="29" t="s">
        <v>9101</v>
      </c>
      <c s="27"/>
      <c s="27"/>
      <c s="27"/>
      <c s="30">
        <f>0+Q10</f>
      </c>
      <c r="O10">
        <f>0+R10</f>
      </c>
      <c r="Q10">
        <f>0+I11+I15+I19+I23+I27+I31+I35+I39+I43+I47+I51</f>
      </c>
      <c>
        <f>0+O11+O15+O19+O23+O27+O31+O35+O39+O43+O47+O51</f>
      </c>
    </row>
    <row r="11" spans="1:16" ht="12.75">
      <c r="A11" s="26" t="s">
        <v>51</v>
      </c>
      <c s="31" t="s">
        <v>40</v>
      </c>
      <c s="31" t="s">
        <v>5925</v>
      </c>
      <c s="26" t="s">
        <v>53</v>
      </c>
      <c s="32" t="s">
        <v>5926</v>
      </c>
      <c s="33" t="s">
        <v>892</v>
      </c>
      <c s="34">
        <v>1</v>
      </c>
      <c s="35">
        <v>0</v>
      </c>
      <c s="36">
        <f>ROUND(ROUND(H11,2)*ROUND(G11,3),2)</f>
      </c>
      <c r="O11">
        <f>(I11*21)/100</f>
      </c>
      <c t="s">
        <v>28</v>
      </c>
    </row>
    <row r="12" spans="1:5" ht="12.75">
      <c r="A12" s="37" t="s">
        <v>56</v>
      </c>
      <c r="E12" s="38" t="s">
        <v>5926</v>
      </c>
    </row>
    <row r="13" spans="1:5" ht="12.75">
      <c r="A13" s="39" t="s">
        <v>57</v>
      </c>
      <c r="E13" s="40" t="s">
        <v>53</v>
      </c>
    </row>
    <row r="14" spans="1:5" ht="12.75">
      <c r="A14" t="s">
        <v>58</v>
      </c>
      <c r="E14" s="38" t="s">
        <v>53</v>
      </c>
    </row>
    <row r="15" spans="1:16" ht="25.5">
      <c r="A15" s="26" t="s">
        <v>51</v>
      </c>
      <c s="31" t="s">
        <v>27</v>
      </c>
      <c s="31" t="s">
        <v>5927</v>
      </c>
      <c s="26" t="s">
        <v>53</v>
      </c>
      <c s="32" t="s">
        <v>5928</v>
      </c>
      <c s="33" t="s">
        <v>892</v>
      </c>
      <c s="34">
        <v>1</v>
      </c>
      <c s="35">
        <v>0</v>
      </c>
      <c s="36">
        <f>ROUND(ROUND(H15,2)*ROUND(G15,3),2)</f>
      </c>
      <c r="O15">
        <f>(I15*21)/100</f>
      </c>
      <c t="s">
        <v>28</v>
      </c>
    </row>
    <row r="16" spans="1:5" ht="25.5">
      <c r="A16" s="37" t="s">
        <v>56</v>
      </c>
      <c r="E16" s="38" t="s">
        <v>5928</v>
      </c>
    </row>
    <row r="17" spans="1:5" ht="12.75">
      <c r="A17" s="39" t="s">
        <v>57</v>
      </c>
      <c r="E17" s="40" t="s">
        <v>53</v>
      </c>
    </row>
    <row r="18" spans="1:5" ht="12.75">
      <c r="A18" t="s">
        <v>58</v>
      </c>
      <c r="E18" s="38" t="s">
        <v>53</v>
      </c>
    </row>
    <row r="19" spans="1:16" ht="12.75">
      <c r="A19" s="26" t="s">
        <v>51</v>
      </c>
      <c s="31" t="s">
        <v>85</v>
      </c>
      <c s="31" t="s">
        <v>1070</v>
      </c>
      <c s="26" t="s">
        <v>53</v>
      </c>
      <c s="32" t="s">
        <v>9102</v>
      </c>
      <c s="33" t="s">
        <v>892</v>
      </c>
      <c s="34">
        <v>1</v>
      </c>
      <c s="35">
        <v>0</v>
      </c>
      <c s="36">
        <f>ROUND(ROUND(H19,2)*ROUND(G19,3),2)</f>
      </c>
      <c r="O19">
        <f>(I19*21)/100</f>
      </c>
      <c t="s">
        <v>28</v>
      </c>
    </row>
    <row r="20" spans="1:5" ht="12.75">
      <c r="A20" s="37" t="s">
        <v>56</v>
      </c>
      <c r="E20" s="38" t="s">
        <v>9102</v>
      </c>
    </row>
    <row r="21" spans="1:5" ht="12.75">
      <c r="A21" s="39" t="s">
        <v>57</v>
      </c>
      <c r="E21" s="40" t="s">
        <v>53</v>
      </c>
    </row>
    <row r="22" spans="1:5" ht="12.75">
      <c r="A22" t="s">
        <v>58</v>
      </c>
      <c r="E22" s="38" t="s">
        <v>53</v>
      </c>
    </row>
    <row r="23" spans="1:16" ht="12.75">
      <c r="A23" s="26" t="s">
        <v>51</v>
      </c>
      <c s="31" t="s">
        <v>152</v>
      </c>
      <c s="31" t="s">
        <v>5930</v>
      </c>
      <c s="26" t="s">
        <v>53</v>
      </c>
      <c s="32" t="s">
        <v>9103</v>
      </c>
      <c s="33" t="s">
        <v>892</v>
      </c>
      <c s="34">
        <v>1</v>
      </c>
      <c s="35">
        <v>0</v>
      </c>
      <c s="36">
        <f>ROUND(ROUND(H23,2)*ROUND(G23,3),2)</f>
      </c>
      <c r="O23">
        <f>(I23*21)/100</f>
      </c>
      <c t="s">
        <v>28</v>
      </c>
    </row>
    <row r="24" spans="1:5" ht="12.75">
      <c r="A24" s="37" t="s">
        <v>56</v>
      </c>
      <c r="E24" s="38" t="s">
        <v>9103</v>
      </c>
    </row>
    <row r="25" spans="1:5" ht="12.75">
      <c r="A25" s="39" t="s">
        <v>57</v>
      </c>
      <c r="E25" s="40" t="s">
        <v>53</v>
      </c>
    </row>
    <row r="26" spans="1:5" ht="12.75">
      <c r="A26" t="s">
        <v>58</v>
      </c>
      <c r="E26" s="38" t="s">
        <v>53</v>
      </c>
    </row>
    <row r="27" spans="1:16" ht="12.75">
      <c r="A27" s="26" t="s">
        <v>51</v>
      </c>
      <c s="31" t="s">
        <v>154</v>
      </c>
      <c s="31" t="s">
        <v>5669</v>
      </c>
      <c s="26" t="s">
        <v>53</v>
      </c>
      <c s="32" t="s">
        <v>5932</v>
      </c>
      <c s="33" t="s">
        <v>55</v>
      </c>
      <c s="34">
        <v>5</v>
      </c>
      <c s="35">
        <v>0</v>
      </c>
      <c s="36">
        <f>ROUND(ROUND(H27,2)*ROUND(G27,3),2)</f>
      </c>
      <c r="O27">
        <f>(I27*21)/100</f>
      </c>
      <c t="s">
        <v>28</v>
      </c>
    </row>
    <row r="28" spans="1:5" ht="12.75">
      <c r="A28" s="37" t="s">
        <v>56</v>
      </c>
      <c r="E28" s="38" t="s">
        <v>5932</v>
      </c>
    </row>
    <row r="29" spans="1:5" ht="12.75">
      <c r="A29" s="39" t="s">
        <v>57</v>
      </c>
      <c r="E29" s="40" t="s">
        <v>53</v>
      </c>
    </row>
    <row r="30" spans="1:5" ht="12.75">
      <c r="A30" t="s">
        <v>58</v>
      </c>
      <c r="E30" s="38" t="s">
        <v>53</v>
      </c>
    </row>
    <row r="31" spans="1:16" ht="12.75">
      <c r="A31" s="26" t="s">
        <v>51</v>
      </c>
      <c s="31" t="s">
        <v>158</v>
      </c>
      <c s="31" t="s">
        <v>5933</v>
      </c>
      <c s="26" t="s">
        <v>53</v>
      </c>
      <c s="32" t="s">
        <v>5934</v>
      </c>
      <c s="33" t="s">
        <v>55</v>
      </c>
      <c s="34">
        <v>5</v>
      </c>
      <c s="35">
        <v>0</v>
      </c>
      <c s="36">
        <f>ROUND(ROUND(H31,2)*ROUND(G31,3),2)</f>
      </c>
      <c r="O31">
        <f>(I31*21)/100</f>
      </c>
      <c t="s">
        <v>28</v>
      </c>
    </row>
    <row r="32" spans="1:5" ht="12.75">
      <c r="A32" s="37" t="s">
        <v>56</v>
      </c>
      <c r="E32" s="38" t="s">
        <v>5934</v>
      </c>
    </row>
    <row r="33" spans="1:5" ht="12.75">
      <c r="A33" s="39" t="s">
        <v>57</v>
      </c>
      <c r="E33" s="40" t="s">
        <v>53</v>
      </c>
    </row>
    <row r="34" spans="1:5" ht="12.75">
      <c r="A34" t="s">
        <v>58</v>
      </c>
      <c r="E34" s="38" t="s">
        <v>53</v>
      </c>
    </row>
    <row r="35" spans="1:16" ht="12.75">
      <c r="A35" s="26" t="s">
        <v>51</v>
      </c>
      <c s="31" t="s">
        <v>166</v>
      </c>
      <c s="31" t="s">
        <v>5935</v>
      </c>
      <c s="26" t="s">
        <v>53</v>
      </c>
      <c s="32" t="s">
        <v>5936</v>
      </c>
      <c s="33" t="s">
        <v>892</v>
      </c>
      <c s="34">
        <v>1</v>
      </c>
      <c s="35">
        <v>0</v>
      </c>
      <c s="36">
        <f>ROUND(ROUND(H35,2)*ROUND(G35,3),2)</f>
      </c>
      <c r="O35">
        <f>(I35*21)/100</f>
      </c>
      <c t="s">
        <v>28</v>
      </c>
    </row>
    <row r="36" spans="1:5" ht="12.75">
      <c r="A36" s="37" t="s">
        <v>56</v>
      </c>
      <c r="E36" s="38" t="s">
        <v>5936</v>
      </c>
    </row>
    <row r="37" spans="1:5" ht="12.75">
      <c r="A37" s="39" t="s">
        <v>57</v>
      </c>
      <c r="E37" s="40" t="s">
        <v>53</v>
      </c>
    </row>
    <row r="38" spans="1:5" ht="12.75">
      <c r="A38" t="s">
        <v>58</v>
      </c>
      <c r="E38" s="38" t="s">
        <v>53</v>
      </c>
    </row>
    <row r="39" spans="1:16" ht="12.75">
      <c r="A39" s="26" t="s">
        <v>51</v>
      </c>
      <c s="31" t="s">
        <v>170</v>
      </c>
      <c s="31" t="s">
        <v>5937</v>
      </c>
      <c s="26" t="s">
        <v>53</v>
      </c>
      <c s="32" t="s">
        <v>5938</v>
      </c>
      <c s="33" t="s">
        <v>55</v>
      </c>
      <c s="34">
        <v>5</v>
      </c>
      <c s="35">
        <v>0</v>
      </c>
      <c s="36">
        <f>ROUND(ROUND(H39,2)*ROUND(G39,3),2)</f>
      </c>
      <c r="O39">
        <f>(I39*21)/100</f>
      </c>
      <c t="s">
        <v>28</v>
      </c>
    </row>
    <row r="40" spans="1:5" ht="12.75">
      <c r="A40" s="37" t="s">
        <v>56</v>
      </c>
      <c r="E40" s="38" t="s">
        <v>5938</v>
      </c>
    </row>
    <row r="41" spans="1:5" ht="12.75">
      <c r="A41" s="39" t="s">
        <v>57</v>
      </c>
      <c r="E41" s="40" t="s">
        <v>53</v>
      </c>
    </row>
    <row r="42" spans="1:5" ht="12.75">
      <c r="A42" t="s">
        <v>58</v>
      </c>
      <c r="E42" s="38" t="s">
        <v>53</v>
      </c>
    </row>
    <row r="43" spans="1:16" ht="12.75">
      <c r="A43" s="26" t="s">
        <v>51</v>
      </c>
      <c s="31" t="s">
        <v>174</v>
      </c>
      <c s="31" t="s">
        <v>5939</v>
      </c>
      <c s="26" t="s">
        <v>53</v>
      </c>
      <c s="32" t="s">
        <v>5940</v>
      </c>
      <c s="33" t="s">
        <v>55</v>
      </c>
      <c s="34">
        <v>5</v>
      </c>
      <c s="35">
        <v>0</v>
      </c>
      <c s="36">
        <f>ROUND(ROUND(H43,2)*ROUND(G43,3),2)</f>
      </c>
      <c r="O43">
        <f>(I43*21)/100</f>
      </c>
      <c t="s">
        <v>28</v>
      </c>
    </row>
    <row r="44" spans="1:5" ht="12.75">
      <c r="A44" s="37" t="s">
        <v>56</v>
      </c>
      <c r="E44" s="38" t="s">
        <v>5940</v>
      </c>
    </row>
    <row r="45" spans="1:5" ht="12.75">
      <c r="A45" s="39" t="s">
        <v>57</v>
      </c>
      <c r="E45" s="40" t="s">
        <v>53</v>
      </c>
    </row>
    <row r="46" spans="1:5" ht="12.75">
      <c r="A46" t="s">
        <v>58</v>
      </c>
      <c r="E46" s="38" t="s">
        <v>53</v>
      </c>
    </row>
    <row r="47" spans="1:16" ht="12.75">
      <c r="A47" s="26" t="s">
        <v>51</v>
      </c>
      <c s="31" t="s">
        <v>178</v>
      </c>
      <c s="31" t="s">
        <v>5939</v>
      </c>
      <c s="26" t="s">
        <v>34</v>
      </c>
      <c s="32" t="s">
        <v>7997</v>
      </c>
      <c s="33" t="s">
        <v>5942</v>
      </c>
      <c s="34">
        <v>1</v>
      </c>
      <c s="35">
        <v>0</v>
      </c>
      <c s="36">
        <f>ROUND(ROUND(H47,2)*ROUND(G47,3),2)</f>
      </c>
      <c r="O47">
        <f>(I47*21)/100</f>
      </c>
      <c t="s">
        <v>28</v>
      </c>
    </row>
    <row r="48" spans="1:5" ht="12.75">
      <c r="A48" s="37" t="s">
        <v>56</v>
      </c>
      <c r="E48" s="38" t="s">
        <v>7997</v>
      </c>
    </row>
    <row r="49" spans="1:5" ht="12.75">
      <c r="A49" s="39" t="s">
        <v>57</v>
      </c>
      <c r="E49" s="40" t="s">
        <v>53</v>
      </c>
    </row>
    <row r="50" spans="1:5" ht="12.75">
      <c r="A50" t="s">
        <v>58</v>
      </c>
      <c r="E50" s="38" t="s">
        <v>53</v>
      </c>
    </row>
    <row r="51" spans="1:16" ht="12.75">
      <c r="A51" s="26" t="s">
        <v>51</v>
      </c>
      <c s="31" t="s">
        <v>182</v>
      </c>
      <c s="31" t="s">
        <v>5943</v>
      </c>
      <c s="26" t="s">
        <v>53</v>
      </c>
      <c s="32" t="s">
        <v>5944</v>
      </c>
      <c s="33" t="s">
        <v>5942</v>
      </c>
      <c s="34">
        <v>1</v>
      </c>
      <c s="35">
        <v>0</v>
      </c>
      <c s="36">
        <f>ROUND(ROUND(H51,2)*ROUND(G51,3),2)</f>
      </c>
      <c r="O51">
        <f>(I51*21)/100</f>
      </c>
      <c t="s">
        <v>28</v>
      </c>
    </row>
    <row r="52" spans="1:5" ht="12.75">
      <c r="A52" s="37" t="s">
        <v>56</v>
      </c>
      <c r="E52" s="38" t="s">
        <v>5944</v>
      </c>
    </row>
    <row r="53" spans="1:5" ht="12.75">
      <c r="A53" s="39" t="s">
        <v>57</v>
      </c>
      <c r="E53" s="40" t="s">
        <v>53</v>
      </c>
    </row>
    <row r="54" spans="1:5" ht="12.75">
      <c r="A54" t="s">
        <v>58</v>
      </c>
      <c r="E54" s="38" t="s">
        <v>53</v>
      </c>
    </row>
    <row r="55" spans="1:18" ht="12.75" customHeight="1">
      <c r="A55" s="6" t="s">
        <v>48</v>
      </c>
      <c s="6"/>
      <c s="44" t="s">
        <v>5945</v>
      </c>
      <c s="6"/>
      <c s="29" t="s">
        <v>5946</v>
      </c>
      <c s="6"/>
      <c s="6"/>
      <c s="6"/>
      <c s="46">
        <f>0+Q55</f>
      </c>
      <c r="O55">
        <f>0+R55</f>
      </c>
      <c r="Q55">
        <f>0+I56</f>
      </c>
      <c>
        <f>0+O56</f>
      </c>
    </row>
    <row r="56" spans="1:16" ht="12.75">
      <c r="A56" s="26" t="s">
        <v>51</v>
      </c>
      <c s="31" t="s">
        <v>186</v>
      </c>
      <c s="31" t="s">
        <v>5947</v>
      </c>
      <c s="26" t="s">
        <v>53</v>
      </c>
      <c s="32" t="s">
        <v>5948</v>
      </c>
      <c s="33" t="s">
        <v>5942</v>
      </c>
      <c s="34">
        <v>1</v>
      </c>
      <c s="35">
        <v>0</v>
      </c>
      <c s="36">
        <f>ROUND(ROUND(H56,2)*ROUND(G56,3),2)</f>
      </c>
      <c r="O56">
        <f>(I56*21)/100</f>
      </c>
      <c t="s">
        <v>28</v>
      </c>
    </row>
    <row r="57" spans="1:5" ht="12.75">
      <c r="A57" s="37" t="s">
        <v>56</v>
      </c>
      <c r="E57" s="38" t="s">
        <v>5948</v>
      </c>
    </row>
    <row r="58" spans="1:5" ht="12.75">
      <c r="A58" s="39" t="s">
        <v>57</v>
      </c>
      <c r="E58" s="40" t="s">
        <v>53</v>
      </c>
    </row>
    <row r="59" spans="1:5" ht="12.75">
      <c r="A59" t="s">
        <v>58</v>
      </c>
      <c r="E59" s="38" t="s">
        <v>53</v>
      </c>
    </row>
    <row r="60" spans="1:18" ht="12.75" customHeight="1">
      <c r="A60" s="6" t="s">
        <v>48</v>
      </c>
      <c s="6"/>
      <c s="44" t="s">
        <v>5949</v>
      </c>
      <c s="6"/>
      <c s="29" t="s">
        <v>9104</v>
      </c>
      <c s="6"/>
      <c s="6"/>
      <c s="6"/>
      <c s="46">
        <f>0+Q60</f>
      </c>
      <c r="O60">
        <f>0+R60</f>
      </c>
      <c r="Q60">
        <f>0+I61+I65+I69+I73+I77+I81+I85+I89</f>
      </c>
      <c>
        <f>0+O61+O65+O69+O73+O77+O81+O85+O89</f>
      </c>
    </row>
    <row r="61" spans="1:16" ht="12.75">
      <c r="A61" s="26" t="s">
        <v>51</v>
      </c>
      <c s="31" t="s">
        <v>34</v>
      </c>
      <c s="31" t="s">
        <v>8831</v>
      </c>
      <c s="26" t="s">
        <v>53</v>
      </c>
      <c s="32" t="s">
        <v>8832</v>
      </c>
      <c s="33" t="s">
        <v>892</v>
      </c>
      <c s="34">
        <v>1</v>
      </c>
      <c s="35">
        <v>0</v>
      </c>
      <c s="36">
        <f>ROUND(ROUND(H61,2)*ROUND(G61,3),2)</f>
      </c>
      <c r="O61">
        <f>(I61*21)/100</f>
      </c>
      <c t="s">
        <v>28</v>
      </c>
    </row>
    <row r="62" spans="1:5" ht="12.75">
      <c r="A62" s="37" t="s">
        <v>56</v>
      </c>
      <c r="E62" s="38" t="s">
        <v>8832</v>
      </c>
    </row>
    <row r="63" spans="1:5" ht="12.75">
      <c r="A63" s="39" t="s">
        <v>57</v>
      </c>
      <c r="E63" s="40" t="s">
        <v>53</v>
      </c>
    </row>
    <row r="64" spans="1:5" ht="12.75">
      <c r="A64" t="s">
        <v>58</v>
      </c>
      <c r="E64" s="38" t="s">
        <v>53</v>
      </c>
    </row>
    <row r="65" spans="1:16" ht="12.75">
      <c r="A65" s="26" t="s">
        <v>51</v>
      </c>
      <c s="31" t="s">
        <v>28</v>
      </c>
      <c s="31" t="s">
        <v>8006</v>
      </c>
      <c s="26" t="s">
        <v>53</v>
      </c>
      <c s="32" t="s">
        <v>8007</v>
      </c>
      <c s="33" t="s">
        <v>892</v>
      </c>
      <c s="34">
        <v>1</v>
      </c>
      <c s="35">
        <v>0</v>
      </c>
      <c s="36">
        <f>ROUND(ROUND(H65,2)*ROUND(G65,3),2)</f>
      </c>
      <c r="O65">
        <f>(I65*21)/100</f>
      </c>
      <c t="s">
        <v>28</v>
      </c>
    </row>
    <row r="66" spans="1:5" ht="12.75">
      <c r="A66" s="37" t="s">
        <v>56</v>
      </c>
      <c r="E66" s="38" t="s">
        <v>8007</v>
      </c>
    </row>
    <row r="67" spans="1:5" ht="12.75">
      <c r="A67" s="39" t="s">
        <v>57</v>
      </c>
      <c r="E67" s="40" t="s">
        <v>53</v>
      </c>
    </row>
    <row r="68" spans="1:5" ht="12.75">
      <c r="A68" t="s">
        <v>58</v>
      </c>
      <c r="E68" s="38" t="s">
        <v>53</v>
      </c>
    </row>
    <row r="69" spans="1:16" ht="25.5">
      <c r="A69" s="26" t="s">
        <v>51</v>
      </c>
      <c s="31" t="s">
        <v>26</v>
      </c>
      <c s="31" t="s">
        <v>8150</v>
      </c>
      <c s="26" t="s">
        <v>53</v>
      </c>
      <c s="32" t="s">
        <v>8151</v>
      </c>
      <c s="33" t="s">
        <v>55</v>
      </c>
      <c s="34">
        <v>1</v>
      </c>
      <c s="35">
        <v>0</v>
      </c>
      <c s="36">
        <f>ROUND(ROUND(H69,2)*ROUND(G69,3),2)</f>
      </c>
      <c r="O69">
        <f>(I69*21)/100</f>
      </c>
      <c t="s">
        <v>28</v>
      </c>
    </row>
    <row r="70" spans="1:5" ht="25.5">
      <c r="A70" s="37" t="s">
        <v>56</v>
      </c>
      <c r="E70" s="38" t="s">
        <v>8151</v>
      </c>
    </row>
    <row r="71" spans="1:5" ht="12.75">
      <c r="A71" s="39" t="s">
        <v>57</v>
      </c>
      <c r="E71" s="40" t="s">
        <v>53</v>
      </c>
    </row>
    <row r="72" spans="1:5" ht="12.75">
      <c r="A72" t="s">
        <v>58</v>
      </c>
      <c r="E72" s="38" t="s">
        <v>53</v>
      </c>
    </row>
    <row r="73" spans="1:16" ht="12.75">
      <c r="A73" s="26" t="s">
        <v>51</v>
      </c>
      <c s="31" t="s">
        <v>38</v>
      </c>
      <c s="31" t="s">
        <v>8025</v>
      </c>
      <c s="26" t="s">
        <v>53</v>
      </c>
      <c s="32" t="s">
        <v>8026</v>
      </c>
      <c s="33" t="s">
        <v>892</v>
      </c>
      <c s="34">
        <v>1</v>
      </c>
      <c s="35">
        <v>0</v>
      </c>
      <c s="36">
        <f>ROUND(ROUND(H73,2)*ROUND(G73,3),2)</f>
      </c>
      <c r="O73">
        <f>(I73*21)/100</f>
      </c>
      <c t="s">
        <v>28</v>
      </c>
    </row>
    <row r="74" spans="1:5" ht="12.75">
      <c r="A74" s="37" t="s">
        <v>56</v>
      </c>
      <c r="E74" s="38" t="s">
        <v>8026</v>
      </c>
    </row>
    <row r="75" spans="1:5" ht="12.75">
      <c r="A75" s="39" t="s">
        <v>57</v>
      </c>
      <c r="E75" s="40" t="s">
        <v>53</v>
      </c>
    </row>
    <row r="76" spans="1:5" ht="12.75">
      <c r="A76" t="s">
        <v>58</v>
      </c>
      <c r="E76" s="38" t="s">
        <v>53</v>
      </c>
    </row>
    <row r="77" spans="1:16" ht="12.75">
      <c r="A77" s="26" t="s">
        <v>51</v>
      </c>
      <c s="31" t="s">
        <v>44</v>
      </c>
      <c s="31" t="s">
        <v>5952</v>
      </c>
      <c s="26" t="s">
        <v>53</v>
      </c>
      <c s="32" t="s">
        <v>9105</v>
      </c>
      <c s="33" t="s">
        <v>892</v>
      </c>
      <c s="34">
        <v>1</v>
      </c>
      <c s="35">
        <v>0</v>
      </c>
      <c s="36">
        <f>ROUND(ROUND(H77,2)*ROUND(G77,3),2)</f>
      </c>
      <c r="O77">
        <f>(I77*21)/100</f>
      </c>
      <c t="s">
        <v>28</v>
      </c>
    </row>
    <row r="78" spans="1:5" ht="12.75">
      <c r="A78" s="37" t="s">
        <v>56</v>
      </c>
      <c r="E78" s="38" t="s">
        <v>9105</v>
      </c>
    </row>
    <row r="79" spans="1:5" ht="12.75">
      <c r="A79" s="39" t="s">
        <v>57</v>
      </c>
      <c r="E79" s="40" t="s">
        <v>53</v>
      </c>
    </row>
    <row r="80" spans="1:5" ht="12.75">
      <c r="A80" t="s">
        <v>58</v>
      </c>
      <c r="E80" s="38" t="s">
        <v>53</v>
      </c>
    </row>
    <row r="81" spans="1:16" ht="12.75">
      <c r="A81" s="26" t="s">
        <v>51</v>
      </c>
      <c s="31" t="s">
        <v>46</v>
      </c>
      <c s="31" t="s">
        <v>5954</v>
      </c>
      <c s="26" t="s">
        <v>53</v>
      </c>
      <c s="32" t="s">
        <v>8009</v>
      </c>
      <c s="33" t="s">
        <v>892</v>
      </c>
      <c s="34">
        <v>1</v>
      </c>
      <c s="35">
        <v>0</v>
      </c>
      <c s="36">
        <f>ROUND(ROUND(H81,2)*ROUND(G81,3),2)</f>
      </c>
      <c r="O81">
        <f>(I81*21)/100</f>
      </c>
      <c t="s">
        <v>28</v>
      </c>
    </row>
    <row r="82" spans="1:5" ht="12.75">
      <c r="A82" s="37" t="s">
        <v>56</v>
      </c>
      <c r="E82" s="38" t="s">
        <v>8009</v>
      </c>
    </row>
    <row r="83" spans="1:5" ht="12.75">
      <c r="A83" s="39" t="s">
        <v>57</v>
      </c>
      <c r="E83" s="40" t="s">
        <v>53</v>
      </c>
    </row>
    <row r="84" spans="1:5" ht="12.75">
      <c r="A84" t="s">
        <v>58</v>
      </c>
      <c r="E84" s="38" t="s">
        <v>53</v>
      </c>
    </row>
    <row r="85" spans="1:16" ht="12.75">
      <c r="A85" s="26" t="s">
        <v>51</v>
      </c>
      <c s="31" t="s">
        <v>95</v>
      </c>
      <c s="31" t="s">
        <v>5956</v>
      </c>
      <c s="26" t="s">
        <v>53</v>
      </c>
      <c s="32" t="s">
        <v>9106</v>
      </c>
      <c s="33" t="s">
        <v>892</v>
      </c>
      <c s="34">
        <v>1</v>
      </c>
      <c s="35">
        <v>0</v>
      </c>
      <c s="36">
        <f>ROUND(ROUND(H85,2)*ROUND(G85,3),2)</f>
      </c>
      <c r="O85">
        <f>(I85*21)/100</f>
      </c>
      <c t="s">
        <v>28</v>
      </c>
    </row>
    <row r="86" spans="1:5" ht="12.75">
      <c r="A86" s="37" t="s">
        <v>56</v>
      </c>
      <c r="E86" s="38" t="s">
        <v>9106</v>
      </c>
    </row>
    <row r="87" spans="1:5" ht="12.75">
      <c r="A87" s="39" t="s">
        <v>57</v>
      </c>
      <c r="E87" s="40" t="s">
        <v>53</v>
      </c>
    </row>
    <row r="88" spans="1:5" ht="12.75">
      <c r="A88" t="s">
        <v>58</v>
      </c>
      <c r="E88" s="38" t="s">
        <v>53</v>
      </c>
    </row>
    <row r="89" spans="1:16" ht="12.75">
      <c r="A89" s="26" t="s">
        <v>51</v>
      </c>
      <c s="31" t="s">
        <v>162</v>
      </c>
      <c s="31" t="s">
        <v>8158</v>
      </c>
      <c s="26" t="s">
        <v>53</v>
      </c>
      <c s="32" t="s">
        <v>8159</v>
      </c>
      <c s="33" t="s">
        <v>55</v>
      </c>
      <c s="34">
        <v>1</v>
      </c>
      <c s="35">
        <v>0</v>
      </c>
      <c s="36">
        <f>ROUND(ROUND(H89,2)*ROUND(G89,3),2)</f>
      </c>
      <c r="O89">
        <f>(I89*21)/100</f>
      </c>
      <c t="s">
        <v>28</v>
      </c>
    </row>
    <row r="90" spans="1:5" ht="12.75">
      <c r="A90" s="37" t="s">
        <v>56</v>
      </c>
      <c r="E90" s="38" t="s">
        <v>8159</v>
      </c>
    </row>
    <row r="91" spans="1:5" ht="12.75">
      <c r="A91" s="39" t="s">
        <v>57</v>
      </c>
      <c r="E91" s="40" t="s">
        <v>53</v>
      </c>
    </row>
    <row r="92" spans="1:5" ht="12.75">
      <c r="A92" t="s">
        <v>58</v>
      </c>
      <c r="E92" s="38" t="s">
        <v>53</v>
      </c>
    </row>
    <row r="93" spans="1:18" ht="12.75" customHeight="1">
      <c r="A93" s="6" t="s">
        <v>48</v>
      </c>
      <c s="6"/>
      <c s="44" t="s">
        <v>5982</v>
      </c>
      <c s="6"/>
      <c s="29" t="s">
        <v>9107</v>
      </c>
      <c s="6"/>
      <c s="6"/>
      <c s="6"/>
      <c s="46">
        <f>0+Q93</f>
      </c>
      <c r="O93">
        <f>0+R93</f>
      </c>
      <c r="Q93">
        <f>0+I94+I98+I102+I106+I110+I114+I118+I122</f>
      </c>
      <c>
        <f>0+O94+O98+O102+O106+O110+O114+O118+O122</f>
      </c>
    </row>
    <row r="94" spans="1:16" ht="12.75">
      <c r="A94" s="26" t="s">
        <v>51</v>
      </c>
      <c s="31" t="s">
        <v>34</v>
      </c>
      <c s="31" t="s">
        <v>8831</v>
      </c>
      <c s="26" t="s">
        <v>53</v>
      </c>
      <c s="32" t="s">
        <v>8832</v>
      </c>
      <c s="33" t="s">
        <v>892</v>
      </c>
      <c s="34">
        <v>1</v>
      </c>
      <c s="35">
        <v>0</v>
      </c>
      <c s="36">
        <f>ROUND(ROUND(H94,2)*ROUND(G94,3),2)</f>
      </c>
      <c r="O94">
        <f>(I94*21)/100</f>
      </c>
      <c t="s">
        <v>28</v>
      </c>
    </row>
    <row r="95" spans="1:5" ht="12.75">
      <c r="A95" s="37" t="s">
        <v>56</v>
      </c>
      <c r="E95" s="38" t="s">
        <v>8832</v>
      </c>
    </row>
    <row r="96" spans="1:5" ht="12.75">
      <c r="A96" s="39" t="s">
        <v>57</v>
      </c>
      <c r="E96" s="40" t="s">
        <v>53</v>
      </c>
    </row>
    <row r="97" spans="1:5" ht="12.75">
      <c r="A97" t="s">
        <v>58</v>
      </c>
      <c r="E97" s="38" t="s">
        <v>53</v>
      </c>
    </row>
    <row r="98" spans="1:16" ht="12.75">
      <c r="A98" s="26" t="s">
        <v>51</v>
      </c>
      <c s="31" t="s">
        <v>28</v>
      </c>
      <c s="31" t="s">
        <v>8006</v>
      </c>
      <c s="26" t="s">
        <v>53</v>
      </c>
      <c s="32" t="s">
        <v>8007</v>
      </c>
      <c s="33" t="s">
        <v>892</v>
      </c>
      <c s="34">
        <v>1</v>
      </c>
      <c s="35">
        <v>0</v>
      </c>
      <c s="36">
        <f>ROUND(ROUND(H98,2)*ROUND(G98,3),2)</f>
      </c>
      <c r="O98">
        <f>(I98*21)/100</f>
      </c>
      <c t="s">
        <v>28</v>
      </c>
    </row>
    <row r="99" spans="1:5" ht="12.75">
      <c r="A99" s="37" t="s">
        <v>56</v>
      </c>
      <c r="E99" s="38" t="s">
        <v>8007</v>
      </c>
    </row>
    <row r="100" spans="1:5" ht="12.75">
      <c r="A100" s="39" t="s">
        <v>57</v>
      </c>
      <c r="E100" s="40" t="s">
        <v>53</v>
      </c>
    </row>
    <row r="101" spans="1:5" ht="12.75">
      <c r="A101" t="s">
        <v>58</v>
      </c>
      <c r="E101" s="38" t="s">
        <v>53</v>
      </c>
    </row>
    <row r="102" spans="1:16" ht="25.5">
      <c r="A102" s="26" t="s">
        <v>51</v>
      </c>
      <c s="31" t="s">
        <v>26</v>
      </c>
      <c s="31" t="s">
        <v>8150</v>
      </c>
      <c s="26" t="s">
        <v>53</v>
      </c>
      <c s="32" t="s">
        <v>8151</v>
      </c>
      <c s="33" t="s">
        <v>55</v>
      </c>
      <c s="34">
        <v>1</v>
      </c>
      <c s="35">
        <v>0</v>
      </c>
      <c s="36">
        <f>ROUND(ROUND(H102,2)*ROUND(G102,3),2)</f>
      </c>
      <c r="O102">
        <f>(I102*21)/100</f>
      </c>
      <c t="s">
        <v>28</v>
      </c>
    </row>
    <row r="103" spans="1:5" ht="25.5">
      <c r="A103" s="37" t="s">
        <v>56</v>
      </c>
      <c r="E103" s="38" t="s">
        <v>8151</v>
      </c>
    </row>
    <row r="104" spans="1:5" ht="12.75">
      <c r="A104" s="39" t="s">
        <v>57</v>
      </c>
      <c r="E104" s="40" t="s">
        <v>53</v>
      </c>
    </row>
    <row r="105" spans="1:5" ht="12.75">
      <c r="A105" t="s">
        <v>58</v>
      </c>
      <c r="E105" s="38" t="s">
        <v>53</v>
      </c>
    </row>
    <row r="106" spans="1:16" ht="12.75">
      <c r="A106" s="26" t="s">
        <v>51</v>
      </c>
      <c s="31" t="s">
        <v>38</v>
      </c>
      <c s="31" t="s">
        <v>8025</v>
      </c>
      <c s="26" t="s">
        <v>53</v>
      </c>
      <c s="32" t="s">
        <v>8026</v>
      </c>
      <c s="33" t="s">
        <v>892</v>
      </c>
      <c s="34">
        <v>1</v>
      </c>
      <c s="35">
        <v>0</v>
      </c>
      <c s="36">
        <f>ROUND(ROUND(H106,2)*ROUND(G106,3),2)</f>
      </c>
      <c r="O106">
        <f>(I106*21)/100</f>
      </c>
      <c t="s">
        <v>28</v>
      </c>
    </row>
    <row r="107" spans="1:5" ht="12.75">
      <c r="A107" s="37" t="s">
        <v>56</v>
      </c>
      <c r="E107" s="38" t="s">
        <v>8026</v>
      </c>
    </row>
    <row r="108" spans="1:5" ht="12.75">
      <c r="A108" s="39" t="s">
        <v>57</v>
      </c>
      <c r="E108" s="40" t="s">
        <v>53</v>
      </c>
    </row>
    <row r="109" spans="1:5" ht="12.75">
      <c r="A109" t="s">
        <v>58</v>
      </c>
      <c r="E109" s="38" t="s">
        <v>53</v>
      </c>
    </row>
    <row r="110" spans="1:16" ht="12.75">
      <c r="A110" s="26" t="s">
        <v>51</v>
      </c>
      <c s="31" t="s">
        <v>44</v>
      </c>
      <c s="31" t="s">
        <v>5952</v>
      </c>
      <c s="26" t="s">
        <v>53</v>
      </c>
      <c s="32" t="s">
        <v>9108</v>
      </c>
      <c s="33" t="s">
        <v>892</v>
      </c>
      <c s="34">
        <v>1</v>
      </c>
      <c s="35">
        <v>0</v>
      </c>
      <c s="36">
        <f>ROUND(ROUND(H110,2)*ROUND(G110,3),2)</f>
      </c>
      <c r="O110">
        <f>(I110*21)/100</f>
      </c>
      <c t="s">
        <v>28</v>
      </c>
    </row>
    <row r="111" spans="1:5" ht="12.75">
      <c r="A111" s="37" t="s">
        <v>56</v>
      </c>
      <c r="E111" s="38" t="s">
        <v>9108</v>
      </c>
    </row>
    <row r="112" spans="1:5" ht="12.75">
      <c r="A112" s="39" t="s">
        <v>57</v>
      </c>
      <c r="E112" s="40" t="s">
        <v>53</v>
      </c>
    </row>
    <row r="113" spans="1:5" ht="12.75">
      <c r="A113" t="s">
        <v>58</v>
      </c>
      <c r="E113" s="38" t="s">
        <v>53</v>
      </c>
    </row>
    <row r="114" spans="1:16" ht="12.75">
      <c r="A114" s="26" t="s">
        <v>51</v>
      </c>
      <c s="31" t="s">
        <v>46</v>
      </c>
      <c s="31" t="s">
        <v>5954</v>
      </c>
      <c s="26" t="s">
        <v>53</v>
      </c>
      <c s="32" t="s">
        <v>8009</v>
      </c>
      <c s="33" t="s">
        <v>892</v>
      </c>
      <c s="34">
        <v>1</v>
      </c>
      <c s="35">
        <v>0</v>
      </c>
      <c s="36">
        <f>ROUND(ROUND(H114,2)*ROUND(G114,3),2)</f>
      </c>
      <c r="O114">
        <f>(I114*21)/100</f>
      </c>
      <c t="s">
        <v>28</v>
      </c>
    </row>
    <row r="115" spans="1:5" ht="12.75">
      <c r="A115" s="37" t="s">
        <v>56</v>
      </c>
      <c r="E115" s="38" t="s">
        <v>8009</v>
      </c>
    </row>
    <row r="116" spans="1:5" ht="12.75">
      <c r="A116" s="39" t="s">
        <v>57</v>
      </c>
      <c r="E116" s="40" t="s">
        <v>53</v>
      </c>
    </row>
    <row r="117" spans="1:5" ht="12.75">
      <c r="A117" t="s">
        <v>58</v>
      </c>
      <c r="E117" s="38" t="s">
        <v>53</v>
      </c>
    </row>
    <row r="118" spans="1:16" ht="12.75">
      <c r="A118" s="26" t="s">
        <v>51</v>
      </c>
      <c s="31" t="s">
        <v>95</v>
      </c>
      <c s="31" t="s">
        <v>5956</v>
      </c>
      <c s="26" t="s">
        <v>53</v>
      </c>
      <c s="32" t="s">
        <v>9106</v>
      </c>
      <c s="33" t="s">
        <v>892</v>
      </c>
      <c s="34">
        <v>1</v>
      </c>
      <c s="35">
        <v>0</v>
      </c>
      <c s="36">
        <f>ROUND(ROUND(H118,2)*ROUND(G118,3),2)</f>
      </c>
      <c r="O118">
        <f>(I118*21)/100</f>
      </c>
      <c t="s">
        <v>28</v>
      </c>
    </row>
    <row r="119" spans="1:5" ht="12.75">
      <c r="A119" s="37" t="s">
        <v>56</v>
      </c>
      <c r="E119" s="38" t="s">
        <v>9106</v>
      </c>
    </row>
    <row r="120" spans="1:5" ht="12.75">
      <c r="A120" s="39" t="s">
        <v>57</v>
      </c>
      <c r="E120" s="40" t="s">
        <v>53</v>
      </c>
    </row>
    <row r="121" spans="1:5" ht="12.75">
      <c r="A121" t="s">
        <v>58</v>
      </c>
      <c r="E121" s="38" t="s">
        <v>53</v>
      </c>
    </row>
    <row r="122" spans="1:16" ht="12.75">
      <c r="A122" s="26" t="s">
        <v>51</v>
      </c>
      <c s="31" t="s">
        <v>162</v>
      </c>
      <c s="31" t="s">
        <v>8158</v>
      </c>
      <c s="26" t="s">
        <v>53</v>
      </c>
      <c s="32" t="s">
        <v>8159</v>
      </c>
      <c s="33" t="s">
        <v>55</v>
      </c>
      <c s="34">
        <v>1</v>
      </c>
      <c s="35">
        <v>0</v>
      </c>
      <c s="36">
        <f>ROUND(ROUND(H122,2)*ROUND(G122,3),2)</f>
      </c>
      <c r="O122">
        <f>(I122*21)/100</f>
      </c>
      <c t="s">
        <v>28</v>
      </c>
    </row>
    <row r="123" spans="1:5" ht="12.75">
      <c r="A123" s="37" t="s">
        <v>56</v>
      </c>
      <c r="E123" s="38" t="s">
        <v>8159</v>
      </c>
    </row>
    <row r="124" spans="1:5" ht="12.75">
      <c r="A124" s="39" t="s">
        <v>57</v>
      </c>
      <c r="E124" s="40" t="s">
        <v>53</v>
      </c>
    </row>
    <row r="125" spans="1:5" ht="12.75">
      <c r="A125" t="s">
        <v>58</v>
      </c>
      <c r="E125" s="38" t="s">
        <v>53</v>
      </c>
    </row>
    <row r="126" spans="1:18" ht="12.75" customHeight="1">
      <c r="A126" s="6" t="s">
        <v>48</v>
      </c>
      <c s="6"/>
      <c s="44" t="s">
        <v>6003</v>
      </c>
      <c s="6"/>
      <c s="29" t="s">
        <v>1912</v>
      </c>
      <c s="6"/>
      <c s="6"/>
      <c s="6"/>
      <c s="46">
        <f>0+Q126</f>
      </c>
      <c r="O126">
        <f>0+R126</f>
      </c>
      <c r="Q126">
        <f>0+I127+I131+I135+I139+I143+I147+I151</f>
      </c>
      <c>
        <f>0+O127+O131+O135+O139+O143+O147+O151</f>
      </c>
    </row>
    <row r="127" spans="1:16" ht="12.75">
      <c r="A127" s="26" t="s">
        <v>51</v>
      </c>
      <c s="31" t="s">
        <v>81</v>
      </c>
      <c s="31" t="s">
        <v>5950</v>
      </c>
      <c s="26" t="s">
        <v>53</v>
      </c>
      <c s="32" t="s">
        <v>8119</v>
      </c>
      <c s="33" t="s">
        <v>375</v>
      </c>
      <c s="34">
        <v>0.5</v>
      </c>
      <c s="35">
        <v>0</v>
      </c>
      <c s="36">
        <f>ROUND(ROUND(H127,2)*ROUND(G127,3),2)</f>
      </c>
      <c r="O127">
        <f>(I127*21)/100</f>
      </c>
      <c t="s">
        <v>28</v>
      </c>
    </row>
    <row r="128" spans="1:5" ht="12.75">
      <c r="A128" s="37" t="s">
        <v>56</v>
      </c>
      <c r="E128" s="38" t="s">
        <v>8119</v>
      </c>
    </row>
    <row r="129" spans="1:5" ht="12.75">
      <c r="A129" s="39" t="s">
        <v>57</v>
      </c>
      <c r="E129" s="40" t="s">
        <v>53</v>
      </c>
    </row>
    <row r="130" spans="1:5" ht="12.75">
      <c r="A130" t="s">
        <v>58</v>
      </c>
      <c r="E130" s="38" t="s">
        <v>53</v>
      </c>
    </row>
    <row r="131" spans="1:16" ht="12.75">
      <c r="A131" s="26" t="s">
        <v>51</v>
      </c>
      <c s="31" t="s">
        <v>99</v>
      </c>
      <c s="31" t="s">
        <v>5958</v>
      </c>
      <c s="26" t="s">
        <v>53</v>
      </c>
      <c s="32" t="s">
        <v>5953</v>
      </c>
      <c s="33" t="s">
        <v>5602</v>
      </c>
      <c s="34">
        <v>1</v>
      </c>
      <c s="35">
        <v>0</v>
      </c>
      <c s="36">
        <f>ROUND(ROUND(H131,2)*ROUND(G131,3),2)</f>
      </c>
      <c r="O131">
        <f>(I131*21)/100</f>
      </c>
      <c t="s">
        <v>28</v>
      </c>
    </row>
    <row r="132" spans="1:5" ht="12.75">
      <c r="A132" s="37" t="s">
        <v>56</v>
      </c>
      <c r="E132" s="38" t="s">
        <v>5953</v>
      </c>
    </row>
    <row r="133" spans="1:5" ht="12.75">
      <c r="A133" s="39" t="s">
        <v>57</v>
      </c>
      <c r="E133" s="40" t="s">
        <v>53</v>
      </c>
    </row>
    <row r="134" spans="1:5" ht="12.75">
      <c r="A134" t="s">
        <v>58</v>
      </c>
      <c r="E134" s="38" t="s">
        <v>53</v>
      </c>
    </row>
    <row r="135" spans="1:16" ht="12.75">
      <c r="A135" s="26" t="s">
        <v>51</v>
      </c>
      <c s="31" t="s">
        <v>103</v>
      </c>
      <c s="31" t="s">
        <v>5960</v>
      </c>
      <c s="26" t="s">
        <v>53</v>
      </c>
      <c s="32" t="s">
        <v>5955</v>
      </c>
      <c s="33" t="s">
        <v>5602</v>
      </c>
      <c s="34">
        <v>1</v>
      </c>
      <c s="35">
        <v>0</v>
      </c>
      <c s="36">
        <f>ROUND(ROUND(H135,2)*ROUND(G135,3),2)</f>
      </c>
      <c r="O135">
        <f>(I135*21)/100</f>
      </c>
      <c t="s">
        <v>28</v>
      </c>
    </row>
    <row r="136" spans="1:5" ht="12.75">
      <c r="A136" s="37" t="s">
        <v>56</v>
      </c>
      <c r="E136" s="38" t="s">
        <v>5955</v>
      </c>
    </row>
    <row r="137" spans="1:5" ht="12.75">
      <c r="A137" s="39" t="s">
        <v>57</v>
      </c>
      <c r="E137" s="40" t="s">
        <v>53</v>
      </c>
    </row>
    <row r="138" spans="1:5" ht="12.75">
      <c r="A138" t="s">
        <v>58</v>
      </c>
      <c r="E138" s="38" t="s">
        <v>53</v>
      </c>
    </row>
    <row r="139" spans="1:16" ht="12.75">
      <c r="A139" s="26" t="s">
        <v>51</v>
      </c>
      <c s="31" t="s">
        <v>67</v>
      </c>
      <c s="31" t="s">
        <v>5962</v>
      </c>
      <c s="26" t="s">
        <v>53</v>
      </c>
      <c s="32" t="s">
        <v>5957</v>
      </c>
      <c s="33" t="s">
        <v>5602</v>
      </c>
      <c s="34">
        <v>1</v>
      </c>
      <c s="35">
        <v>0</v>
      </c>
      <c s="36">
        <f>ROUND(ROUND(H139,2)*ROUND(G139,3),2)</f>
      </c>
      <c r="O139">
        <f>(I139*21)/100</f>
      </c>
      <c t="s">
        <v>28</v>
      </c>
    </row>
    <row r="140" spans="1:5" ht="12.75">
      <c r="A140" s="37" t="s">
        <v>56</v>
      </c>
      <c r="E140" s="38" t="s">
        <v>5957</v>
      </c>
    </row>
    <row r="141" spans="1:5" ht="12.75">
      <c r="A141" s="39" t="s">
        <v>57</v>
      </c>
      <c r="E141" s="40" t="s">
        <v>53</v>
      </c>
    </row>
    <row r="142" spans="1:5" ht="12.75">
      <c r="A142" t="s">
        <v>58</v>
      </c>
      <c r="E142" s="38" t="s">
        <v>53</v>
      </c>
    </row>
    <row r="143" spans="1:16" ht="12.75">
      <c r="A143" s="26" t="s">
        <v>51</v>
      </c>
      <c s="31" t="s">
        <v>294</v>
      </c>
      <c s="31" t="s">
        <v>6046</v>
      </c>
      <c s="26" t="s">
        <v>53</v>
      </c>
      <c s="32" t="s">
        <v>5959</v>
      </c>
      <c s="33" t="s">
        <v>5602</v>
      </c>
      <c s="34">
        <v>1</v>
      </c>
      <c s="35">
        <v>0</v>
      </c>
      <c s="36">
        <f>ROUND(ROUND(H143,2)*ROUND(G143,3),2)</f>
      </c>
      <c r="O143">
        <f>(I143*21)/100</f>
      </c>
      <c t="s">
        <v>28</v>
      </c>
    </row>
    <row r="144" spans="1:5" ht="12.75">
      <c r="A144" s="37" t="s">
        <v>56</v>
      </c>
      <c r="E144" s="38" t="s">
        <v>5959</v>
      </c>
    </row>
    <row r="145" spans="1:5" ht="12.75">
      <c r="A145" s="39" t="s">
        <v>57</v>
      </c>
      <c r="E145" s="40" t="s">
        <v>53</v>
      </c>
    </row>
    <row r="146" spans="1:5" ht="12.75">
      <c r="A146" t="s">
        <v>58</v>
      </c>
      <c r="E146" s="38" t="s">
        <v>53</v>
      </c>
    </row>
    <row r="147" spans="1:16" ht="12.75">
      <c r="A147" s="26" t="s">
        <v>51</v>
      </c>
      <c s="31" t="s">
        <v>298</v>
      </c>
      <c s="31" t="s">
        <v>6047</v>
      </c>
      <c s="26" t="s">
        <v>53</v>
      </c>
      <c s="32" t="s">
        <v>5961</v>
      </c>
      <c s="33" t="s">
        <v>5602</v>
      </c>
      <c s="34">
        <v>1</v>
      </c>
      <c s="35">
        <v>0</v>
      </c>
      <c s="36">
        <f>ROUND(ROUND(H147,2)*ROUND(G147,3),2)</f>
      </c>
      <c r="O147">
        <f>(I147*21)/100</f>
      </c>
      <c t="s">
        <v>28</v>
      </c>
    </row>
    <row r="148" spans="1:5" ht="12.75">
      <c r="A148" s="37" t="s">
        <v>56</v>
      </c>
      <c r="E148" s="38" t="s">
        <v>5961</v>
      </c>
    </row>
    <row r="149" spans="1:5" ht="12.75">
      <c r="A149" s="39" t="s">
        <v>57</v>
      </c>
      <c r="E149" s="40" t="s">
        <v>53</v>
      </c>
    </row>
    <row r="150" spans="1:5" ht="12.75">
      <c r="A150" t="s">
        <v>58</v>
      </c>
      <c r="E150" s="38" t="s">
        <v>53</v>
      </c>
    </row>
    <row r="151" spans="1:16" ht="12.75">
      <c r="A151" s="26" t="s">
        <v>51</v>
      </c>
      <c s="31" t="s">
        <v>150</v>
      </c>
      <c s="31" t="s">
        <v>6049</v>
      </c>
      <c s="26" t="s">
        <v>53</v>
      </c>
      <c s="32" t="s">
        <v>6045</v>
      </c>
      <c s="33" t="s">
        <v>5602</v>
      </c>
      <c s="34">
        <v>1</v>
      </c>
      <c s="35">
        <v>0</v>
      </c>
      <c s="36">
        <f>ROUND(ROUND(H151,2)*ROUND(G151,3),2)</f>
      </c>
      <c r="O151">
        <f>(I151*21)/100</f>
      </c>
      <c t="s">
        <v>28</v>
      </c>
    </row>
    <row r="152" spans="1:5" ht="12.75">
      <c r="A152" s="37" t="s">
        <v>56</v>
      </c>
      <c r="E152" s="38" t="s">
        <v>6045</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9063</v>
      </c>
      <c s="41">
        <f>0+I10+I35+I80+I137+I178+I207</f>
      </c>
      <c r="O3" t="s">
        <v>23</v>
      </c>
      <c t="s">
        <v>28</v>
      </c>
    </row>
    <row r="4" spans="1:16" ht="15" customHeight="1">
      <c r="A4" t="s">
        <v>17</v>
      </c>
      <c s="12" t="s">
        <v>18</v>
      </c>
      <c s="13" t="s">
        <v>5590</v>
      </c>
      <c s="1"/>
      <c s="14" t="s">
        <v>5591</v>
      </c>
      <c s="1"/>
      <c s="1"/>
      <c s="11"/>
      <c s="11"/>
      <c r="O4" t="s">
        <v>24</v>
      </c>
      <c t="s">
        <v>28</v>
      </c>
    </row>
    <row r="5" spans="1:16" ht="12.75" customHeight="1">
      <c r="A5" t="s">
        <v>21</v>
      </c>
      <c s="12" t="s">
        <v>18</v>
      </c>
      <c s="13" t="s">
        <v>9086</v>
      </c>
      <c s="1"/>
      <c s="14" t="s">
        <v>9087</v>
      </c>
      <c s="1"/>
      <c s="1"/>
      <c s="1"/>
      <c s="1"/>
      <c r="O5" t="s">
        <v>25</v>
      </c>
      <c t="s">
        <v>28</v>
      </c>
    </row>
    <row r="6" spans="1:9" ht="12.75" customHeight="1">
      <c r="A6" t="s">
        <v>384</v>
      </c>
      <c s="16" t="s">
        <v>22</v>
      </c>
      <c s="17" t="s">
        <v>9063</v>
      </c>
      <c s="6"/>
      <c s="18" t="s">
        <v>8206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5966</v>
      </c>
      <c s="27"/>
      <c s="27"/>
      <c s="27"/>
      <c s="30">
        <f>0+Q10</f>
      </c>
      <c r="O10">
        <f>0+R10</f>
      </c>
      <c r="Q10">
        <f>0+I11+I15+I19+I23+I27+I31</f>
      </c>
      <c>
        <f>0+O11+O15+O19+O23+O27+O31</f>
      </c>
    </row>
    <row r="11" spans="1:16" ht="12.75">
      <c r="A11" s="26" t="s">
        <v>51</v>
      </c>
      <c s="31" t="s">
        <v>166</v>
      </c>
      <c s="31" t="s">
        <v>5967</v>
      </c>
      <c s="26" t="s">
        <v>53</v>
      </c>
      <c s="32" t="s">
        <v>5968</v>
      </c>
      <c s="33" t="s">
        <v>892</v>
      </c>
      <c s="34">
        <v>23</v>
      </c>
      <c s="35">
        <v>0</v>
      </c>
      <c s="36">
        <f>ROUND(ROUND(H11,2)*ROUND(G11,3),2)</f>
      </c>
      <c r="O11">
        <f>(I11*21)/100</f>
      </c>
      <c t="s">
        <v>28</v>
      </c>
    </row>
    <row r="12" spans="1:5" ht="12.75">
      <c r="A12" s="37" t="s">
        <v>56</v>
      </c>
      <c r="E12" s="38" t="s">
        <v>5968</v>
      </c>
    </row>
    <row r="13" spans="1:5" ht="12.75">
      <c r="A13" s="39" t="s">
        <v>57</v>
      </c>
      <c r="E13" s="40" t="s">
        <v>53</v>
      </c>
    </row>
    <row r="14" spans="1:5" ht="12.75">
      <c r="A14" t="s">
        <v>58</v>
      </c>
      <c r="E14" s="38" t="s">
        <v>53</v>
      </c>
    </row>
    <row r="15" spans="1:16" ht="12.75">
      <c r="A15" s="26" t="s">
        <v>51</v>
      </c>
      <c s="31" t="s">
        <v>170</v>
      </c>
      <c s="31" t="s">
        <v>5969</v>
      </c>
      <c s="26" t="s">
        <v>53</v>
      </c>
      <c s="32" t="s">
        <v>5970</v>
      </c>
      <c s="33" t="s">
        <v>892</v>
      </c>
      <c s="34">
        <v>2</v>
      </c>
      <c s="35">
        <v>0</v>
      </c>
      <c s="36">
        <f>ROUND(ROUND(H15,2)*ROUND(G15,3),2)</f>
      </c>
      <c r="O15">
        <f>(I15*21)/100</f>
      </c>
      <c t="s">
        <v>28</v>
      </c>
    </row>
    <row r="16" spans="1:5" ht="12.75">
      <c r="A16" s="37" t="s">
        <v>56</v>
      </c>
      <c r="E16" s="38" t="s">
        <v>5970</v>
      </c>
    </row>
    <row r="17" spans="1:5" ht="12.75">
      <c r="A17" s="39" t="s">
        <v>57</v>
      </c>
      <c r="E17" s="40" t="s">
        <v>53</v>
      </c>
    </row>
    <row r="18" spans="1:5" ht="12.75">
      <c r="A18" t="s">
        <v>58</v>
      </c>
      <c r="E18" s="38" t="s">
        <v>53</v>
      </c>
    </row>
    <row r="19" spans="1:16" ht="12.75">
      <c r="A19" s="26" t="s">
        <v>51</v>
      </c>
      <c s="31" t="s">
        <v>174</v>
      </c>
      <c s="31" t="s">
        <v>8212</v>
      </c>
      <c s="26" t="s">
        <v>53</v>
      </c>
      <c s="32" t="s">
        <v>8853</v>
      </c>
      <c s="33" t="s">
        <v>892</v>
      </c>
      <c s="34">
        <v>1</v>
      </c>
      <c s="35">
        <v>0</v>
      </c>
      <c s="36">
        <f>ROUND(ROUND(H19,2)*ROUND(G19,3),2)</f>
      </c>
      <c r="O19">
        <f>(I19*21)/100</f>
      </c>
      <c t="s">
        <v>28</v>
      </c>
    </row>
    <row r="20" spans="1:5" ht="12.75">
      <c r="A20" s="37" t="s">
        <v>56</v>
      </c>
      <c r="E20" s="38" t="s">
        <v>8853</v>
      </c>
    </row>
    <row r="21" spans="1:5" ht="12.75">
      <c r="A21" s="39" t="s">
        <v>57</v>
      </c>
      <c r="E21" s="40" t="s">
        <v>53</v>
      </c>
    </row>
    <row r="22" spans="1:5" ht="12.75">
      <c r="A22" t="s">
        <v>58</v>
      </c>
      <c r="E22" s="38" t="s">
        <v>53</v>
      </c>
    </row>
    <row r="23" spans="1:16" ht="12.75">
      <c r="A23" s="26" t="s">
        <v>51</v>
      </c>
      <c s="31" t="s">
        <v>194</v>
      </c>
      <c s="31" t="s">
        <v>1070</v>
      </c>
      <c s="26" t="s">
        <v>53</v>
      </c>
      <c s="32" t="s">
        <v>5971</v>
      </c>
      <c s="33" t="s">
        <v>892</v>
      </c>
      <c s="34">
        <v>23</v>
      </c>
      <c s="35">
        <v>0</v>
      </c>
      <c s="36">
        <f>ROUND(ROUND(H23,2)*ROUND(G23,3),2)</f>
      </c>
      <c r="O23">
        <f>(I23*21)/100</f>
      </c>
      <c t="s">
        <v>28</v>
      </c>
    </row>
    <row r="24" spans="1:5" ht="12.75">
      <c r="A24" s="37" t="s">
        <v>56</v>
      </c>
      <c r="E24" s="38" t="s">
        <v>5971</v>
      </c>
    </row>
    <row r="25" spans="1:5" ht="12.75">
      <c r="A25" s="39" t="s">
        <v>57</v>
      </c>
      <c r="E25" s="40" t="s">
        <v>53</v>
      </c>
    </row>
    <row r="26" spans="1:5" ht="12.75">
      <c r="A26" t="s">
        <v>58</v>
      </c>
      <c r="E26" s="38" t="s">
        <v>53</v>
      </c>
    </row>
    <row r="27" spans="1:16" ht="12.75">
      <c r="A27" s="26" t="s">
        <v>51</v>
      </c>
      <c s="31" t="s">
        <v>314</v>
      </c>
      <c s="31" t="s">
        <v>5930</v>
      </c>
      <c s="26" t="s">
        <v>53</v>
      </c>
      <c s="32" t="s">
        <v>8856</v>
      </c>
      <c s="33" t="s">
        <v>892</v>
      </c>
      <c s="34">
        <v>1</v>
      </c>
      <c s="35">
        <v>0</v>
      </c>
      <c s="36">
        <f>ROUND(ROUND(H27,2)*ROUND(G27,3),2)</f>
      </c>
      <c r="O27">
        <f>(I27*21)/100</f>
      </c>
      <c t="s">
        <v>28</v>
      </c>
    </row>
    <row r="28" spans="1:5" ht="12.75">
      <c r="A28" s="37" t="s">
        <v>56</v>
      </c>
      <c r="E28" s="38" t="s">
        <v>8856</v>
      </c>
    </row>
    <row r="29" spans="1:5" ht="12.75">
      <c r="A29" s="39" t="s">
        <v>57</v>
      </c>
      <c r="E29" s="40" t="s">
        <v>53</v>
      </c>
    </row>
    <row r="30" spans="1:5" ht="12.75">
      <c r="A30" t="s">
        <v>58</v>
      </c>
      <c r="E30" s="38" t="s">
        <v>53</v>
      </c>
    </row>
    <row r="31" spans="1:16" ht="12.75">
      <c r="A31" s="26" t="s">
        <v>51</v>
      </c>
      <c s="31" t="s">
        <v>246</v>
      </c>
      <c s="31" t="s">
        <v>5669</v>
      </c>
      <c s="26" t="s">
        <v>53</v>
      </c>
      <c s="32" t="s">
        <v>5972</v>
      </c>
      <c s="33" t="s">
        <v>892</v>
      </c>
      <c s="34">
        <v>2</v>
      </c>
      <c s="35">
        <v>0</v>
      </c>
      <c s="36">
        <f>ROUND(ROUND(H31,2)*ROUND(G31,3),2)</f>
      </c>
      <c r="O31">
        <f>(I31*21)/100</f>
      </c>
      <c t="s">
        <v>28</v>
      </c>
    </row>
    <row r="32" spans="1:5" ht="12.75">
      <c r="A32" s="37" t="s">
        <v>56</v>
      </c>
      <c r="E32" s="38" t="s">
        <v>5972</v>
      </c>
    </row>
    <row r="33" spans="1:5" ht="12.75">
      <c r="A33" s="39" t="s">
        <v>57</v>
      </c>
      <c r="E33" s="40" t="s">
        <v>53</v>
      </c>
    </row>
    <row r="34" spans="1:5" ht="12.75">
      <c r="A34" t="s">
        <v>58</v>
      </c>
      <c r="E34" s="38" t="s">
        <v>53</v>
      </c>
    </row>
    <row r="35" spans="1:18" ht="12.75" customHeight="1">
      <c r="A35" s="6" t="s">
        <v>48</v>
      </c>
      <c s="6"/>
      <c s="44" t="s">
        <v>5949</v>
      </c>
      <c s="6"/>
      <c s="29" t="s">
        <v>5973</v>
      </c>
      <c s="6"/>
      <c s="6"/>
      <c s="6"/>
      <c s="46">
        <f>0+Q35</f>
      </c>
      <c r="O35">
        <f>0+R35</f>
      </c>
      <c r="Q35">
        <f>0+I36+I40+I44+I48+I52+I56+I60+I64+I68+I72+I76</f>
      </c>
      <c>
        <f>0+O36+O40+O44+O48+O52+O56+O60+O64+O68+O72+O76</f>
      </c>
    </row>
    <row r="36" spans="1:16" ht="25.5">
      <c r="A36" s="26" t="s">
        <v>51</v>
      </c>
      <c s="31" t="s">
        <v>154</v>
      </c>
      <c s="31" t="s">
        <v>5974</v>
      </c>
      <c s="26" t="s">
        <v>53</v>
      </c>
      <c s="32" t="s">
        <v>9068</v>
      </c>
      <c s="33" t="s">
        <v>65</v>
      </c>
      <c s="34">
        <v>6</v>
      </c>
      <c s="35">
        <v>0</v>
      </c>
      <c s="36">
        <f>ROUND(ROUND(H36,2)*ROUND(G36,3),2)</f>
      </c>
      <c r="O36">
        <f>(I36*21)/100</f>
      </c>
      <c t="s">
        <v>28</v>
      </c>
    </row>
    <row r="37" spans="1:5" ht="25.5">
      <c r="A37" s="37" t="s">
        <v>56</v>
      </c>
      <c r="E37" s="38" t="s">
        <v>9068</v>
      </c>
    </row>
    <row r="38" spans="1:5" ht="12.75">
      <c r="A38" s="39" t="s">
        <v>57</v>
      </c>
      <c r="E38" s="40" t="s">
        <v>53</v>
      </c>
    </row>
    <row r="39" spans="1:5" ht="12.75">
      <c r="A39" t="s">
        <v>58</v>
      </c>
      <c r="E39" s="38" t="s">
        <v>53</v>
      </c>
    </row>
    <row r="40" spans="1:16" ht="25.5">
      <c r="A40" s="26" t="s">
        <v>51</v>
      </c>
      <c s="31" t="s">
        <v>158</v>
      </c>
      <c s="31" t="s">
        <v>9109</v>
      </c>
      <c s="26" t="s">
        <v>53</v>
      </c>
      <c s="32" t="s">
        <v>9110</v>
      </c>
      <c s="33" t="s">
        <v>65</v>
      </c>
      <c s="34">
        <v>2</v>
      </c>
      <c s="35">
        <v>0</v>
      </c>
      <c s="36">
        <f>ROUND(ROUND(H40,2)*ROUND(G40,3),2)</f>
      </c>
      <c r="O40">
        <f>(I40*21)/100</f>
      </c>
      <c t="s">
        <v>28</v>
      </c>
    </row>
    <row r="41" spans="1:5" ht="25.5">
      <c r="A41" s="37" t="s">
        <v>56</v>
      </c>
      <c r="E41" s="38" t="s">
        <v>9110</v>
      </c>
    </row>
    <row r="42" spans="1:5" ht="12.75">
      <c r="A42" s="39" t="s">
        <v>57</v>
      </c>
      <c r="E42" s="40" t="s">
        <v>53</v>
      </c>
    </row>
    <row r="43" spans="1:5" ht="12.75">
      <c r="A43" t="s">
        <v>58</v>
      </c>
      <c r="E43" s="38" t="s">
        <v>53</v>
      </c>
    </row>
    <row r="44" spans="1:16" ht="25.5">
      <c r="A44" s="26" t="s">
        <v>51</v>
      </c>
      <c s="31" t="s">
        <v>162</v>
      </c>
      <c s="31" t="s">
        <v>9069</v>
      </c>
      <c s="26" t="s">
        <v>53</v>
      </c>
      <c s="32" t="s">
        <v>9070</v>
      </c>
      <c s="33" t="s">
        <v>65</v>
      </c>
      <c s="34">
        <v>7</v>
      </c>
      <c s="35">
        <v>0</v>
      </c>
      <c s="36">
        <f>ROUND(ROUND(H44,2)*ROUND(G44,3),2)</f>
      </c>
      <c r="O44">
        <f>(I44*21)/100</f>
      </c>
      <c t="s">
        <v>28</v>
      </c>
    </row>
    <row r="45" spans="1:5" ht="25.5">
      <c r="A45" s="37" t="s">
        <v>56</v>
      </c>
      <c r="E45" s="38" t="s">
        <v>9070</v>
      </c>
    </row>
    <row r="46" spans="1:5" ht="12.75">
      <c r="A46" s="39" t="s">
        <v>57</v>
      </c>
      <c r="E46" s="40" t="s">
        <v>53</v>
      </c>
    </row>
    <row r="47" spans="1:5" ht="12.75">
      <c r="A47" t="s">
        <v>58</v>
      </c>
      <c r="E47" s="38" t="s">
        <v>53</v>
      </c>
    </row>
    <row r="48" spans="1:16" ht="12.75">
      <c r="A48" s="26" t="s">
        <v>51</v>
      </c>
      <c s="31" t="s">
        <v>198</v>
      </c>
      <c s="31" t="s">
        <v>5952</v>
      </c>
      <c s="26" t="s">
        <v>53</v>
      </c>
      <c s="32" t="s">
        <v>8862</v>
      </c>
      <c s="33" t="s">
        <v>892</v>
      </c>
      <c s="34">
        <v>2</v>
      </c>
      <c s="35">
        <v>0</v>
      </c>
      <c s="36">
        <f>ROUND(ROUND(H48,2)*ROUND(G48,3),2)</f>
      </c>
      <c r="O48">
        <f>(I48*21)/100</f>
      </c>
      <c t="s">
        <v>28</v>
      </c>
    </row>
    <row r="49" spans="1:5" ht="12.75">
      <c r="A49" s="37" t="s">
        <v>56</v>
      </c>
      <c r="E49" s="38" t="s">
        <v>8862</v>
      </c>
    </row>
    <row r="50" spans="1:5" ht="12.75">
      <c r="A50" s="39" t="s">
        <v>57</v>
      </c>
      <c r="E50" s="40" t="s">
        <v>53</v>
      </c>
    </row>
    <row r="51" spans="1:5" ht="12.75">
      <c r="A51" t="s">
        <v>58</v>
      </c>
      <c r="E51" s="38" t="s">
        <v>53</v>
      </c>
    </row>
    <row r="52" spans="1:16" ht="12.75">
      <c r="A52" s="26" t="s">
        <v>51</v>
      </c>
      <c s="31" t="s">
        <v>302</v>
      </c>
      <c s="31" t="s">
        <v>5954</v>
      </c>
      <c s="26" t="s">
        <v>53</v>
      </c>
      <c s="32" t="s">
        <v>8863</v>
      </c>
      <c s="33" t="s">
        <v>892</v>
      </c>
      <c s="34">
        <v>2</v>
      </c>
      <c s="35">
        <v>0</v>
      </c>
      <c s="36">
        <f>ROUND(ROUND(H52,2)*ROUND(G52,3),2)</f>
      </c>
      <c r="O52">
        <f>(I52*21)/100</f>
      </c>
      <c t="s">
        <v>28</v>
      </c>
    </row>
    <row r="53" spans="1:5" ht="12.75">
      <c r="A53" s="37" t="s">
        <v>56</v>
      </c>
      <c r="E53" s="38" t="s">
        <v>8863</v>
      </c>
    </row>
    <row r="54" spans="1:5" ht="12.75">
      <c r="A54" s="39" t="s">
        <v>57</v>
      </c>
      <c r="E54" s="40" t="s">
        <v>53</v>
      </c>
    </row>
    <row r="55" spans="1:5" ht="12.75">
      <c r="A55" t="s">
        <v>58</v>
      </c>
      <c r="E55" s="38" t="s">
        <v>53</v>
      </c>
    </row>
    <row r="56" spans="1:16" ht="12.75">
      <c r="A56" s="26" t="s">
        <v>51</v>
      </c>
      <c s="31" t="s">
        <v>250</v>
      </c>
      <c s="31" t="s">
        <v>5933</v>
      </c>
      <c s="26" t="s">
        <v>53</v>
      </c>
      <c s="32" t="s">
        <v>5978</v>
      </c>
      <c s="33" t="s">
        <v>892</v>
      </c>
      <c s="34">
        <v>6</v>
      </c>
      <c s="35">
        <v>0</v>
      </c>
      <c s="36">
        <f>ROUND(ROUND(H56,2)*ROUND(G56,3),2)</f>
      </c>
      <c r="O56">
        <f>(I56*21)/100</f>
      </c>
      <c t="s">
        <v>28</v>
      </c>
    </row>
    <row r="57" spans="1:5" ht="12.75">
      <c r="A57" s="37" t="s">
        <v>56</v>
      </c>
      <c r="E57" s="38" t="s">
        <v>5978</v>
      </c>
    </row>
    <row r="58" spans="1:5" ht="12.75">
      <c r="A58" s="39" t="s">
        <v>57</v>
      </c>
      <c r="E58" s="40" t="s">
        <v>53</v>
      </c>
    </row>
    <row r="59" spans="1:5" ht="12.75">
      <c r="A59" t="s">
        <v>58</v>
      </c>
      <c r="E59" s="38" t="s">
        <v>53</v>
      </c>
    </row>
    <row r="60" spans="1:16" ht="12.75">
      <c r="A60" s="26" t="s">
        <v>51</v>
      </c>
      <c s="31" t="s">
        <v>254</v>
      </c>
      <c s="31" t="s">
        <v>5935</v>
      </c>
      <c s="26" t="s">
        <v>53</v>
      </c>
      <c s="32" t="s">
        <v>9111</v>
      </c>
      <c s="33" t="s">
        <v>892</v>
      </c>
      <c s="34">
        <v>2</v>
      </c>
      <c s="35">
        <v>0</v>
      </c>
      <c s="36">
        <f>ROUND(ROUND(H60,2)*ROUND(G60,3),2)</f>
      </c>
      <c r="O60">
        <f>(I60*21)/100</f>
      </c>
      <c t="s">
        <v>28</v>
      </c>
    </row>
    <row r="61" spans="1:5" ht="12.75">
      <c r="A61" s="37" t="s">
        <v>56</v>
      </c>
      <c r="E61" s="38" t="s">
        <v>9111</v>
      </c>
    </row>
    <row r="62" spans="1:5" ht="12.75">
      <c r="A62" s="39" t="s">
        <v>57</v>
      </c>
      <c r="E62" s="40" t="s">
        <v>53</v>
      </c>
    </row>
    <row r="63" spans="1:5" ht="12.75">
      <c r="A63" t="s">
        <v>58</v>
      </c>
      <c r="E63" s="38" t="s">
        <v>53</v>
      </c>
    </row>
    <row r="64" spans="1:16" ht="12.75">
      <c r="A64" s="26" t="s">
        <v>51</v>
      </c>
      <c s="31" t="s">
        <v>322</v>
      </c>
      <c s="31" t="s">
        <v>5937</v>
      </c>
      <c s="26" t="s">
        <v>53</v>
      </c>
      <c s="32" t="s">
        <v>5979</v>
      </c>
      <c s="33" t="s">
        <v>892</v>
      </c>
      <c s="34">
        <v>7</v>
      </c>
      <c s="35">
        <v>0</v>
      </c>
      <c s="36">
        <f>ROUND(ROUND(H64,2)*ROUND(G64,3),2)</f>
      </c>
      <c r="O64">
        <f>(I64*21)/100</f>
      </c>
      <c t="s">
        <v>28</v>
      </c>
    </row>
    <row r="65" spans="1:5" ht="12.75">
      <c r="A65" s="37" t="s">
        <v>56</v>
      </c>
      <c r="E65" s="38" t="s">
        <v>5979</v>
      </c>
    </row>
    <row r="66" spans="1:5" ht="12.75">
      <c r="A66" s="39" t="s">
        <v>57</v>
      </c>
      <c r="E66" s="40" t="s">
        <v>53</v>
      </c>
    </row>
    <row r="67" spans="1:5" ht="12.75">
      <c r="A67" t="s">
        <v>58</v>
      </c>
      <c r="E67" s="38" t="s">
        <v>53</v>
      </c>
    </row>
    <row r="68" spans="1:16" ht="12.75">
      <c r="A68" s="26" t="s">
        <v>51</v>
      </c>
      <c s="31" t="s">
        <v>258</v>
      </c>
      <c s="31" t="s">
        <v>5999</v>
      </c>
      <c s="26" t="s">
        <v>53</v>
      </c>
      <c s="32" t="s">
        <v>9071</v>
      </c>
      <c s="33" t="s">
        <v>892</v>
      </c>
      <c s="34">
        <v>1</v>
      </c>
      <c s="35">
        <v>0</v>
      </c>
      <c s="36">
        <f>ROUND(ROUND(H68,2)*ROUND(G68,3),2)</f>
      </c>
      <c r="O68">
        <f>(I68*21)/100</f>
      </c>
      <c t="s">
        <v>28</v>
      </c>
    </row>
    <row r="69" spans="1:5" ht="12.75">
      <c r="A69" s="37" t="s">
        <v>56</v>
      </c>
      <c r="E69" s="38" t="s">
        <v>9071</v>
      </c>
    </row>
    <row r="70" spans="1:5" ht="12.75">
      <c r="A70" s="39" t="s">
        <v>57</v>
      </c>
      <c r="E70" s="40" t="s">
        <v>53</v>
      </c>
    </row>
    <row r="71" spans="1:5" ht="12.75">
      <c r="A71" t="s">
        <v>58</v>
      </c>
      <c r="E71" s="38" t="s">
        <v>53</v>
      </c>
    </row>
    <row r="72" spans="1:16" ht="12.75">
      <c r="A72" s="26" t="s">
        <v>51</v>
      </c>
      <c s="31" t="s">
        <v>262</v>
      </c>
      <c s="31" t="s">
        <v>5943</v>
      </c>
      <c s="26" t="s">
        <v>53</v>
      </c>
      <c s="32" t="s">
        <v>8861</v>
      </c>
      <c s="33" t="s">
        <v>892</v>
      </c>
      <c s="34">
        <v>3</v>
      </c>
      <c s="35">
        <v>0</v>
      </c>
      <c s="36">
        <f>ROUND(ROUND(H72,2)*ROUND(G72,3),2)</f>
      </c>
      <c r="O72">
        <f>(I72*21)/100</f>
      </c>
      <c t="s">
        <v>28</v>
      </c>
    </row>
    <row r="73" spans="1:5" ht="12.75">
      <c r="A73" s="37" t="s">
        <v>56</v>
      </c>
      <c r="E73" s="38" t="s">
        <v>8861</v>
      </c>
    </row>
    <row r="74" spans="1:5" ht="12.75">
      <c r="A74" s="39" t="s">
        <v>57</v>
      </c>
      <c r="E74" s="40" t="s">
        <v>53</v>
      </c>
    </row>
    <row r="75" spans="1:5" ht="12.75">
      <c r="A75" t="s">
        <v>58</v>
      </c>
      <c r="E75" s="38" t="s">
        <v>53</v>
      </c>
    </row>
    <row r="76" spans="1:16" ht="12.75">
      <c r="A76" s="26" t="s">
        <v>51</v>
      </c>
      <c s="31" t="s">
        <v>266</v>
      </c>
      <c s="31" t="s">
        <v>5947</v>
      </c>
      <c s="26" t="s">
        <v>53</v>
      </c>
      <c s="32" t="s">
        <v>5981</v>
      </c>
      <c s="33" t="s">
        <v>892</v>
      </c>
      <c s="34">
        <v>4</v>
      </c>
      <c s="35">
        <v>0</v>
      </c>
      <c s="36">
        <f>ROUND(ROUND(H76,2)*ROUND(G76,3),2)</f>
      </c>
      <c r="O76">
        <f>(I76*21)/100</f>
      </c>
      <c t="s">
        <v>28</v>
      </c>
    </row>
    <row r="77" spans="1:5" ht="12.75">
      <c r="A77" s="37" t="s">
        <v>56</v>
      </c>
      <c r="E77" s="38" t="s">
        <v>5981</v>
      </c>
    </row>
    <row r="78" spans="1:5" ht="12.75">
      <c r="A78" s="39" t="s">
        <v>57</v>
      </c>
      <c r="E78" s="40" t="s">
        <v>53</v>
      </c>
    </row>
    <row r="79" spans="1:5" ht="12.75">
      <c r="A79" t="s">
        <v>58</v>
      </c>
      <c r="E79" s="38" t="s">
        <v>53</v>
      </c>
    </row>
    <row r="80" spans="1:18" ht="12.75" customHeight="1">
      <c r="A80" s="6" t="s">
        <v>48</v>
      </c>
      <c s="6"/>
      <c s="44" t="s">
        <v>5982</v>
      </c>
      <c s="6"/>
      <c s="29" t="s">
        <v>5983</v>
      </c>
      <c s="6"/>
      <c s="6"/>
      <c s="6"/>
      <c s="46">
        <f>0+Q80</f>
      </c>
      <c r="O80">
        <f>0+R80</f>
      </c>
      <c r="Q80">
        <f>0+I81+I85+I89+I93+I97+I101+I105+I109+I113+I117+I121+I125+I129+I133</f>
      </c>
      <c>
        <f>0+O81+O85+O89+O93+O97+O101+O105+O109+O113+O117+O121+O125+O129+O133</f>
      </c>
    </row>
    <row r="81" spans="1:16" ht="25.5">
      <c r="A81" s="26" t="s">
        <v>51</v>
      </c>
      <c s="31" t="s">
        <v>27</v>
      </c>
      <c s="31" t="s">
        <v>5984</v>
      </c>
      <c s="26" t="s">
        <v>53</v>
      </c>
      <c s="32" t="s">
        <v>5985</v>
      </c>
      <c s="33" t="s">
        <v>55</v>
      </c>
      <c s="34">
        <v>70</v>
      </c>
      <c s="35">
        <v>0</v>
      </c>
      <c s="36">
        <f>ROUND(ROUND(H81,2)*ROUND(G81,3),2)</f>
      </c>
      <c r="O81">
        <f>(I81*21)/100</f>
      </c>
      <c t="s">
        <v>28</v>
      </c>
    </row>
    <row r="82" spans="1:5" ht="25.5">
      <c r="A82" s="37" t="s">
        <v>56</v>
      </c>
      <c r="E82" s="38" t="s">
        <v>5985</v>
      </c>
    </row>
    <row r="83" spans="1:5" ht="12.75">
      <c r="A83" s="39" t="s">
        <v>57</v>
      </c>
      <c r="E83" s="40" t="s">
        <v>53</v>
      </c>
    </row>
    <row r="84" spans="1:5" ht="12.75">
      <c r="A84" t="s">
        <v>58</v>
      </c>
      <c r="E84" s="38" t="s">
        <v>53</v>
      </c>
    </row>
    <row r="85" spans="1:16" ht="25.5">
      <c r="A85" s="26" t="s">
        <v>51</v>
      </c>
      <c s="31" t="s">
        <v>81</v>
      </c>
      <c s="31" t="s">
        <v>5986</v>
      </c>
      <c s="26" t="s">
        <v>53</v>
      </c>
      <c s="32" t="s">
        <v>5987</v>
      </c>
      <c s="33" t="s">
        <v>55</v>
      </c>
      <c s="34">
        <v>10</v>
      </c>
      <c s="35">
        <v>0</v>
      </c>
      <c s="36">
        <f>ROUND(ROUND(H85,2)*ROUND(G85,3),2)</f>
      </c>
      <c r="O85">
        <f>(I85*21)/100</f>
      </c>
      <c t="s">
        <v>28</v>
      </c>
    </row>
    <row r="86" spans="1:5" ht="25.5">
      <c r="A86" s="37" t="s">
        <v>56</v>
      </c>
      <c r="E86" s="38" t="s">
        <v>5987</v>
      </c>
    </row>
    <row r="87" spans="1:5" ht="12.75">
      <c r="A87" s="39" t="s">
        <v>57</v>
      </c>
      <c r="E87" s="40" t="s">
        <v>53</v>
      </c>
    </row>
    <row r="88" spans="1:5" ht="12.75">
      <c r="A88" t="s">
        <v>58</v>
      </c>
      <c r="E88" s="38" t="s">
        <v>53</v>
      </c>
    </row>
    <row r="89" spans="1:16" ht="25.5">
      <c r="A89" s="26" t="s">
        <v>51</v>
      </c>
      <c s="31" t="s">
        <v>85</v>
      </c>
      <c s="31" t="s">
        <v>5990</v>
      </c>
      <c s="26" t="s">
        <v>53</v>
      </c>
      <c s="32" t="s">
        <v>9073</v>
      </c>
      <c s="33" t="s">
        <v>65</v>
      </c>
      <c s="34">
        <v>20</v>
      </c>
      <c s="35">
        <v>0</v>
      </c>
      <c s="36">
        <f>ROUND(ROUND(H89,2)*ROUND(G89,3),2)</f>
      </c>
      <c r="O89">
        <f>(I89*21)/100</f>
      </c>
      <c t="s">
        <v>28</v>
      </c>
    </row>
    <row r="90" spans="1:5" ht="38.25">
      <c r="A90" s="37" t="s">
        <v>56</v>
      </c>
      <c r="E90" s="38" t="s">
        <v>9074</v>
      </c>
    </row>
    <row r="91" spans="1:5" ht="12.75">
      <c r="A91" s="39" t="s">
        <v>57</v>
      </c>
      <c r="E91" s="40" t="s">
        <v>53</v>
      </c>
    </row>
    <row r="92" spans="1:5" ht="12.75">
      <c r="A92" t="s">
        <v>58</v>
      </c>
      <c r="E92" s="38" t="s">
        <v>53</v>
      </c>
    </row>
    <row r="93" spans="1:16" ht="25.5">
      <c r="A93" s="26" t="s">
        <v>51</v>
      </c>
      <c s="31" t="s">
        <v>178</v>
      </c>
      <c s="31" t="s">
        <v>5992</v>
      </c>
      <c s="26" t="s">
        <v>53</v>
      </c>
      <c s="32" t="s">
        <v>5993</v>
      </c>
      <c s="33" t="s">
        <v>55</v>
      </c>
      <c s="34">
        <v>14</v>
      </c>
      <c s="35">
        <v>0</v>
      </c>
      <c s="36">
        <f>ROUND(ROUND(H93,2)*ROUND(G93,3),2)</f>
      </c>
      <c r="O93">
        <f>(I93*21)/100</f>
      </c>
      <c t="s">
        <v>28</v>
      </c>
    </row>
    <row r="94" spans="1:5" ht="25.5">
      <c r="A94" s="37" t="s">
        <v>56</v>
      </c>
      <c r="E94" s="38" t="s">
        <v>5993</v>
      </c>
    </row>
    <row r="95" spans="1:5" ht="12.75">
      <c r="A95" s="39" t="s">
        <v>57</v>
      </c>
      <c r="E95" s="40" t="s">
        <v>53</v>
      </c>
    </row>
    <row r="96" spans="1:5" ht="12.75">
      <c r="A96" t="s">
        <v>58</v>
      </c>
      <c r="E96" s="38" t="s">
        <v>53</v>
      </c>
    </row>
    <row r="97" spans="1:16" ht="12.75">
      <c r="A97" s="26" t="s">
        <v>51</v>
      </c>
      <c s="31" t="s">
        <v>182</v>
      </c>
      <c s="31" t="s">
        <v>5992</v>
      </c>
      <c s="26" t="s">
        <v>34</v>
      </c>
      <c s="32" t="s">
        <v>8868</v>
      </c>
      <c s="33" t="s">
        <v>55</v>
      </c>
      <c s="34">
        <v>25</v>
      </c>
      <c s="35">
        <v>0</v>
      </c>
      <c s="36">
        <f>ROUND(ROUND(H97,2)*ROUND(G97,3),2)</f>
      </c>
      <c r="O97">
        <f>(I97*21)/100</f>
      </c>
      <c t="s">
        <v>28</v>
      </c>
    </row>
    <row r="98" spans="1:5" ht="12.75">
      <c r="A98" s="37" t="s">
        <v>56</v>
      </c>
      <c r="E98" s="38" t="s">
        <v>8868</v>
      </c>
    </row>
    <row r="99" spans="1:5" ht="12.75">
      <c r="A99" s="39" t="s">
        <v>57</v>
      </c>
      <c r="E99" s="40" t="s">
        <v>53</v>
      </c>
    </row>
    <row r="100" spans="1:5" ht="12.75">
      <c r="A100" t="s">
        <v>58</v>
      </c>
      <c r="E100" s="38" t="s">
        <v>53</v>
      </c>
    </row>
    <row r="101" spans="1:16" ht="25.5">
      <c r="A101" s="26" t="s">
        <v>51</v>
      </c>
      <c s="31" t="s">
        <v>186</v>
      </c>
      <c s="31" t="s">
        <v>5994</v>
      </c>
      <c s="26" t="s">
        <v>53</v>
      </c>
      <c s="32" t="s">
        <v>5995</v>
      </c>
      <c s="33" t="s">
        <v>55</v>
      </c>
      <c s="34">
        <v>10</v>
      </c>
      <c s="35">
        <v>0</v>
      </c>
      <c s="36">
        <f>ROUND(ROUND(H101,2)*ROUND(G101,3),2)</f>
      </c>
      <c r="O101">
        <f>(I101*21)/100</f>
      </c>
      <c t="s">
        <v>28</v>
      </c>
    </row>
    <row r="102" spans="1:5" ht="25.5">
      <c r="A102" s="37" t="s">
        <v>56</v>
      </c>
      <c r="E102" s="38" t="s">
        <v>5995</v>
      </c>
    </row>
    <row r="103" spans="1:5" ht="12.75">
      <c r="A103" s="39" t="s">
        <v>57</v>
      </c>
      <c r="E103" s="40" t="s">
        <v>53</v>
      </c>
    </row>
    <row r="104" spans="1:5" ht="12.75">
      <c r="A104" t="s">
        <v>58</v>
      </c>
      <c r="E104" s="38" t="s">
        <v>53</v>
      </c>
    </row>
    <row r="105" spans="1:16" ht="25.5">
      <c r="A105" s="26" t="s">
        <v>51</v>
      </c>
      <c s="31" t="s">
        <v>190</v>
      </c>
      <c s="31" t="s">
        <v>8870</v>
      </c>
      <c s="26" t="s">
        <v>53</v>
      </c>
      <c s="32" t="s">
        <v>8871</v>
      </c>
      <c s="33" t="s">
        <v>55</v>
      </c>
      <c s="34">
        <v>14</v>
      </c>
      <c s="35">
        <v>0</v>
      </c>
      <c s="36">
        <f>ROUND(ROUND(H105,2)*ROUND(G105,3),2)</f>
      </c>
      <c r="O105">
        <f>(I105*21)/100</f>
      </c>
      <c t="s">
        <v>28</v>
      </c>
    </row>
    <row r="106" spans="1:5" ht="25.5">
      <c r="A106" s="37" t="s">
        <v>56</v>
      </c>
      <c r="E106" s="38" t="s">
        <v>8871</v>
      </c>
    </row>
    <row r="107" spans="1:5" ht="12.75">
      <c r="A107" s="39" t="s">
        <v>57</v>
      </c>
      <c r="E107" s="40" t="s">
        <v>53</v>
      </c>
    </row>
    <row r="108" spans="1:5" ht="12.75">
      <c r="A108" t="s">
        <v>58</v>
      </c>
      <c r="E108" s="38" t="s">
        <v>53</v>
      </c>
    </row>
    <row r="109" spans="1:16" ht="12.75">
      <c r="A109" s="26" t="s">
        <v>51</v>
      </c>
      <c s="31" t="s">
        <v>306</v>
      </c>
      <c s="31" t="s">
        <v>5956</v>
      </c>
      <c s="26" t="s">
        <v>53</v>
      </c>
      <c s="32" t="s">
        <v>6000</v>
      </c>
      <c s="33" t="s">
        <v>55</v>
      </c>
      <c s="34">
        <v>70</v>
      </c>
      <c s="35">
        <v>0</v>
      </c>
      <c s="36">
        <f>ROUND(ROUND(H109,2)*ROUND(G109,3),2)</f>
      </c>
      <c r="O109">
        <f>(I109*21)/100</f>
      </c>
      <c t="s">
        <v>28</v>
      </c>
    </row>
    <row r="110" spans="1:5" ht="12.75">
      <c r="A110" s="37" t="s">
        <v>56</v>
      </c>
      <c r="E110" s="38" t="s">
        <v>6000</v>
      </c>
    </row>
    <row r="111" spans="1:5" ht="12.75">
      <c r="A111" s="39" t="s">
        <v>57</v>
      </c>
      <c r="E111" s="40" t="s">
        <v>53</v>
      </c>
    </row>
    <row r="112" spans="1:5" ht="12.75">
      <c r="A112" t="s">
        <v>58</v>
      </c>
      <c r="E112" s="38" t="s">
        <v>53</v>
      </c>
    </row>
    <row r="113" spans="1:16" ht="12.75">
      <c r="A113" s="26" t="s">
        <v>51</v>
      </c>
      <c s="31" t="s">
        <v>310</v>
      </c>
      <c s="31" t="s">
        <v>5958</v>
      </c>
      <c s="26" t="s">
        <v>53</v>
      </c>
      <c s="32" t="s">
        <v>6001</v>
      </c>
      <c s="33" t="s">
        <v>55</v>
      </c>
      <c s="34">
        <v>10</v>
      </c>
      <c s="35">
        <v>0</v>
      </c>
      <c s="36">
        <f>ROUND(ROUND(H113,2)*ROUND(G113,3),2)</f>
      </c>
      <c r="O113">
        <f>(I113*21)/100</f>
      </c>
      <c t="s">
        <v>28</v>
      </c>
    </row>
    <row r="114" spans="1:5" ht="12.75">
      <c r="A114" s="37" t="s">
        <v>56</v>
      </c>
      <c r="E114" s="38" t="s">
        <v>6001</v>
      </c>
    </row>
    <row r="115" spans="1:5" ht="12.75">
      <c r="A115" s="39" t="s">
        <v>57</v>
      </c>
      <c r="E115" s="40" t="s">
        <v>53</v>
      </c>
    </row>
    <row r="116" spans="1:5" ht="12.75">
      <c r="A116" t="s">
        <v>58</v>
      </c>
      <c r="E116" s="38" t="s">
        <v>53</v>
      </c>
    </row>
    <row r="117" spans="1:16" ht="12.75">
      <c r="A117" s="26" t="s">
        <v>51</v>
      </c>
      <c s="31" t="s">
        <v>202</v>
      </c>
      <c s="31" t="s">
        <v>5960</v>
      </c>
      <c s="26" t="s">
        <v>53</v>
      </c>
      <c s="32" t="s">
        <v>6002</v>
      </c>
      <c s="33" t="s">
        <v>892</v>
      </c>
      <c s="34">
        <v>20</v>
      </c>
      <c s="35">
        <v>0</v>
      </c>
      <c s="36">
        <f>ROUND(ROUND(H117,2)*ROUND(G117,3),2)</f>
      </c>
      <c r="O117">
        <f>(I117*21)/100</f>
      </c>
      <c t="s">
        <v>28</v>
      </c>
    </row>
    <row r="118" spans="1:5" ht="12.75">
      <c r="A118" s="37" t="s">
        <v>56</v>
      </c>
      <c r="E118" s="38" t="s">
        <v>6002</v>
      </c>
    </row>
    <row r="119" spans="1:5" ht="12.75">
      <c r="A119" s="39" t="s">
        <v>57</v>
      </c>
      <c r="E119" s="40" t="s">
        <v>53</v>
      </c>
    </row>
    <row r="120" spans="1:5" ht="12.75">
      <c r="A120" t="s">
        <v>58</v>
      </c>
      <c r="E120" s="38" t="s">
        <v>53</v>
      </c>
    </row>
    <row r="121" spans="1:16" ht="12.75">
      <c r="A121" s="26" t="s">
        <v>51</v>
      </c>
      <c s="31" t="s">
        <v>206</v>
      </c>
      <c s="31" t="s">
        <v>5962</v>
      </c>
      <c s="26" t="s">
        <v>53</v>
      </c>
      <c s="32" t="s">
        <v>8873</v>
      </c>
      <c s="33" t="s">
        <v>55</v>
      </c>
      <c s="34">
        <v>14</v>
      </c>
      <c s="35">
        <v>0</v>
      </c>
      <c s="36">
        <f>ROUND(ROUND(H121,2)*ROUND(G121,3),2)</f>
      </c>
      <c r="O121">
        <f>(I121*21)/100</f>
      </c>
      <c t="s">
        <v>28</v>
      </c>
    </row>
    <row r="122" spans="1:5" ht="12.75">
      <c r="A122" s="37" t="s">
        <v>56</v>
      </c>
      <c r="E122" s="38" t="s">
        <v>8873</v>
      </c>
    </row>
    <row r="123" spans="1:5" ht="12.75">
      <c r="A123" s="39" t="s">
        <v>57</v>
      </c>
      <c r="E123" s="40" t="s">
        <v>53</v>
      </c>
    </row>
    <row r="124" spans="1:5" ht="12.75">
      <c r="A124" t="s">
        <v>58</v>
      </c>
      <c r="E124" s="38" t="s">
        <v>53</v>
      </c>
    </row>
    <row r="125" spans="1:16" ht="12.75">
      <c r="A125" s="26" t="s">
        <v>51</v>
      </c>
      <c s="31" t="s">
        <v>210</v>
      </c>
      <c s="31" t="s">
        <v>6046</v>
      </c>
      <c s="26" t="s">
        <v>53</v>
      </c>
      <c s="32" t="s">
        <v>8875</v>
      </c>
      <c s="33" t="s">
        <v>892</v>
      </c>
      <c s="34">
        <v>13</v>
      </c>
      <c s="35">
        <v>0</v>
      </c>
      <c s="36">
        <f>ROUND(ROUND(H125,2)*ROUND(G125,3),2)</f>
      </c>
      <c r="O125">
        <f>(I125*21)/100</f>
      </c>
      <c t="s">
        <v>28</v>
      </c>
    </row>
    <row r="126" spans="1:5" ht="12.75">
      <c r="A126" s="37" t="s">
        <v>56</v>
      </c>
      <c r="E126" s="38" t="s">
        <v>8875</v>
      </c>
    </row>
    <row r="127" spans="1:5" ht="12.75">
      <c r="A127" s="39" t="s">
        <v>57</v>
      </c>
      <c r="E127" s="40" t="s">
        <v>53</v>
      </c>
    </row>
    <row r="128" spans="1:5" ht="12.75">
      <c r="A128" t="s">
        <v>58</v>
      </c>
      <c r="E128" s="38" t="s">
        <v>53</v>
      </c>
    </row>
    <row r="129" spans="1:16" ht="12.75">
      <c r="A129" s="26" t="s">
        <v>51</v>
      </c>
      <c s="31" t="s">
        <v>214</v>
      </c>
      <c s="31" t="s">
        <v>6047</v>
      </c>
      <c s="26" t="s">
        <v>53</v>
      </c>
      <c s="32" t="s">
        <v>5996</v>
      </c>
      <c s="33" t="s">
        <v>55</v>
      </c>
      <c s="34">
        <v>25</v>
      </c>
      <c s="35">
        <v>0</v>
      </c>
      <c s="36">
        <f>ROUND(ROUND(H129,2)*ROUND(G129,3),2)</f>
      </c>
      <c r="O129">
        <f>(I129*21)/100</f>
      </c>
      <c t="s">
        <v>28</v>
      </c>
    </row>
    <row r="130" spans="1:5" ht="12.75">
      <c r="A130" s="37" t="s">
        <v>56</v>
      </c>
      <c r="E130" s="38" t="s">
        <v>5996</v>
      </c>
    </row>
    <row r="131" spans="1:5" ht="12.75">
      <c r="A131" s="39" t="s">
        <v>57</v>
      </c>
      <c r="E131" s="40" t="s">
        <v>53</v>
      </c>
    </row>
    <row r="132" spans="1:5" ht="12.75">
      <c r="A132" t="s">
        <v>58</v>
      </c>
      <c r="E132" s="38" t="s">
        <v>53</v>
      </c>
    </row>
    <row r="133" spans="1:16" ht="12.75">
      <c r="A133" s="26" t="s">
        <v>51</v>
      </c>
      <c s="31" t="s">
        <v>218</v>
      </c>
      <c s="31" t="s">
        <v>6049</v>
      </c>
      <c s="26" t="s">
        <v>53</v>
      </c>
      <c s="32" t="s">
        <v>5997</v>
      </c>
      <c s="33" t="s">
        <v>55</v>
      </c>
      <c s="34">
        <v>10</v>
      </c>
      <c s="35">
        <v>0</v>
      </c>
      <c s="36">
        <f>ROUND(ROUND(H133,2)*ROUND(G133,3),2)</f>
      </c>
      <c r="O133">
        <f>(I133*21)/100</f>
      </c>
      <c t="s">
        <v>28</v>
      </c>
    </row>
    <row r="134" spans="1:5" ht="12.75">
      <c r="A134" s="37" t="s">
        <v>56</v>
      </c>
      <c r="E134" s="38" t="s">
        <v>5997</v>
      </c>
    </row>
    <row r="135" spans="1:5" ht="12.75">
      <c r="A135" s="39" t="s">
        <v>57</v>
      </c>
      <c r="E135" s="40" t="s">
        <v>53</v>
      </c>
    </row>
    <row r="136" spans="1:5" ht="12.75">
      <c r="A136" t="s">
        <v>58</v>
      </c>
      <c r="E136" s="38" t="s">
        <v>53</v>
      </c>
    </row>
    <row r="137" spans="1:18" ht="12.75" customHeight="1">
      <c r="A137" s="6" t="s">
        <v>48</v>
      </c>
      <c s="6"/>
      <c s="44" t="s">
        <v>6003</v>
      </c>
      <c s="6"/>
      <c s="29" t="s">
        <v>6004</v>
      </c>
      <c s="6"/>
      <c s="6"/>
      <c s="6"/>
      <c s="46">
        <f>0+Q137</f>
      </c>
      <c r="O137">
        <f>0+R137</f>
      </c>
      <c r="Q137">
        <f>0+I138+I142+I146+I150+I154+I158+I162+I166+I170+I174</f>
      </c>
      <c>
        <f>0+O138+O142+O146+O150+O154+O158+O162+O166+O170+O174</f>
      </c>
    </row>
    <row r="138" spans="1:16" ht="12.75">
      <c r="A138" s="26" t="s">
        <v>51</v>
      </c>
      <c s="31" t="s">
        <v>34</v>
      </c>
      <c s="31" t="s">
        <v>6005</v>
      </c>
      <c s="26" t="s">
        <v>53</v>
      </c>
      <c s="32" t="s">
        <v>8876</v>
      </c>
      <c s="33" t="s">
        <v>55</v>
      </c>
      <c s="34">
        <v>80</v>
      </c>
      <c s="35">
        <v>0</v>
      </c>
      <c s="36">
        <f>ROUND(ROUND(H138,2)*ROUND(G138,3),2)</f>
      </c>
      <c r="O138">
        <f>(I138*21)/100</f>
      </c>
      <c t="s">
        <v>28</v>
      </c>
    </row>
    <row r="139" spans="1:5" ht="12.75">
      <c r="A139" s="37" t="s">
        <v>56</v>
      </c>
      <c r="E139" s="38" t="s">
        <v>8876</v>
      </c>
    </row>
    <row r="140" spans="1:5" ht="12.75">
      <c r="A140" s="39" t="s">
        <v>57</v>
      </c>
      <c r="E140" s="40" t="s">
        <v>53</v>
      </c>
    </row>
    <row r="141" spans="1:5" ht="12.75">
      <c r="A141" t="s">
        <v>58</v>
      </c>
      <c r="E141" s="38" t="s">
        <v>53</v>
      </c>
    </row>
    <row r="142" spans="1:16" ht="12.75">
      <c r="A142" s="26" t="s">
        <v>51</v>
      </c>
      <c s="31" t="s">
        <v>28</v>
      </c>
      <c s="31" t="s">
        <v>6007</v>
      </c>
      <c s="26" t="s">
        <v>53</v>
      </c>
      <c s="32" t="s">
        <v>8877</v>
      </c>
      <c s="33" t="s">
        <v>55</v>
      </c>
      <c s="34">
        <v>30</v>
      </c>
      <c s="35">
        <v>0</v>
      </c>
      <c s="36">
        <f>ROUND(ROUND(H142,2)*ROUND(G142,3),2)</f>
      </c>
      <c r="O142">
        <f>(I142*21)/100</f>
      </c>
      <c t="s">
        <v>28</v>
      </c>
    </row>
    <row r="143" spans="1:5" ht="12.75">
      <c r="A143" s="37" t="s">
        <v>56</v>
      </c>
      <c r="E143" s="38" t="s">
        <v>8877</v>
      </c>
    </row>
    <row r="144" spans="1:5" ht="12.75">
      <c r="A144" s="39" t="s">
        <v>57</v>
      </c>
      <c r="E144" s="40" t="s">
        <v>53</v>
      </c>
    </row>
    <row r="145" spans="1:5" ht="12.75">
      <c r="A145" t="s">
        <v>58</v>
      </c>
      <c r="E145" s="38" t="s">
        <v>53</v>
      </c>
    </row>
    <row r="146" spans="1:16" ht="12.75">
      <c r="A146" s="26" t="s">
        <v>51</v>
      </c>
      <c s="31" t="s">
        <v>26</v>
      </c>
      <c s="31" t="s">
        <v>6007</v>
      </c>
      <c s="26" t="s">
        <v>34</v>
      </c>
      <c s="32" t="s">
        <v>6008</v>
      </c>
      <c s="33" t="s">
        <v>55</v>
      </c>
      <c s="34">
        <v>180</v>
      </c>
      <c s="35">
        <v>0</v>
      </c>
      <c s="36">
        <f>ROUND(ROUND(H146,2)*ROUND(G146,3),2)</f>
      </c>
      <c r="O146">
        <f>(I146*21)/100</f>
      </c>
      <c t="s">
        <v>28</v>
      </c>
    </row>
    <row r="147" spans="1:5" ht="12.75">
      <c r="A147" s="37" t="s">
        <v>56</v>
      </c>
      <c r="E147" s="38" t="s">
        <v>6008</v>
      </c>
    </row>
    <row r="148" spans="1:5" ht="12.75">
      <c r="A148" s="39" t="s">
        <v>57</v>
      </c>
      <c r="E148" s="40" t="s">
        <v>53</v>
      </c>
    </row>
    <row r="149" spans="1:5" ht="12.75">
      <c r="A149" t="s">
        <v>58</v>
      </c>
      <c r="E149" s="38" t="s">
        <v>53</v>
      </c>
    </row>
    <row r="150" spans="1:16" ht="12.75">
      <c r="A150" s="26" t="s">
        <v>51</v>
      </c>
      <c s="31" t="s">
        <v>38</v>
      </c>
      <c s="31" t="s">
        <v>6009</v>
      </c>
      <c s="26" t="s">
        <v>53</v>
      </c>
      <c s="32" t="s">
        <v>8879</v>
      </c>
      <c s="33" t="s">
        <v>55</v>
      </c>
      <c s="34">
        <v>200</v>
      </c>
      <c s="35">
        <v>0</v>
      </c>
      <c s="36">
        <f>ROUND(ROUND(H150,2)*ROUND(G150,3),2)</f>
      </c>
      <c r="O150">
        <f>(I150*21)/100</f>
      </c>
      <c t="s">
        <v>28</v>
      </c>
    </row>
    <row r="151" spans="1:5" ht="12.75">
      <c r="A151" s="37" t="s">
        <v>56</v>
      </c>
      <c r="E151" s="38" t="s">
        <v>8879</v>
      </c>
    </row>
    <row r="152" spans="1:5" ht="12.75">
      <c r="A152" s="39" t="s">
        <v>57</v>
      </c>
      <c r="E152" s="40" t="s">
        <v>53</v>
      </c>
    </row>
    <row r="153" spans="1:5" ht="12.75">
      <c r="A153" t="s">
        <v>58</v>
      </c>
      <c r="E153" s="38" t="s">
        <v>53</v>
      </c>
    </row>
    <row r="154" spans="1:16" ht="12.75">
      <c r="A154" s="26" t="s">
        <v>51</v>
      </c>
      <c s="31" t="s">
        <v>40</v>
      </c>
      <c s="31" t="s">
        <v>6011</v>
      </c>
      <c s="26" t="s">
        <v>53</v>
      </c>
      <c s="32" t="s">
        <v>8880</v>
      </c>
      <c s="33" t="s">
        <v>55</v>
      </c>
      <c s="34">
        <v>30</v>
      </c>
      <c s="35">
        <v>0</v>
      </c>
      <c s="36">
        <f>ROUND(ROUND(H154,2)*ROUND(G154,3),2)</f>
      </c>
      <c r="O154">
        <f>(I154*21)/100</f>
      </c>
      <c t="s">
        <v>28</v>
      </c>
    </row>
    <row r="155" spans="1:5" ht="12.75">
      <c r="A155" s="37" t="s">
        <v>56</v>
      </c>
      <c r="E155" s="38" t="s">
        <v>8880</v>
      </c>
    </row>
    <row r="156" spans="1:5" ht="12.75">
      <c r="A156" s="39" t="s">
        <v>57</v>
      </c>
      <c r="E156" s="40" t="s">
        <v>53</v>
      </c>
    </row>
    <row r="157" spans="1:5" ht="12.75">
      <c r="A157" t="s">
        <v>58</v>
      </c>
      <c r="E157" s="38" t="s">
        <v>53</v>
      </c>
    </row>
    <row r="158" spans="1:16" ht="25.5">
      <c r="A158" s="26" t="s">
        <v>51</v>
      </c>
      <c s="31" t="s">
        <v>44</v>
      </c>
      <c s="31" t="s">
        <v>6018</v>
      </c>
      <c s="26" t="s">
        <v>53</v>
      </c>
      <c s="32" t="s">
        <v>6019</v>
      </c>
      <c s="33" t="s">
        <v>55</v>
      </c>
      <c s="34">
        <v>24</v>
      </c>
      <c s="35">
        <v>0</v>
      </c>
      <c s="36">
        <f>ROUND(ROUND(H158,2)*ROUND(G158,3),2)</f>
      </c>
      <c r="O158">
        <f>(I158*21)/100</f>
      </c>
      <c t="s">
        <v>28</v>
      </c>
    </row>
    <row r="159" spans="1:5" ht="25.5">
      <c r="A159" s="37" t="s">
        <v>56</v>
      </c>
      <c r="E159" s="38" t="s">
        <v>6019</v>
      </c>
    </row>
    <row r="160" spans="1:5" ht="12.75">
      <c r="A160" s="39" t="s">
        <v>57</v>
      </c>
      <c r="E160" s="40" t="s">
        <v>53</v>
      </c>
    </row>
    <row r="161" spans="1:5" ht="12.75">
      <c r="A161" t="s">
        <v>58</v>
      </c>
      <c r="E161" s="38" t="s">
        <v>53</v>
      </c>
    </row>
    <row r="162" spans="1:16" ht="25.5">
      <c r="A162" s="26" t="s">
        <v>51</v>
      </c>
      <c s="31" t="s">
        <v>46</v>
      </c>
      <c s="31" t="s">
        <v>6020</v>
      </c>
      <c s="26" t="s">
        <v>53</v>
      </c>
      <c s="32" t="s">
        <v>6021</v>
      </c>
      <c s="33" t="s">
        <v>55</v>
      </c>
      <c s="34">
        <v>123</v>
      </c>
      <c s="35">
        <v>0</v>
      </c>
      <c s="36">
        <f>ROUND(ROUND(H162,2)*ROUND(G162,3),2)</f>
      </c>
      <c r="O162">
        <f>(I162*21)/100</f>
      </c>
      <c t="s">
        <v>28</v>
      </c>
    </row>
    <row r="163" spans="1:5" ht="25.5">
      <c r="A163" s="37" t="s">
        <v>56</v>
      </c>
      <c r="E163" s="38" t="s">
        <v>6021</v>
      </c>
    </row>
    <row r="164" spans="1:5" ht="12.75">
      <c r="A164" s="39" t="s">
        <v>57</v>
      </c>
      <c r="E164" s="40" t="s">
        <v>9112</v>
      </c>
    </row>
    <row r="165" spans="1:5" ht="12.75">
      <c r="A165" t="s">
        <v>58</v>
      </c>
      <c r="E165" s="38" t="s">
        <v>53</v>
      </c>
    </row>
    <row r="166" spans="1:16" ht="25.5">
      <c r="A166" s="26" t="s">
        <v>51</v>
      </c>
      <c s="31" t="s">
        <v>95</v>
      </c>
      <c s="31" t="s">
        <v>6023</v>
      </c>
      <c s="26" t="s">
        <v>53</v>
      </c>
      <c s="32" t="s">
        <v>6024</v>
      </c>
      <c s="33" t="s">
        <v>55</v>
      </c>
      <c s="34">
        <v>56</v>
      </c>
      <c s="35">
        <v>0</v>
      </c>
      <c s="36">
        <f>ROUND(ROUND(H166,2)*ROUND(G166,3),2)</f>
      </c>
      <c r="O166">
        <f>(I166*21)/100</f>
      </c>
      <c t="s">
        <v>28</v>
      </c>
    </row>
    <row r="167" spans="1:5" ht="25.5">
      <c r="A167" s="37" t="s">
        <v>56</v>
      </c>
      <c r="E167" s="38" t="s">
        <v>6024</v>
      </c>
    </row>
    <row r="168" spans="1:5" ht="12.75">
      <c r="A168" s="39" t="s">
        <v>57</v>
      </c>
      <c r="E168" s="40" t="s">
        <v>53</v>
      </c>
    </row>
    <row r="169" spans="1:5" ht="12.75">
      <c r="A169" t="s">
        <v>58</v>
      </c>
      <c r="E169" s="38" t="s">
        <v>53</v>
      </c>
    </row>
    <row r="170" spans="1:16" ht="25.5">
      <c r="A170" s="26" t="s">
        <v>51</v>
      </c>
      <c s="31" t="s">
        <v>99</v>
      </c>
      <c s="31" t="s">
        <v>6025</v>
      </c>
      <c s="26" t="s">
        <v>53</v>
      </c>
      <c s="32" t="s">
        <v>6026</v>
      </c>
      <c s="33" t="s">
        <v>55</v>
      </c>
      <c s="34">
        <v>287</v>
      </c>
      <c s="35">
        <v>0</v>
      </c>
      <c s="36">
        <f>ROUND(ROUND(H170,2)*ROUND(G170,3),2)</f>
      </c>
      <c r="O170">
        <f>(I170*21)/100</f>
      </c>
      <c t="s">
        <v>28</v>
      </c>
    </row>
    <row r="171" spans="1:5" ht="25.5">
      <c r="A171" s="37" t="s">
        <v>56</v>
      </c>
      <c r="E171" s="38" t="s">
        <v>6026</v>
      </c>
    </row>
    <row r="172" spans="1:5" ht="12.75">
      <c r="A172" s="39" t="s">
        <v>57</v>
      </c>
      <c r="E172" s="40" t="s">
        <v>9113</v>
      </c>
    </row>
    <row r="173" spans="1:5" ht="12.75">
      <c r="A173" t="s">
        <v>58</v>
      </c>
      <c r="E173" s="38" t="s">
        <v>53</v>
      </c>
    </row>
    <row r="174" spans="1:16" ht="25.5">
      <c r="A174" s="26" t="s">
        <v>51</v>
      </c>
      <c s="31" t="s">
        <v>103</v>
      </c>
      <c s="31" t="s">
        <v>6028</v>
      </c>
      <c s="26" t="s">
        <v>53</v>
      </c>
      <c s="32" t="s">
        <v>6029</v>
      </c>
      <c s="33" t="s">
        <v>55</v>
      </c>
      <c s="34">
        <v>30</v>
      </c>
      <c s="35">
        <v>0</v>
      </c>
      <c s="36">
        <f>ROUND(ROUND(H174,2)*ROUND(G174,3),2)</f>
      </c>
      <c r="O174">
        <f>(I174*21)/100</f>
      </c>
      <c t="s">
        <v>28</v>
      </c>
    </row>
    <row r="175" spans="1:5" ht="25.5">
      <c r="A175" s="37" t="s">
        <v>56</v>
      </c>
      <c r="E175" s="38" t="s">
        <v>6029</v>
      </c>
    </row>
    <row r="176" spans="1:5" ht="12.75">
      <c r="A176" s="39" t="s">
        <v>57</v>
      </c>
      <c r="E176" s="40" t="s">
        <v>53</v>
      </c>
    </row>
    <row r="177" spans="1:5" ht="12.75">
      <c r="A177" t="s">
        <v>58</v>
      </c>
      <c r="E177" s="38" t="s">
        <v>53</v>
      </c>
    </row>
    <row r="178" spans="1:18" ht="12.75" customHeight="1">
      <c r="A178" s="6" t="s">
        <v>48</v>
      </c>
      <c s="6"/>
      <c s="44" t="s">
        <v>6030</v>
      </c>
      <c s="6"/>
      <c s="29" t="s">
        <v>6031</v>
      </c>
      <c s="6"/>
      <c s="6"/>
      <c s="6"/>
      <c s="46">
        <f>0+Q178</f>
      </c>
      <c r="O178">
        <f>0+R178</f>
      </c>
      <c r="Q178">
        <f>0+I179+I183+I187+I191+I195+I199+I203</f>
      </c>
      <c>
        <f>0+O179+O183+O187+O191+O195+O199+O203</f>
      </c>
    </row>
    <row r="179" spans="1:16" ht="12.75">
      <c r="A179" s="26" t="s">
        <v>51</v>
      </c>
      <c s="31" t="s">
        <v>67</v>
      </c>
      <c s="31" t="s">
        <v>6032</v>
      </c>
      <c s="26" t="s">
        <v>53</v>
      </c>
      <c s="32" t="s">
        <v>6033</v>
      </c>
      <c s="33" t="s">
        <v>892</v>
      </c>
      <c s="34">
        <v>42</v>
      </c>
      <c s="35">
        <v>0</v>
      </c>
      <c s="36">
        <f>ROUND(ROUND(H179,2)*ROUND(G179,3),2)</f>
      </c>
      <c r="O179">
        <f>(I179*21)/100</f>
      </c>
      <c t="s">
        <v>28</v>
      </c>
    </row>
    <row r="180" spans="1:5" ht="12.75">
      <c r="A180" s="37" t="s">
        <v>56</v>
      </c>
      <c r="E180" s="38" t="s">
        <v>6033</v>
      </c>
    </row>
    <row r="181" spans="1:5" ht="12.75">
      <c r="A181" s="39" t="s">
        <v>57</v>
      </c>
      <c r="E181" s="40" t="s">
        <v>53</v>
      </c>
    </row>
    <row r="182" spans="1:5" ht="12.75">
      <c r="A182" t="s">
        <v>58</v>
      </c>
      <c r="E182" s="38" t="s">
        <v>53</v>
      </c>
    </row>
    <row r="183" spans="1:16" ht="12.75">
      <c r="A183" s="26" t="s">
        <v>51</v>
      </c>
      <c s="31" t="s">
        <v>294</v>
      </c>
      <c s="31" t="s">
        <v>6034</v>
      </c>
      <c s="26" t="s">
        <v>53</v>
      </c>
      <c s="32" t="s">
        <v>6035</v>
      </c>
      <c s="33" t="s">
        <v>892</v>
      </c>
      <c s="34">
        <v>6</v>
      </c>
      <c s="35">
        <v>0</v>
      </c>
      <c s="36">
        <f>ROUND(ROUND(H183,2)*ROUND(G183,3),2)</f>
      </c>
      <c r="O183">
        <f>(I183*21)/100</f>
      </c>
      <c t="s">
        <v>28</v>
      </c>
    </row>
    <row r="184" spans="1:5" ht="12.75">
      <c r="A184" s="37" t="s">
        <v>56</v>
      </c>
      <c r="E184" s="38" t="s">
        <v>6035</v>
      </c>
    </row>
    <row r="185" spans="1:5" ht="12.75">
      <c r="A185" s="39" t="s">
        <v>57</v>
      </c>
      <c r="E185" s="40" t="s">
        <v>53</v>
      </c>
    </row>
    <row r="186" spans="1:5" ht="12.75">
      <c r="A186" t="s">
        <v>58</v>
      </c>
      <c r="E186" s="38" t="s">
        <v>53</v>
      </c>
    </row>
    <row r="187" spans="1:16" ht="12.75">
      <c r="A187" s="26" t="s">
        <v>51</v>
      </c>
      <c s="31" t="s">
        <v>298</v>
      </c>
      <c s="31" t="s">
        <v>6036</v>
      </c>
      <c s="26" t="s">
        <v>53</v>
      </c>
      <c s="32" t="s">
        <v>6037</v>
      </c>
      <c s="33" t="s">
        <v>892</v>
      </c>
      <c s="34">
        <v>2</v>
      </c>
      <c s="35">
        <v>0</v>
      </c>
      <c s="36">
        <f>ROUND(ROUND(H187,2)*ROUND(G187,3),2)</f>
      </c>
      <c r="O187">
        <f>(I187*21)/100</f>
      </c>
      <c t="s">
        <v>28</v>
      </c>
    </row>
    <row r="188" spans="1:5" ht="12.75">
      <c r="A188" s="37" t="s">
        <v>56</v>
      </c>
      <c r="E188" s="38" t="s">
        <v>6037</v>
      </c>
    </row>
    <row r="189" spans="1:5" ht="12.75">
      <c r="A189" s="39" t="s">
        <v>57</v>
      </c>
      <c r="E189" s="40" t="s">
        <v>53</v>
      </c>
    </row>
    <row r="190" spans="1:5" ht="12.75">
      <c r="A190" t="s">
        <v>58</v>
      </c>
      <c r="E190" s="38" t="s">
        <v>53</v>
      </c>
    </row>
    <row r="191" spans="1:16" ht="12.75">
      <c r="A191" s="26" t="s">
        <v>51</v>
      </c>
      <c s="31" t="s">
        <v>150</v>
      </c>
      <c s="31" t="s">
        <v>6038</v>
      </c>
      <c s="26" t="s">
        <v>53</v>
      </c>
      <c s="32" t="s">
        <v>9114</v>
      </c>
      <c s="33" t="s">
        <v>892</v>
      </c>
      <c s="34">
        <v>1</v>
      </c>
      <c s="35">
        <v>0</v>
      </c>
      <c s="36">
        <f>ROUND(ROUND(H191,2)*ROUND(G191,3),2)</f>
      </c>
      <c r="O191">
        <f>(I191*21)/100</f>
      </c>
      <c t="s">
        <v>28</v>
      </c>
    </row>
    <row r="192" spans="1:5" ht="12.75">
      <c r="A192" s="37" t="s">
        <v>56</v>
      </c>
      <c r="E192" s="38" t="s">
        <v>9114</v>
      </c>
    </row>
    <row r="193" spans="1:5" ht="12.75">
      <c r="A193" s="39" t="s">
        <v>57</v>
      </c>
      <c r="E193" s="40" t="s">
        <v>53</v>
      </c>
    </row>
    <row r="194" spans="1:5" ht="12.75">
      <c r="A194" t="s">
        <v>58</v>
      </c>
      <c r="E194" s="38" t="s">
        <v>53</v>
      </c>
    </row>
    <row r="195" spans="1:16" ht="12.75">
      <c r="A195" s="26" t="s">
        <v>51</v>
      </c>
      <c s="31" t="s">
        <v>152</v>
      </c>
      <c s="31" t="s">
        <v>6038</v>
      </c>
      <c s="26" t="s">
        <v>34</v>
      </c>
      <c s="32" t="s">
        <v>9115</v>
      </c>
      <c s="33" t="s">
        <v>892</v>
      </c>
      <c s="34">
        <v>1</v>
      </c>
      <c s="35">
        <v>0</v>
      </c>
      <c s="36">
        <f>ROUND(ROUND(H195,2)*ROUND(G195,3),2)</f>
      </c>
      <c r="O195">
        <f>(I195*21)/100</f>
      </c>
      <c t="s">
        <v>28</v>
      </c>
    </row>
    <row r="196" spans="1:5" ht="12.75">
      <c r="A196" s="37" t="s">
        <v>56</v>
      </c>
      <c r="E196" s="38" t="s">
        <v>9115</v>
      </c>
    </row>
    <row r="197" spans="1:5" ht="12.75">
      <c r="A197" s="39" t="s">
        <v>57</v>
      </c>
      <c r="E197" s="40" t="s">
        <v>53</v>
      </c>
    </row>
    <row r="198" spans="1:5" ht="12.75">
      <c r="A198" t="s">
        <v>58</v>
      </c>
      <c r="E198" s="38" t="s">
        <v>53</v>
      </c>
    </row>
    <row r="199" spans="1:16" ht="12.75">
      <c r="A199" s="26" t="s">
        <v>51</v>
      </c>
      <c s="31" t="s">
        <v>222</v>
      </c>
      <c s="31" t="s">
        <v>6051</v>
      </c>
      <c s="26" t="s">
        <v>53</v>
      </c>
      <c s="32" t="s">
        <v>9116</v>
      </c>
      <c s="33" t="s">
        <v>892</v>
      </c>
      <c s="34">
        <v>1</v>
      </c>
      <c s="35">
        <v>0</v>
      </c>
      <c s="36">
        <f>ROUND(ROUND(H199,2)*ROUND(G199,3),2)</f>
      </c>
      <c r="O199">
        <f>(I199*21)/100</f>
      </c>
      <c t="s">
        <v>28</v>
      </c>
    </row>
    <row r="200" spans="1:5" ht="12.75">
      <c r="A200" s="37" t="s">
        <v>56</v>
      </c>
      <c r="E200" s="38" t="s">
        <v>9116</v>
      </c>
    </row>
    <row r="201" spans="1:5" ht="12.75">
      <c r="A201" s="39" t="s">
        <v>57</v>
      </c>
      <c r="E201" s="40" t="s">
        <v>53</v>
      </c>
    </row>
    <row r="202" spans="1:5" ht="12.75">
      <c r="A202" t="s">
        <v>58</v>
      </c>
      <c r="E202" s="38" t="s">
        <v>53</v>
      </c>
    </row>
    <row r="203" spans="1:16" ht="12.75">
      <c r="A203" s="26" t="s">
        <v>51</v>
      </c>
      <c s="31" t="s">
        <v>226</v>
      </c>
      <c s="31" t="s">
        <v>7423</v>
      </c>
      <c s="26" t="s">
        <v>53</v>
      </c>
      <c s="32" t="s">
        <v>9117</v>
      </c>
      <c s="33" t="s">
        <v>892</v>
      </c>
      <c s="34">
        <v>1</v>
      </c>
      <c s="35">
        <v>0</v>
      </c>
      <c s="36">
        <f>ROUND(ROUND(H203,2)*ROUND(G203,3),2)</f>
      </c>
      <c r="O203">
        <f>(I203*21)/100</f>
      </c>
      <c t="s">
        <v>28</v>
      </c>
    </row>
    <row r="204" spans="1:5" ht="12.75">
      <c r="A204" s="37" t="s">
        <v>56</v>
      </c>
      <c r="E204" s="38" t="s">
        <v>9117</v>
      </c>
    </row>
    <row r="205" spans="1:5" ht="12.75">
      <c r="A205" s="39" t="s">
        <v>57</v>
      </c>
      <c r="E205" s="40" t="s">
        <v>53</v>
      </c>
    </row>
    <row r="206" spans="1:5" ht="12.75">
      <c r="A206" t="s">
        <v>58</v>
      </c>
      <c r="E206" s="38" t="s">
        <v>53</v>
      </c>
    </row>
    <row r="207" spans="1:18" ht="12.75" customHeight="1">
      <c r="A207" s="6" t="s">
        <v>48</v>
      </c>
      <c s="6"/>
      <c s="44" t="s">
        <v>6044</v>
      </c>
      <c s="6"/>
      <c s="29" t="s">
        <v>1912</v>
      </c>
      <c s="6"/>
      <c s="6"/>
      <c s="6"/>
      <c s="46">
        <f>0+Q207</f>
      </c>
      <c r="O207">
        <f>0+R207</f>
      </c>
      <c r="Q207">
        <f>0+I208+I212+I216+I220+I224</f>
      </c>
      <c>
        <f>0+O208+O212+O216+O220+O224</f>
      </c>
    </row>
    <row r="208" spans="1:16" ht="12.75">
      <c r="A208" s="26" t="s">
        <v>51</v>
      </c>
      <c s="31" t="s">
        <v>230</v>
      </c>
      <c s="31" t="s">
        <v>7425</v>
      </c>
      <c s="26" t="s">
        <v>53</v>
      </c>
      <c s="32" t="s">
        <v>6045</v>
      </c>
      <c s="33" t="s">
        <v>5602</v>
      </c>
      <c s="34">
        <v>1</v>
      </c>
      <c s="35">
        <v>0</v>
      </c>
      <c s="36">
        <f>ROUND(ROUND(H208,2)*ROUND(G208,3),2)</f>
      </c>
      <c r="O208">
        <f>(I208*21)/100</f>
      </c>
      <c t="s">
        <v>28</v>
      </c>
    </row>
    <row r="209" spans="1:5" ht="12.75">
      <c r="A209" s="37" t="s">
        <v>56</v>
      </c>
      <c r="E209" s="38" t="s">
        <v>6045</v>
      </c>
    </row>
    <row r="210" spans="1:5" ht="12.75">
      <c r="A210" s="39" t="s">
        <v>57</v>
      </c>
      <c r="E210" s="40" t="s">
        <v>53</v>
      </c>
    </row>
    <row r="211" spans="1:5" ht="12.75">
      <c r="A211" t="s">
        <v>58</v>
      </c>
      <c r="E211" s="38" t="s">
        <v>53</v>
      </c>
    </row>
    <row r="212" spans="1:16" ht="12.75">
      <c r="A212" s="26" t="s">
        <v>51</v>
      </c>
      <c s="31" t="s">
        <v>234</v>
      </c>
      <c s="31" t="s">
        <v>7427</v>
      </c>
      <c s="26" t="s">
        <v>53</v>
      </c>
      <c s="32" t="s">
        <v>5953</v>
      </c>
      <c s="33" t="s">
        <v>5602</v>
      </c>
      <c s="34">
        <v>1</v>
      </c>
      <c s="35">
        <v>0</v>
      </c>
      <c s="36">
        <f>ROUND(ROUND(H212,2)*ROUND(G212,3),2)</f>
      </c>
      <c r="O212">
        <f>(I212*21)/100</f>
      </c>
      <c t="s">
        <v>28</v>
      </c>
    </row>
    <row r="213" spans="1:5" ht="12.75">
      <c r="A213" s="37" t="s">
        <v>56</v>
      </c>
      <c r="E213" s="38" t="s">
        <v>5953</v>
      </c>
    </row>
    <row r="214" spans="1:5" ht="12.75">
      <c r="A214" s="39" t="s">
        <v>57</v>
      </c>
      <c r="E214" s="40" t="s">
        <v>53</v>
      </c>
    </row>
    <row r="215" spans="1:5" ht="12.75">
      <c r="A215" t="s">
        <v>58</v>
      </c>
      <c r="E215" s="38" t="s">
        <v>53</v>
      </c>
    </row>
    <row r="216" spans="1:16" ht="12.75">
      <c r="A216" s="26" t="s">
        <v>51</v>
      </c>
      <c s="31" t="s">
        <v>238</v>
      </c>
      <c s="31" t="s">
        <v>7431</v>
      </c>
      <c s="26" t="s">
        <v>53</v>
      </c>
      <c s="32" t="s">
        <v>6048</v>
      </c>
      <c s="33" t="s">
        <v>5602</v>
      </c>
      <c s="34">
        <v>1</v>
      </c>
      <c s="35">
        <v>0</v>
      </c>
      <c s="36">
        <f>ROUND(ROUND(H216,2)*ROUND(G216,3),2)</f>
      </c>
      <c r="O216">
        <f>(I216*21)/100</f>
      </c>
      <c t="s">
        <v>28</v>
      </c>
    </row>
    <row r="217" spans="1:5" ht="12.75">
      <c r="A217" s="37" t="s">
        <v>56</v>
      </c>
      <c r="E217" s="38" t="s">
        <v>6048</v>
      </c>
    </row>
    <row r="218" spans="1:5" ht="12.75">
      <c r="A218" s="39" t="s">
        <v>57</v>
      </c>
      <c r="E218" s="40" t="s">
        <v>53</v>
      </c>
    </row>
    <row r="219" spans="1:5" ht="12.75">
      <c r="A219" t="s">
        <v>58</v>
      </c>
      <c r="E219" s="38" t="s">
        <v>53</v>
      </c>
    </row>
    <row r="220" spans="1:16" ht="12.75">
      <c r="A220" s="26" t="s">
        <v>51</v>
      </c>
      <c s="31" t="s">
        <v>318</v>
      </c>
      <c s="31" t="s">
        <v>7433</v>
      </c>
      <c s="26" t="s">
        <v>53</v>
      </c>
      <c s="32" t="s">
        <v>6050</v>
      </c>
      <c s="33" t="s">
        <v>5602</v>
      </c>
      <c s="34">
        <v>1</v>
      </c>
      <c s="35">
        <v>0</v>
      </c>
      <c s="36">
        <f>ROUND(ROUND(H220,2)*ROUND(G220,3),2)</f>
      </c>
      <c r="O220">
        <f>(I220*21)/100</f>
      </c>
      <c t="s">
        <v>28</v>
      </c>
    </row>
    <row r="221" spans="1:5" ht="12.75">
      <c r="A221" s="37" t="s">
        <v>56</v>
      </c>
      <c r="E221" s="38" t="s">
        <v>6050</v>
      </c>
    </row>
    <row r="222" spans="1:5" ht="12.75">
      <c r="A222" s="39" t="s">
        <v>57</v>
      </c>
      <c r="E222" s="40" t="s">
        <v>53</v>
      </c>
    </row>
    <row r="223" spans="1:5" ht="12.75">
      <c r="A223" t="s">
        <v>58</v>
      </c>
      <c r="E223" s="38" t="s">
        <v>53</v>
      </c>
    </row>
    <row r="224" spans="1:16" ht="12.75">
      <c r="A224" s="26" t="s">
        <v>51</v>
      </c>
      <c s="31" t="s">
        <v>242</v>
      </c>
      <c s="31" t="s">
        <v>7435</v>
      </c>
      <c s="26" t="s">
        <v>53</v>
      </c>
      <c s="32" t="s">
        <v>6052</v>
      </c>
      <c s="33" t="s">
        <v>79</v>
      </c>
      <c s="34">
        <v>6</v>
      </c>
      <c s="35">
        <v>0</v>
      </c>
      <c s="36">
        <f>ROUND(ROUND(H224,2)*ROUND(G224,3),2)</f>
      </c>
      <c r="O224">
        <f>(I224*21)/100</f>
      </c>
      <c t="s">
        <v>28</v>
      </c>
    </row>
    <row r="225" spans="1:5" ht="12.75">
      <c r="A225" s="37" t="s">
        <v>56</v>
      </c>
      <c r="E225" s="38" t="s">
        <v>6052</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9075</v>
      </c>
      <c s="41">
        <f>0+I10+I75</f>
      </c>
      <c r="O3" t="s">
        <v>23</v>
      </c>
      <c t="s">
        <v>28</v>
      </c>
    </row>
    <row r="4" spans="1:16" ht="15" customHeight="1">
      <c r="A4" t="s">
        <v>17</v>
      </c>
      <c s="12" t="s">
        <v>18</v>
      </c>
      <c s="13" t="s">
        <v>5590</v>
      </c>
      <c s="1"/>
      <c s="14" t="s">
        <v>5591</v>
      </c>
      <c s="1"/>
      <c s="1"/>
      <c s="11"/>
      <c s="11"/>
      <c r="O4" t="s">
        <v>24</v>
      </c>
      <c t="s">
        <v>28</v>
      </c>
    </row>
    <row r="5" spans="1:16" ht="12.75" customHeight="1">
      <c r="A5" t="s">
        <v>21</v>
      </c>
      <c s="12" t="s">
        <v>18</v>
      </c>
      <c s="13" t="s">
        <v>9086</v>
      </c>
      <c s="1"/>
      <c s="14" t="s">
        <v>9087</v>
      </c>
      <c s="1"/>
      <c s="1"/>
      <c s="1"/>
      <c s="1"/>
      <c r="O5" t="s">
        <v>25</v>
      </c>
      <c t="s">
        <v>28</v>
      </c>
    </row>
    <row r="6" spans="1:9" ht="12.75" customHeight="1">
      <c r="A6" t="s">
        <v>384</v>
      </c>
      <c s="16" t="s">
        <v>22</v>
      </c>
      <c s="17" t="s">
        <v>9075</v>
      </c>
      <c s="6"/>
      <c s="18" t="s">
        <v>8394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8396</v>
      </c>
      <c s="27"/>
      <c s="27"/>
      <c s="27"/>
      <c s="30">
        <f>0+Q10</f>
      </c>
      <c r="O10">
        <f>0+R10</f>
      </c>
      <c r="Q10">
        <f>0+I11+I15+I19+I23+I27+I31+I35+I39+I43+I47+I51+I55+I59+I63+I67+I71</f>
      </c>
      <c>
        <f>0+O11+O15+O19+O23+O27+O31+O35+O39+O43+O47+O51+O55+O59+O63+O67+O71</f>
      </c>
    </row>
    <row r="11" spans="1:16" ht="12.75">
      <c r="A11" s="26" t="s">
        <v>51</v>
      </c>
      <c s="31" t="s">
        <v>34</v>
      </c>
      <c s="31" t="s">
        <v>8892</v>
      </c>
      <c s="26" t="s">
        <v>53</v>
      </c>
      <c s="32" t="s">
        <v>8893</v>
      </c>
      <c s="33" t="s">
        <v>892</v>
      </c>
      <c s="34">
        <v>4</v>
      </c>
      <c s="35">
        <v>0</v>
      </c>
      <c s="36">
        <f>ROUND(ROUND(H11,2)*ROUND(G11,3),2)</f>
      </c>
      <c r="O11">
        <f>(I11*21)/100</f>
      </c>
      <c t="s">
        <v>28</v>
      </c>
    </row>
    <row r="12" spans="1:5" ht="12.75">
      <c r="A12" s="37" t="s">
        <v>56</v>
      </c>
      <c r="E12" s="38" t="s">
        <v>8893</v>
      </c>
    </row>
    <row r="13" spans="1:5" ht="12.75">
      <c r="A13" s="39" t="s">
        <v>57</v>
      </c>
      <c r="E13" s="40" t="s">
        <v>53</v>
      </c>
    </row>
    <row r="14" spans="1:5" ht="12.75">
      <c r="A14" t="s">
        <v>58</v>
      </c>
      <c r="E14" s="38" t="s">
        <v>53</v>
      </c>
    </row>
    <row r="15" spans="1:16" ht="12.75">
      <c r="A15" s="26" t="s">
        <v>51</v>
      </c>
      <c s="31" t="s">
        <v>28</v>
      </c>
      <c s="31" t="s">
        <v>8894</v>
      </c>
      <c s="26" t="s">
        <v>53</v>
      </c>
      <c s="32" t="s">
        <v>9079</v>
      </c>
      <c s="33" t="s">
        <v>65</v>
      </c>
      <c s="34">
        <v>4</v>
      </c>
      <c s="35">
        <v>0</v>
      </c>
      <c s="36">
        <f>ROUND(ROUND(H15,2)*ROUND(G15,3),2)</f>
      </c>
      <c r="O15">
        <f>(I15*21)/100</f>
      </c>
      <c t="s">
        <v>28</v>
      </c>
    </row>
    <row r="16" spans="1:5" ht="12.75">
      <c r="A16" s="37" t="s">
        <v>56</v>
      </c>
      <c r="E16" s="38" t="s">
        <v>9079</v>
      </c>
    </row>
    <row r="17" spans="1:5" ht="12.75">
      <c r="A17" s="39" t="s">
        <v>57</v>
      </c>
      <c r="E17" s="40" t="s">
        <v>53</v>
      </c>
    </row>
    <row r="18" spans="1:5" ht="12.75">
      <c r="A18" t="s">
        <v>58</v>
      </c>
      <c r="E18" s="38" t="s">
        <v>53</v>
      </c>
    </row>
    <row r="19" spans="1:16" ht="12.75">
      <c r="A19" s="26" t="s">
        <v>51</v>
      </c>
      <c s="31" t="s">
        <v>26</v>
      </c>
      <c s="31" t="s">
        <v>1070</v>
      </c>
      <c s="26" t="s">
        <v>53</v>
      </c>
      <c s="32" t="s">
        <v>8397</v>
      </c>
      <c s="33" t="s">
        <v>55</v>
      </c>
      <c s="34">
        <v>80</v>
      </c>
      <c s="35">
        <v>0</v>
      </c>
      <c s="36">
        <f>ROUND(ROUND(H19,2)*ROUND(G19,3),2)</f>
      </c>
      <c r="O19">
        <f>(I19*21)/100</f>
      </c>
      <c t="s">
        <v>28</v>
      </c>
    </row>
    <row r="20" spans="1:5" ht="12.75">
      <c r="A20" s="37" t="s">
        <v>56</v>
      </c>
      <c r="E20" s="38" t="s">
        <v>8397</v>
      </c>
    </row>
    <row r="21" spans="1:5" ht="12.75">
      <c r="A21" s="39" t="s">
        <v>57</v>
      </c>
      <c r="E21" s="40" t="s">
        <v>53</v>
      </c>
    </row>
    <row r="22" spans="1:5" ht="12.75">
      <c r="A22" t="s">
        <v>58</v>
      </c>
      <c r="E22" s="38" t="s">
        <v>53</v>
      </c>
    </row>
    <row r="23" spans="1:16" ht="12.75">
      <c r="A23" s="26" t="s">
        <v>51</v>
      </c>
      <c s="31" t="s">
        <v>81</v>
      </c>
      <c s="31" t="s">
        <v>5930</v>
      </c>
      <c s="26" t="s">
        <v>53</v>
      </c>
      <c s="32" t="s">
        <v>8398</v>
      </c>
      <c s="33" t="s">
        <v>892</v>
      </c>
      <c s="34">
        <v>2</v>
      </c>
      <c s="35">
        <v>0</v>
      </c>
      <c s="36">
        <f>ROUND(ROUND(H23,2)*ROUND(G23,3),2)</f>
      </c>
      <c r="O23">
        <f>(I23*21)/100</f>
      </c>
      <c t="s">
        <v>28</v>
      </c>
    </row>
    <row r="24" spans="1:5" ht="12.75">
      <c r="A24" s="37" t="s">
        <v>56</v>
      </c>
      <c r="E24" s="38" t="s">
        <v>8398</v>
      </c>
    </row>
    <row r="25" spans="1:5" ht="12.75">
      <c r="A25" s="39" t="s">
        <v>57</v>
      </c>
      <c r="E25" s="40" t="s">
        <v>53</v>
      </c>
    </row>
    <row r="26" spans="1:5" ht="12.75">
      <c r="A26" t="s">
        <v>58</v>
      </c>
      <c r="E26" s="38" t="s">
        <v>53</v>
      </c>
    </row>
    <row r="27" spans="1:16" ht="12.75">
      <c r="A27" s="26" t="s">
        <v>51</v>
      </c>
      <c s="31" t="s">
        <v>85</v>
      </c>
      <c s="31" t="s">
        <v>5669</v>
      </c>
      <c s="26" t="s">
        <v>53</v>
      </c>
      <c s="32" t="s">
        <v>8399</v>
      </c>
      <c s="33" t="s">
        <v>892</v>
      </c>
      <c s="34">
        <v>40</v>
      </c>
      <c s="35">
        <v>0</v>
      </c>
      <c s="36">
        <f>ROUND(ROUND(H27,2)*ROUND(G27,3),2)</f>
      </c>
      <c r="O27">
        <f>(I27*21)/100</f>
      </c>
      <c t="s">
        <v>28</v>
      </c>
    </row>
    <row r="28" spans="1:5" ht="12.75">
      <c r="A28" s="37" t="s">
        <v>56</v>
      </c>
      <c r="E28" s="38" t="s">
        <v>8399</v>
      </c>
    </row>
    <row r="29" spans="1:5" ht="12.75">
      <c r="A29" s="39" t="s">
        <v>57</v>
      </c>
      <c r="E29" s="40" t="s">
        <v>53</v>
      </c>
    </row>
    <row r="30" spans="1:5" ht="12.75">
      <c r="A30" t="s">
        <v>58</v>
      </c>
      <c r="E30" s="38" t="s">
        <v>53</v>
      </c>
    </row>
    <row r="31" spans="1:16" ht="12.75">
      <c r="A31" s="26" t="s">
        <v>51</v>
      </c>
      <c s="31" t="s">
        <v>44</v>
      </c>
      <c s="31" t="s">
        <v>5933</v>
      </c>
      <c s="26" t="s">
        <v>53</v>
      </c>
      <c s="32" t="s">
        <v>8896</v>
      </c>
      <c s="33" t="s">
        <v>892</v>
      </c>
      <c s="34">
        <v>3</v>
      </c>
      <c s="35">
        <v>0</v>
      </c>
      <c s="36">
        <f>ROUND(ROUND(H31,2)*ROUND(G31,3),2)</f>
      </c>
      <c r="O31">
        <f>(I31*21)/100</f>
      </c>
      <c t="s">
        <v>28</v>
      </c>
    </row>
    <row r="32" spans="1:5" ht="12.75">
      <c r="A32" s="37" t="s">
        <v>56</v>
      </c>
      <c r="E32" s="38" t="s">
        <v>8896</v>
      </c>
    </row>
    <row r="33" spans="1:5" ht="12.75">
      <c r="A33" s="39" t="s">
        <v>57</v>
      </c>
      <c r="E33" s="40" t="s">
        <v>53</v>
      </c>
    </row>
    <row r="34" spans="1:5" ht="12.75">
      <c r="A34" t="s">
        <v>58</v>
      </c>
      <c r="E34" s="38" t="s">
        <v>53</v>
      </c>
    </row>
    <row r="35" spans="1:16" ht="12.75">
      <c r="A35" s="26" t="s">
        <v>51</v>
      </c>
      <c s="31" t="s">
        <v>46</v>
      </c>
      <c s="31" t="s">
        <v>5935</v>
      </c>
      <c s="26" t="s">
        <v>53</v>
      </c>
      <c s="32" t="s">
        <v>9080</v>
      </c>
      <c s="33" t="s">
        <v>892</v>
      </c>
      <c s="34">
        <v>1</v>
      </c>
      <c s="35">
        <v>0</v>
      </c>
      <c s="36">
        <f>ROUND(ROUND(H35,2)*ROUND(G35,3),2)</f>
      </c>
      <c r="O35">
        <f>(I35*21)/100</f>
      </c>
      <c t="s">
        <v>28</v>
      </c>
    </row>
    <row r="36" spans="1:5" ht="12.75">
      <c r="A36" s="37" t="s">
        <v>56</v>
      </c>
      <c r="E36" s="38" t="s">
        <v>9080</v>
      </c>
    </row>
    <row r="37" spans="1:5" ht="12.75">
      <c r="A37" s="39" t="s">
        <v>57</v>
      </c>
      <c r="E37" s="40" t="s">
        <v>53</v>
      </c>
    </row>
    <row r="38" spans="1:5" ht="12.75">
      <c r="A38" t="s">
        <v>58</v>
      </c>
      <c r="E38" s="38" t="s">
        <v>53</v>
      </c>
    </row>
    <row r="39" spans="1:16" ht="12.75">
      <c r="A39" s="26" t="s">
        <v>51</v>
      </c>
      <c s="31" t="s">
        <v>95</v>
      </c>
      <c s="31" t="s">
        <v>5937</v>
      </c>
      <c s="26" t="s">
        <v>53</v>
      </c>
      <c s="32" t="s">
        <v>8897</v>
      </c>
      <c s="33" t="s">
        <v>892</v>
      </c>
      <c s="34">
        <v>4</v>
      </c>
      <c s="35">
        <v>0</v>
      </c>
      <c s="36">
        <f>ROUND(ROUND(H39,2)*ROUND(G39,3),2)</f>
      </c>
      <c r="O39">
        <f>(I39*21)/100</f>
      </c>
      <c t="s">
        <v>28</v>
      </c>
    </row>
    <row r="40" spans="1:5" ht="12.75">
      <c r="A40" s="37" t="s">
        <v>56</v>
      </c>
      <c r="E40" s="38" t="s">
        <v>8897</v>
      </c>
    </row>
    <row r="41" spans="1:5" ht="12.75">
      <c r="A41" s="39" t="s">
        <v>57</v>
      </c>
      <c r="E41" s="40" t="s">
        <v>53</v>
      </c>
    </row>
    <row r="42" spans="1:5" ht="12.75">
      <c r="A42" t="s">
        <v>58</v>
      </c>
      <c r="E42" s="38" t="s">
        <v>53</v>
      </c>
    </row>
    <row r="43" spans="1:16" ht="12.75">
      <c r="A43" s="26" t="s">
        <v>51</v>
      </c>
      <c s="31" t="s">
        <v>99</v>
      </c>
      <c s="31" t="s">
        <v>5999</v>
      </c>
      <c s="26" t="s">
        <v>53</v>
      </c>
      <c s="32" t="s">
        <v>8898</v>
      </c>
      <c s="33" t="s">
        <v>892</v>
      </c>
      <c s="34">
        <v>4</v>
      </c>
      <c s="35">
        <v>0</v>
      </c>
      <c s="36">
        <f>ROUND(ROUND(H43,2)*ROUND(G43,3),2)</f>
      </c>
      <c r="O43">
        <f>(I43*21)/100</f>
      </c>
      <c t="s">
        <v>28</v>
      </c>
    </row>
    <row r="44" spans="1:5" ht="12.75">
      <c r="A44" s="37" t="s">
        <v>56</v>
      </c>
      <c r="E44" s="38" t="s">
        <v>8898</v>
      </c>
    </row>
    <row r="45" spans="1:5" ht="12.75">
      <c r="A45" s="39" t="s">
        <v>57</v>
      </c>
      <c r="E45" s="40" t="s">
        <v>53</v>
      </c>
    </row>
    <row r="46" spans="1:5" ht="12.75">
      <c r="A46" t="s">
        <v>58</v>
      </c>
      <c r="E46" s="38" t="s">
        <v>53</v>
      </c>
    </row>
    <row r="47" spans="1:16" ht="12.75">
      <c r="A47" s="26" t="s">
        <v>51</v>
      </c>
      <c s="31" t="s">
        <v>103</v>
      </c>
      <c s="31" t="s">
        <v>8403</v>
      </c>
      <c s="26" t="s">
        <v>53</v>
      </c>
      <c s="32" t="s">
        <v>8404</v>
      </c>
      <c s="33" t="s">
        <v>55</v>
      </c>
      <c s="34">
        <v>80</v>
      </c>
      <c s="35">
        <v>0</v>
      </c>
      <c s="36">
        <f>ROUND(ROUND(H47,2)*ROUND(G47,3),2)</f>
      </c>
      <c r="O47">
        <f>(I47*21)/100</f>
      </c>
      <c t="s">
        <v>28</v>
      </c>
    </row>
    <row r="48" spans="1:5" ht="12.75">
      <c r="A48" s="37" t="s">
        <v>56</v>
      </c>
      <c r="E48" s="38" t="s">
        <v>8404</v>
      </c>
    </row>
    <row r="49" spans="1:5" ht="12.75">
      <c r="A49" s="39" t="s">
        <v>57</v>
      </c>
      <c r="E49" s="40" t="s">
        <v>53</v>
      </c>
    </row>
    <row r="50" spans="1:5" ht="12.75">
      <c r="A50" t="s">
        <v>58</v>
      </c>
      <c r="E50" s="38" t="s">
        <v>53</v>
      </c>
    </row>
    <row r="51" spans="1:16" ht="12.75">
      <c r="A51" s="26" t="s">
        <v>51</v>
      </c>
      <c s="31" t="s">
        <v>67</v>
      </c>
      <c s="31" t="s">
        <v>8405</v>
      </c>
      <c s="26" t="s">
        <v>53</v>
      </c>
      <c s="32" t="s">
        <v>8406</v>
      </c>
      <c s="33" t="s">
        <v>892</v>
      </c>
      <c s="34">
        <v>40</v>
      </c>
      <c s="35">
        <v>0</v>
      </c>
      <c s="36">
        <f>ROUND(ROUND(H51,2)*ROUND(G51,3),2)</f>
      </c>
      <c r="O51">
        <f>(I51*21)/100</f>
      </c>
      <c t="s">
        <v>28</v>
      </c>
    </row>
    <row r="52" spans="1:5" ht="12.75">
      <c r="A52" s="37" t="s">
        <v>56</v>
      </c>
      <c r="E52" s="38" t="s">
        <v>8406</v>
      </c>
    </row>
    <row r="53" spans="1:5" ht="12.75">
      <c r="A53" s="39" t="s">
        <v>57</v>
      </c>
      <c r="E53" s="40" t="s">
        <v>53</v>
      </c>
    </row>
    <row r="54" spans="1:5" ht="12.75">
      <c r="A54" t="s">
        <v>58</v>
      </c>
      <c r="E54" s="38" t="s">
        <v>53</v>
      </c>
    </row>
    <row r="55" spans="1:16" ht="12.75">
      <c r="A55" s="26" t="s">
        <v>51</v>
      </c>
      <c s="31" t="s">
        <v>294</v>
      </c>
      <c s="31" t="s">
        <v>9081</v>
      </c>
      <c s="26" t="s">
        <v>53</v>
      </c>
      <c s="32" t="s">
        <v>8889</v>
      </c>
      <c s="33" t="s">
        <v>892</v>
      </c>
      <c s="34">
        <v>3</v>
      </c>
      <c s="35">
        <v>0</v>
      </c>
      <c s="36">
        <f>ROUND(ROUND(H55,2)*ROUND(G55,3),2)</f>
      </c>
      <c r="O55">
        <f>(I55*21)/100</f>
      </c>
      <c t="s">
        <v>28</v>
      </c>
    </row>
    <row r="56" spans="1:5" ht="12.75">
      <c r="A56" s="37" t="s">
        <v>56</v>
      </c>
      <c r="E56" s="38" t="s">
        <v>8889</v>
      </c>
    </row>
    <row r="57" spans="1:5" ht="12.75">
      <c r="A57" s="39" t="s">
        <v>57</v>
      </c>
      <c r="E57" s="40" t="s">
        <v>53</v>
      </c>
    </row>
    <row r="58" spans="1:5" ht="12.75">
      <c r="A58" t="s">
        <v>58</v>
      </c>
      <c r="E58" s="38" t="s">
        <v>53</v>
      </c>
    </row>
    <row r="59" spans="1:16" ht="12.75">
      <c r="A59" s="26" t="s">
        <v>51</v>
      </c>
      <c s="31" t="s">
        <v>298</v>
      </c>
      <c s="31" t="s">
        <v>9082</v>
      </c>
      <c s="26" t="s">
        <v>53</v>
      </c>
      <c s="32" t="s">
        <v>9083</v>
      </c>
      <c s="33" t="s">
        <v>892</v>
      </c>
      <c s="34">
        <v>1</v>
      </c>
      <c s="35">
        <v>0</v>
      </c>
      <c s="36">
        <f>ROUND(ROUND(H59,2)*ROUND(G59,3),2)</f>
      </c>
      <c r="O59">
        <f>(I59*21)/100</f>
      </c>
      <c t="s">
        <v>28</v>
      </c>
    </row>
    <row r="60" spans="1:5" ht="12.75">
      <c r="A60" s="37" t="s">
        <v>56</v>
      </c>
      <c r="E60" s="38" t="s">
        <v>9083</v>
      </c>
    </row>
    <row r="61" spans="1:5" ht="12.75">
      <c r="A61" s="39" t="s">
        <v>57</v>
      </c>
      <c r="E61" s="40" t="s">
        <v>53</v>
      </c>
    </row>
    <row r="62" spans="1:5" ht="12.75">
      <c r="A62" t="s">
        <v>58</v>
      </c>
      <c r="E62" s="38" t="s">
        <v>53</v>
      </c>
    </row>
    <row r="63" spans="1:16" ht="12.75">
      <c r="A63" s="26" t="s">
        <v>51</v>
      </c>
      <c s="31" t="s">
        <v>150</v>
      </c>
      <c s="31" t="s">
        <v>8408</v>
      </c>
      <c s="26" t="s">
        <v>53</v>
      </c>
      <c s="32" t="s">
        <v>8409</v>
      </c>
      <c s="33" t="s">
        <v>892</v>
      </c>
      <c s="34">
        <v>2</v>
      </c>
      <c s="35">
        <v>0</v>
      </c>
      <c s="36">
        <f>ROUND(ROUND(H63,2)*ROUND(G63,3),2)</f>
      </c>
      <c r="O63">
        <f>(I63*21)/100</f>
      </c>
      <c t="s">
        <v>28</v>
      </c>
    </row>
    <row r="64" spans="1:5" ht="12.75">
      <c r="A64" s="37" t="s">
        <v>56</v>
      </c>
      <c r="E64" s="38" t="s">
        <v>8409</v>
      </c>
    </row>
    <row r="65" spans="1:5" ht="12.75">
      <c r="A65" s="39" t="s">
        <v>57</v>
      </c>
      <c r="E65" s="40" t="s">
        <v>53</v>
      </c>
    </row>
    <row r="66" spans="1:5" ht="12.75">
      <c r="A66" t="s">
        <v>58</v>
      </c>
      <c r="E66" s="38" t="s">
        <v>53</v>
      </c>
    </row>
    <row r="67" spans="1:16" ht="12.75">
      <c r="A67" s="26" t="s">
        <v>51</v>
      </c>
      <c s="31" t="s">
        <v>152</v>
      </c>
      <c s="31" t="s">
        <v>9084</v>
      </c>
      <c s="26" t="s">
        <v>53</v>
      </c>
      <c s="32" t="s">
        <v>8891</v>
      </c>
      <c s="33" t="s">
        <v>892</v>
      </c>
      <c s="34">
        <v>4</v>
      </c>
      <c s="35">
        <v>0</v>
      </c>
      <c s="36">
        <f>ROUND(ROUND(H67,2)*ROUND(G67,3),2)</f>
      </c>
      <c r="O67">
        <f>(I67*21)/100</f>
      </c>
      <c t="s">
        <v>28</v>
      </c>
    </row>
    <row r="68" spans="1:5" ht="12.75">
      <c r="A68" s="37" t="s">
        <v>56</v>
      </c>
      <c r="E68" s="38" t="s">
        <v>8891</v>
      </c>
    </row>
    <row r="69" spans="1:5" ht="12.75">
      <c r="A69" s="39" t="s">
        <v>57</v>
      </c>
      <c r="E69" s="40" t="s">
        <v>53</v>
      </c>
    </row>
    <row r="70" spans="1:5" ht="12.75">
      <c r="A70" t="s">
        <v>58</v>
      </c>
      <c r="E70" s="38" t="s">
        <v>53</v>
      </c>
    </row>
    <row r="71" spans="1:16" ht="12.75">
      <c r="A71" s="26" t="s">
        <v>51</v>
      </c>
      <c s="31" t="s">
        <v>154</v>
      </c>
      <c s="31" t="s">
        <v>5943</v>
      </c>
      <c s="26" t="s">
        <v>53</v>
      </c>
      <c s="32" t="s">
        <v>9085</v>
      </c>
      <c s="33" t="s">
        <v>892</v>
      </c>
      <c s="34">
        <v>4</v>
      </c>
      <c s="35">
        <v>0</v>
      </c>
      <c s="36">
        <f>ROUND(ROUND(H71,2)*ROUND(G71,3),2)</f>
      </c>
      <c r="O71">
        <f>(I71*21)/100</f>
      </c>
      <c t="s">
        <v>28</v>
      </c>
    </row>
    <row r="72" spans="1:5" ht="12.75">
      <c r="A72" s="37" t="s">
        <v>56</v>
      </c>
      <c r="E72" s="38" t="s">
        <v>9085</v>
      </c>
    </row>
    <row r="73" spans="1:5" ht="12.75">
      <c r="A73" s="39" t="s">
        <v>57</v>
      </c>
      <c r="E73" s="40" t="s">
        <v>53</v>
      </c>
    </row>
    <row r="74" spans="1:5" ht="12.75">
      <c r="A74" t="s">
        <v>58</v>
      </c>
      <c r="E74" s="38" t="s">
        <v>53</v>
      </c>
    </row>
    <row r="75" spans="1:18" ht="12.75" customHeight="1">
      <c r="A75" s="6" t="s">
        <v>48</v>
      </c>
      <c s="6"/>
      <c s="44" t="s">
        <v>5949</v>
      </c>
      <c s="6"/>
      <c s="29" t="s">
        <v>1912</v>
      </c>
      <c s="6"/>
      <c s="6"/>
      <c s="6"/>
      <c s="46">
        <f>0+Q75</f>
      </c>
      <c r="O75">
        <f>0+R75</f>
      </c>
      <c r="Q75">
        <f>0+I76+I80+I84+I88</f>
      </c>
      <c>
        <f>0+O76+O80+O84+O88</f>
      </c>
    </row>
    <row r="76" spans="1:16" ht="12.75">
      <c r="A76" s="26" t="s">
        <v>51</v>
      </c>
      <c s="31" t="s">
        <v>38</v>
      </c>
      <c s="31" t="s">
        <v>5952</v>
      </c>
      <c s="26" t="s">
        <v>53</v>
      </c>
      <c s="32" t="s">
        <v>6048</v>
      </c>
      <c s="33" t="s">
        <v>5602</v>
      </c>
      <c s="34">
        <v>1</v>
      </c>
      <c s="35">
        <v>0</v>
      </c>
      <c s="36">
        <f>ROUND(ROUND(H76,2)*ROUND(G76,3),2)</f>
      </c>
      <c r="O76">
        <f>(I76*21)/100</f>
      </c>
      <c t="s">
        <v>28</v>
      </c>
    </row>
    <row r="77" spans="1:5" ht="12.75">
      <c r="A77" s="37" t="s">
        <v>56</v>
      </c>
      <c r="E77" s="38" t="s">
        <v>6048</v>
      </c>
    </row>
    <row r="78" spans="1:5" ht="12.75">
      <c r="A78" s="39" t="s">
        <v>57</v>
      </c>
      <c r="E78" s="40" t="s">
        <v>53</v>
      </c>
    </row>
    <row r="79" spans="1:5" ht="12.75">
      <c r="A79" t="s">
        <v>58</v>
      </c>
      <c r="E79" s="38" t="s">
        <v>53</v>
      </c>
    </row>
    <row r="80" spans="1:16" ht="12.75">
      <c r="A80" s="26" t="s">
        <v>51</v>
      </c>
      <c s="31" t="s">
        <v>40</v>
      </c>
      <c s="31" t="s">
        <v>5954</v>
      </c>
      <c s="26" t="s">
        <v>53</v>
      </c>
      <c s="32" t="s">
        <v>6050</v>
      </c>
      <c s="33" t="s">
        <v>5602</v>
      </c>
      <c s="34">
        <v>1</v>
      </c>
      <c s="35">
        <v>0</v>
      </c>
      <c s="36">
        <f>ROUND(ROUND(H80,2)*ROUND(G80,3),2)</f>
      </c>
      <c r="O80">
        <f>(I80*21)/100</f>
      </c>
      <c t="s">
        <v>28</v>
      </c>
    </row>
    <row r="81" spans="1:5" ht="12.75">
      <c r="A81" s="37" t="s">
        <v>56</v>
      </c>
      <c r="E81" s="38" t="s">
        <v>6050</v>
      </c>
    </row>
    <row r="82" spans="1:5" ht="12.75">
      <c r="A82" s="39" t="s">
        <v>57</v>
      </c>
      <c r="E82" s="40" t="s">
        <v>53</v>
      </c>
    </row>
    <row r="83" spans="1:5" ht="12.75">
      <c r="A83" t="s">
        <v>58</v>
      </c>
      <c r="E83" s="38" t="s">
        <v>53</v>
      </c>
    </row>
    <row r="84" spans="1:16" ht="12.75">
      <c r="A84" s="26" t="s">
        <v>51</v>
      </c>
      <c s="31" t="s">
        <v>27</v>
      </c>
      <c s="31" t="s">
        <v>5956</v>
      </c>
      <c s="26" t="s">
        <v>53</v>
      </c>
      <c s="32" t="s">
        <v>6052</v>
      </c>
      <c s="33" t="s">
        <v>79</v>
      </c>
      <c s="34">
        <v>6</v>
      </c>
      <c s="35">
        <v>0</v>
      </c>
      <c s="36">
        <f>ROUND(ROUND(H84,2)*ROUND(G84,3),2)</f>
      </c>
      <c r="O84">
        <f>(I84*21)/100</f>
      </c>
      <c t="s">
        <v>28</v>
      </c>
    </row>
    <row r="85" spans="1:5" ht="12.75">
      <c r="A85" s="37" t="s">
        <v>56</v>
      </c>
      <c r="E85" s="38" t="s">
        <v>6052</v>
      </c>
    </row>
    <row r="86" spans="1:5" ht="12.75">
      <c r="A86" s="39" t="s">
        <v>57</v>
      </c>
      <c r="E86" s="40" t="s">
        <v>53</v>
      </c>
    </row>
    <row r="87" spans="1:5" ht="12.75">
      <c r="A87" t="s">
        <v>58</v>
      </c>
      <c r="E87" s="38" t="s">
        <v>53</v>
      </c>
    </row>
    <row r="88" spans="1:16" ht="12.75">
      <c r="A88" s="26" t="s">
        <v>51</v>
      </c>
      <c s="31" t="s">
        <v>158</v>
      </c>
      <c s="31" t="s">
        <v>5947</v>
      </c>
      <c s="26" t="s">
        <v>53</v>
      </c>
      <c s="32" t="s">
        <v>6045</v>
      </c>
      <c s="33" t="s">
        <v>5602</v>
      </c>
      <c s="34">
        <v>1</v>
      </c>
      <c s="35">
        <v>0</v>
      </c>
      <c s="36">
        <f>ROUND(ROUND(H88,2)*ROUND(G88,3),2)</f>
      </c>
      <c r="O88">
        <f>(I88*21)/100</f>
      </c>
      <c t="s">
        <v>28</v>
      </c>
    </row>
    <row r="89" spans="1:5" ht="12.75">
      <c r="A89" s="37" t="s">
        <v>56</v>
      </c>
      <c r="E89" s="38" t="s">
        <v>6045</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5594</v>
      </c>
      <c s="41">
        <f>0+I10+I31+I36+I45+I54+I67</f>
      </c>
      <c r="O3" t="s">
        <v>23</v>
      </c>
      <c t="s">
        <v>28</v>
      </c>
    </row>
    <row r="4" spans="1:16" ht="15" customHeight="1">
      <c r="A4" t="s">
        <v>17</v>
      </c>
      <c s="12" t="s">
        <v>18</v>
      </c>
      <c s="13" t="s">
        <v>5590</v>
      </c>
      <c s="1"/>
      <c s="14" t="s">
        <v>5591</v>
      </c>
      <c s="1"/>
      <c s="1"/>
      <c s="11"/>
      <c s="11"/>
      <c r="O4" t="s">
        <v>24</v>
      </c>
      <c t="s">
        <v>28</v>
      </c>
    </row>
    <row r="5" spans="1:16" ht="12.75" customHeight="1">
      <c r="A5" t="s">
        <v>21</v>
      </c>
      <c s="12" t="s">
        <v>18</v>
      </c>
      <c s="13" t="s">
        <v>9118</v>
      </c>
      <c s="1"/>
      <c s="14" t="s">
        <v>9119</v>
      </c>
      <c s="1"/>
      <c s="1"/>
      <c s="1"/>
      <c s="1"/>
      <c r="O5" t="s">
        <v>25</v>
      </c>
      <c t="s">
        <v>28</v>
      </c>
    </row>
    <row r="6" spans="1:9" ht="12.75" customHeight="1">
      <c r="A6" t="s">
        <v>384</v>
      </c>
      <c s="16" t="s">
        <v>22</v>
      </c>
      <c s="17" t="s">
        <v>5594</v>
      </c>
      <c s="6"/>
      <c s="18" t="s">
        <v>5595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5598</v>
      </c>
      <c s="27"/>
      <c s="29" t="s">
        <v>5599</v>
      </c>
      <c s="27"/>
      <c s="27"/>
      <c s="27"/>
      <c s="30">
        <f>0+Q10</f>
      </c>
      <c r="O10">
        <f>0+R10</f>
      </c>
      <c r="Q10">
        <f>0+I11+I15+I19+I23+I27</f>
      </c>
      <c>
        <f>0+O11+O15+O19+O23+O27</f>
      </c>
    </row>
    <row r="11" spans="1:16" ht="12.75">
      <c r="A11" s="26" t="s">
        <v>51</v>
      </c>
      <c s="31" t="s">
        <v>34</v>
      </c>
      <c s="31" t="s">
        <v>5600</v>
      </c>
      <c s="26" t="s">
        <v>53</v>
      </c>
      <c s="32" t="s">
        <v>5601</v>
      </c>
      <c s="33" t="s">
        <v>5602</v>
      </c>
      <c s="34">
        <v>1</v>
      </c>
      <c s="35">
        <v>0</v>
      </c>
      <c s="36">
        <f>ROUND(ROUND(H11,2)*ROUND(G11,3),2)</f>
      </c>
      <c r="O11">
        <f>(I11*21)/100</f>
      </c>
      <c t="s">
        <v>28</v>
      </c>
    </row>
    <row r="12" spans="1:5" ht="12.75">
      <c r="A12" s="37" t="s">
        <v>56</v>
      </c>
      <c r="E12" s="38" t="s">
        <v>5601</v>
      </c>
    </row>
    <row r="13" spans="1:5" ht="12.75">
      <c r="A13" s="39" t="s">
        <v>57</v>
      </c>
      <c r="E13" s="40" t="s">
        <v>53</v>
      </c>
    </row>
    <row r="14" spans="1:5" ht="12.75">
      <c r="A14" t="s">
        <v>58</v>
      </c>
      <c r="E14" s="38" t="s">
        <v>53</v>
      </c>
    </row>
    <row r="15" spans="1:16" ht="12.75">
      <c r="A15" s="26" t="s">
        <v>51</v>
      </c>
      <c s="31" t="s">
        <v>28</v>
      </c>
      <c s="31" t="s">
        <v>5603</v>
      </c>
      <c s="26" t="s">
        <v>53</v>
      </c>
      <c s="32" t="s">
        <v>8909</v>
      </c>
      <c s="33" t="s">
        <v>5602</v>
      </c>
      <c s="34">
        <v>1</v>
      </c>
      <c s="35">
        <v>0</v>
      </c>
      <c s="36">
        <f>ROUND(ROUND(H15,2)*ROUND(G15,3),2)</f>
      </c>
      <c r="O15">
        <f>(I15*21)/100</f>
      </c>
      <c t="s">
        <v>28</v>
      </c>
    </row>
    <row r="16" spans="1:5" ht="12.75">
      <c r="A16" s="37" t="s">
        <v>56</v>
      </c>
      <c r="E16" s="38" t="s">
        <v>8909</v>
      </c>
    </row>
    <row r="17" spans="1:5" ht="12.75">
      <c r="A17" s="39" t="s">
        <v>57</v>
      </c>
      <c r="E17" s="40" t="s">
        <v>53</v>
      </c>
    </row>
    <row r="18" spans="1:5" ht="12.75">
      <c r="A18" t="s">
        <v>58</v>
      </c>
      <c r="E18" s="38" t="s">
        <v>53</v>
      </c>
    </row>
    <row r="19" spans="1:16" ht="12.75">
      <c r="A19" s="26" t="s">
        <v>51</v>
      </c>
      <c s="31" t="s">
        <v>26</v>
      </c>
      <c s="31" t="s">
        <v>5605</v>
      </c>
      <c s="26" t="s">
        <v>53</v>
      </c>
      <c s="32" t="s">
        <v>5606</v>
      </c>
      <c s="33" t="s">
        <v>5602</v>
      </c>
      <c s="34">
        <v>1</v>
      </c>
      <c s="35">
        <v>0</v>
      </c>
      <c s="36">
        <f>ROUND(ROUND(H19,2)*ROUND(G19,3),2)</f>
      </c>
      <c r="O19">
        <f>(I19*21)/100</f>
      </c>
      <c t="s">
        <v>28</v>
      </c>
    </row>
    <row r="20" spans="1:5" ht="12.75">
      <c r="A20" s="37" t="s">
        <v>56</v>
      </c>
      <c r="E20" s="38" t="s">
        <v>5606</v>
      </c>
    </row>
    <row r="21" spans="1:5" ht="12.75">
      <c r="A21" s="39" t="s">
        <v>57</v>
      </c>
      <c r="E21" s="40" t="s">
        <v>53</v>
      </c>
    </row>
    <row r="22" spans="1:5" ht="12.75">
      <c r="A22" t="s">
        <v>58</v>
      </c>
      <c r="E22" s="38" t="s">
        <v>53</v>
      </c>
    </row>
    <row r="23" spans="1:16" ht="12.75">
      <c r="A23" s="26" t="s">
        <v>51</v>
      </c>
      <c s="31" t="s">
        <v>38</v>
      </c>
      <c s="31" t="s">
        <v>5607</v>
      </c>
      <c s="26" t="s">
        <v>53</v>
      </c>
      <c s="32" t="s">
        <v>5608</v>
      </c>
      <c s="33" t="s">
        <v>5602</v>
      </c>
      <c s="34">
        <v>1</v>
      </c>
      <c s="35">
        <v>0</v>
      </c>
      <c s="36">
        <f>ROUND(ROUND(H23,2)*ROUND(G23,3),2)</f>
      </c>
      <c r="O23">
        <f>(I23*21)/100</f>
      </c>
      <c t="s">
        <v>28</v>
      </c>
    </row>
    <row r="24" spans="1:5" ht="12.75">
      <c r="A24" s="37" t="s">
        <v>56</v>
      </c>
      <c r="E24" s="38" t="s">
        <v>5608</v>
      </c>
    </row>
    <row r="25" spans="1:5" ht="12.75">
      <c r="A25" s="39" t="s">
        <v>57</v>
      </c>
      <c r="E25" s="40" t="s">
        <v>53</v>
      </c>
    </row>
    <row r="26" spans="1:5" ht="12.75">
      <c r="A26" t="s">
        <v>58</v>
      </c>
      <c r="E26" s="38" t="s">
        <v>53</v>
      </c>
    </row>
    <row r="27" spans="1:16" ht="25.5">
      <c r="A27" s="26" t="s">
        <v>51</v>
      </c>
      <c s="31" t="s">
        <v>40</v>
      </c>
      <c s="31" t="s">
        <v>5609</v>
      </c>
      <c s="26" t="s">
        <v>53</v>
      </c>
      <c s="32" t="s">
        <v>5610</v>
      </c>
      <c s="33" t="s">
        <v>5602</v>
      </c>
      <c s="34">
        <v>1</v>
      </c>
      <c s="35">
        <v>0</v>
      </c>
      <c s="36">
        <f>ROUND(ROUND(H27,2)*ROUND(G27,3),2)</f>
      </c>
      <c r="O27">
        <f>(I27*21)/100</f>
      </c>
      <c t="s">
        <v>28</v>
      </c>
    </row>
    <row r="28" spans="1:5" ht="25.5">
      <c r="A28" s="37" t="s">
        <v>56</v>
      </c>
      <c r="E28" s="38" t="s">
        <v>5610</v>
      </c>
    </row>
    <row r="29" spans="1:5" ht="12.75">
      <c r="A29" s="39" t="s">
        <v>57</v>
      </c>
      <c r="E29" s="40" t="s">
        <v>53</v>
      </c>
    </row>
    <row r="30" spans="1:5" ht="12.75">
      <c r="A30" t="s">
        <v>58</v>
      </c>
      <c r="E30" s="38" t="s">
        <v>53</v>
      </c>
    </row>
    <row r="31" spans="1:18" ht="12.75" customHeight="1">
      <c r="A31" s="6" t="s">
        <v>48</v>
      </c>
      <c s="6"/>
      <c s="44" t="s">
        <v>5611</v>
      </c>
      <c s="6"/>
      <c s="29" t="s">
        <v>5612</v>
      </c>
      <c s="6"/>
      <c s="6"/>
      <c s="6"/>
      <c s="46">
        <f>0+Q31</f>
      </c>
      <c r="O31">
        <f>0+R31</f>
      </c>
      <c r="Q31">
        <f>0+I32</f>
      </c>
      <c>
        <f>0+O32</f>
      </c>
    </row>
    <row r="32" spans="1:16" ht="12.75">
      <c r="A32" s="26" t="s">
        <v>51</v>
      </c>
      <c s="31" t="s">
        <v>27</v>
      </c>
      <c s="31" t="s">
        <v>5613</v>
      </c>
      <c s="26" t="s">
        <v>53</v>
      </c>
      <c s="32" t="s">
        <v>5612</v>
      </c>
      <c s="33" t="s">
        <v>5602</v>
      </c>
      <c s="34">
        <v>1</v>
      </c>
      <c s="35">
        <v>0</v>
      </c>
      <c s="36">
        <f>ROUND(ROUND(H32,2)*ROUND(G32,3),2)</f>
      </c>
      <c r="O32">
        <f>(I32*21)/100</f>
      </c>
      <c t="s">
        <v>28</v>
      </c>
    </row>
    <row r="33" spans="1:5" ht="12.75">
      <c r="A33" s="37" t="s">
        <v>56</v>
      </c>
      <c r="E33" s="38" t="s">
        <v>5612</v>
      </c>
    </row>
    <row r="34" spans="1:5" ht="12.75">
      <c r="A34" s="39" t="s">
        <v>57</v>
      </c>
      <c r="E34" s="40" t="s">
        <v>53</v>
      </c>
    </row>
    <row r="35" spans="1:5" ht="12.75">
      <c r="A35" t="s">
        <v>58</v>
      </c>
      <c r="E35" s="38" t="s">
        <v>53</v>
      </c>
    </row>
    <row r="36" spans="1:18" ht="12.75" customHeight="1">
      <c r="A36" s="6" t="s">
        <v>48</v>
      </c>
      <c s="6"/>
      <c s="44" t="s">
        <v>5614</v>
      </c>
      <c s="6"/>
      <c s="29" t="s">
        <v>5615</v>
      </c>
      <c s="6"/>
      <c s="6"/>
      <c s="6"/>
      <c s="46">
        <f>0+Q36</f>
      </c>
      <c r="O36">
        <f>0+R36</f>
      </c>
      <c r="Q36">
        <f>0+I37+I41</f>
      </c>
      <c>
        <f>0+O37+O41</f>
      </c>
    </row>
    <row r="37" spans="1:16" ht="12.75">
      <c r="A37" s="26" t="s">
        <v>51</v>
      </c>
      <c s="31" t="s">
        <v>81</v>
      </c>
      <c s="31" t="s">
        <v>5616</v>
      </c>
      <c s="26" t="s">
        <v>53</v>
      </c>
      <c s="32" t="s">
        <v>5615</v>
      </c>
      <c s="33" t="s">
        <v>5602</v>
      </c>
      <c s="34">
        <v>1</v>
      </c>
      <c s="35">
        <v>0</v>
      </c>
      <c s="36">
        <f>ROUND(ROUND(H37,2)*ROUND(G37,3),2)</f>
      </c>
      <c r="O37">
        <f>(I37*21)/100</f>
      </c>
      <c t="s">
        <v>28</v>
      </c>
    </row>
    <row r="38" spans="1:5" ht="12.75">
      <c r="A38" s="37" t="s">
        <v>56</v>
      </c>
      <c r="E38" s="38" t="s">
        <v>5615</v>
      </c>
    </row>
    <row r="39" spans="1:5" ht="12.75">
      <c r="A39" s="39" t="s">
        <v>57</v>
      </c>
      <c r="E39" s="40" t="s">
        <v>53</v>
      </c>
    </row>
    <row r="40" spans="1:5" ht="12.75">
      <c r="A40" t="s">
        <v>58</v>
      </c>
      <c r="E40" s="38" t="s">
        <v>53</v>
      </c>
    </row>
    <row r="41" spans="1:16" ht="12.75">
      <c r="A41" s="26" t="s">
        <v>51</v>
      </c>
      <c s="31" t="s">
        <v>85</v>
      </c>
      <c s="31" t="s">
        <v>5617</v>
      </c>
      <c s="26" t="s">
        <v>53</v>
      </c>
      <c s="32" t="s">
        <v>5618</v>
      </c>
      <c s="33" t="s">
        <v>5602</v>
      </c>
      <c s="34">
        <v>1</v>
      </c>
      <c s="35">
        <v>0</v>
      </c>
      <c s="36">
        <f>ROUND(ROUND(H41,2)*ROUND(G41,3),2)</f>
      </c>
      <c r="O41">
        <f>(I41*21)/100</f>
      </c>
      <c t="s">
        <v>28</v>
      </c>
    </row>
    <row r="42" spans="1:5" ht="12.75">
      <c r="A42" s="37" t="s">
        <v>56</v>
      </c>
      <c r="E42" s="38" t="s">
        <v>5618</v>
      </c>
    </row>
    <row r="43" spans="1:5" ht="12.75">
      <c r="A43" s="39" t="s">
        <v>57</v>
      </c>
      <c r="E43" s="40" t="s">
        <v>53</v>
      </c>
    </row>
    <row r="44" spans="1:5" ht="12.75">
      <c r="A44" t="s">
        <v>58</v>
      </c>
      <c r="E44" s="38" t="s">
        <v>53</v>
      </c>
    </row>
    <row r="45" spans="1:18" ht="12.75" customHeight="1">
      <c r="A45" s="6" t="s">
        <v>48</v>
      </c>
      <c s="6"/>
      <c s="44" t="s">
        <v>5619</v>
      </c>
      <c s="6"/>
      <c s="29" t="s">
        <v>5620</v>
      </c>
      <c s="6"/>
      <c s="6"/>
      <c s="6"/>
      <c s="46">
        <f>0+Q45</f>
      </c>
      <c r="O45">
        <f>0+R45</f>
      </c>
      <c r="Q45">
        <f>0+I46+I50</f>
      </c>
      <c>
        <f>0+O46+O50</f>
      </c>
    </row>
    <row r="46" spans="1:16" ht="12.75">
      <c r="A46" s="26" t="s">
        <v>51</v>
      </c>
      <c s="31" t="s">
        <v>44</v>
      </c>
      <c s="31" t="s">
        <v>5621</v>
      </c>
      <c s="26" t="s">
        <v>53</v>
      </c>
      <c s="32" t="s">
        <v>5622</v>
      </c>
      <c s="33" t="s">
        <v>5602</v>
      </c>
      <c s="34">
        <v>1</v>
      </c>
      <c s="35">
        <v>0</v>
      </c>
      <c s="36">
        <f>ROUND(ROUND(H46,2)*ROUND(G46,3),2)</f>
      </c>
      <c r="O46">
        <f>(I46*21)/100</f>
      </c>
      <c t="s">
        <v>28</v>
      </c>
    </row>
    <row r="47" spans="1:5" ht="12.75">
      <c r="A47" s="37" t="s">
        <v>56</v>
      </c>
      <c r="E47" s="38" t="s">
        <v>5622</v>
      </c>
    </row>
    <row r="48" spans="1:5" ht="12.75">
      <c r="A48" s="39" t="s">
        <v>57</v>
      </c>
      <c r="E48" s="40" t="s">
        <v>53</v>
      </c>
    </row>
    <row r="49" spans="1:5" ht="12.75">
      <c r="A49" t="s">
        <v>58</v>
      </c>
      <c r="E49" s="38" t="s">
        <v>53</v>
      </c>
    </row>
    <row r="50" spans="1:16" ht="12.75">
      <c r="A50" s="26" t="s">
        <v>51</v>
      </c>
      <c s="31" t="s">
        <v>46</v>
      </c>
      <c s="31" t="s">
        <v>5623</v>
      </c>
      <c s="26" t="s">
        <v>53</v>
      </c>
      <c s="32" t="s">
        <v>5624</v>
      </c>
      <c s="33" t="s">
        <v>5602</v>
      </c>
      <c s="34">
        <v>1</v>
      </c>
      <c s="35">
        <v>0</v>
      </c>
      <c s="36">
        <f>ROUND(ROUND(H50,2)*ROUND(G50,3),2)</f>
      </c>
      <c r="O50">
        <f>(I50*21)/100</f>
      </c>
      <c t="s">
        <v>28</v>
      </c>
    </row>
    <row r="51" spans="1:5" ht="12.75">
      <c r="A51" s="37" t="s">
        <v>56</v>
      </c>
      <c r="E51" s="38" t="s">
        <v>5624</v>
      </c>
    </row>
    <row r="52" spans="1:5" ht="12.75">
      <c r="A52" s="39" t="s">
        <v>57</v>
      </c>
      <c r="E52" s="40" t="s">
        <v>53</v>
      </c>
    </row>
    <row r="53" spans="1:5" ht="12.75">
      <c r="A53" t="s">
        <v>58</v>
      </c>
      <c r="E53" s="38" t="s">
        <v>53</v>
      </c>
    </row>
    <row r="54" spans="1:18" ht="12.75" customHeight="1">
      <c r="A54" s="6" t="s">
        <v>48</v>
      </c>
      <c s="6"/>
      <c s="44" t="s">
        <v>5625</v>
      </c>
      <c s="6"/>
      <c s="29" t="s">
        <v>5626</v>
      </c>
      <c s="6"/>
      <c s="6"/>
      <c s="6"/>
      <c s="46">
        <f>0+Q54</f>
      </c>
      <c r="O54">
        <f>0+R54</f>
      </c>
      <c r="Q54">
        <f>0+I55+I59+I63</f>
      </c>
      <c>
        <f>0+O55+O59+O63</f>
      </c>
    </row>
    <row r="55" spans="1:16" ht="12.75">
      <c r="A55" s="26" t="s">
        <v>51</v>
      </c>
      <c s="31" t="s">
        <v>95</v>
      </c>
      <c s="31" t="s">
        <v>5627</v>
      </c>
      <c s="26" t="s">
        <v>53</v>
      </c>
      <c s="32" t="s">
        <v>5626</v>
      </c>
      <c s="33" t="s">
        <v>5602</v>
      </c>
      <c s="34">
        <v>1</v>
      </c>
      <c s="35">
        <v>0</v>
      </c>
      <c s="36">
        <f>ROUND(ROUND(H55,2)*ROUND(G55,3),2)</f>
      </c>
      <c r="O55">
        <f>(I55*21)/100</f>
      </c>
      <c t="s">
        <v>28</v>
      </c>
    </row>
    <row r="56" spans="1:5" ht="12.75">
      <c r="A56" s="37" t="s">
        <v>56</v>
      </c>
      <c r="E56" s="38" t="s">
        <v>5626</v>
      </c>
    </row>
    <row r="57" spans="1:5" ht="12.75">
      <c r="A57" s="39" t="s">
        <v>57</v>
      </c>
      <c r="E57" s="40" t="s">
        <v>53</v>
      </c>
    </row>
    <row r="58" spans="1:5" ht="12.75">
      <c r="A58" t="s">
        <v>58</v>
      </c>
      <c r="E58" s="38" t="s">
        <v>53</v>
      </c>
    </row>
    <row r="59" spans="1:16" ht="12.75">
      <c r="A59" s="26" t="s">
        <v>51</v>
      </c>
      <c s="31" t="s">
        <v>99</v>
      </c>
      <c s="31" t="s">
        <v>5628</v>
      </c>
      <c s="26" t="s">
        <v>53</v>
      </c>
      <c s="32" t="s">
        <v>5629</v>
      </c>
      <c s="33" t="s">
        <v>5602</v>
      </c>
      <c s="34">
        <v>1</v>
      </c>
      <c s="35">
        <v>0</v>
      </c>
      <c s="36">
        <f>ROUND(ROUND(H59,2)*ROUND(G59,3),2)</f>
      </c>
      <c r="O59">
        <f>(I59*21)/100</f>
      </c>
      <c t="s">
        <v>28</v>
      </c>
    </row>
    <row r="60" spans="1:5" ht="12.75">
      <c r="A60" s="37" t="s">
        <v>56</v>
      </c>
      <c r="E60" s="38" t="s">
        <v>5629</v>
      </c>
    </row>
    <row r="61" spans="1:5" ht="12.75">
      <c r="A61" s="39" t="s">
        <v>57</v>
      </c>
      <c r="E61" s="40" t="s">
        <v>53</v>
      </c>
    </row>
    <row r="62" spans="1:5" ht="12.75">
      <c r="A62" t="s">
        <v>58</v>
      </c>
      <c r="E62" s="38" t="s">
        <v>53</v>
      </c>
    </row>
    <row r="63" spans="1:16" ht="12.75">
      <c r="A63" s="26" t="s">
        <v>51</v>
      </c>
      <c s="31" t="s">
        <v>103</v>
      </c>
      <c s="31" t="s">
        <v>5630</v>
      </c>
      <c s="26" t="s">
        <v>53</v>
      </c>
      <c s="32" t="s">
        <v>5631</v>
      </c>
      <c s="33" t="s">
        <v>5602</v>
      </c>
      <c s="34">
        <v>1</v>
      </c>
      <c s="35">
        <v>0</v>
      </c>
      <c s="36">
        <f>ROUND(ROUND(H63,2)*ROUND(G63,3),2)</f>
      </c>
      <c r="O63">
        <f>(I63*21)/100</f>
      </c>
      <c t="s">
        <v>28</v>
      </c>
    </row>
    <row r="64" spans="1:5" ht="12.75">
      <c r="A64" s="37" t="s">
        <v>56</v>
      </c>
      <c r="E64" s="38" t="s">
        <v>5631</v>
      </c>
    </row>
    <row r="65" spans="1:5" ht="12.75">
      <c r="A65" s="39" t="s">
        <v>57</v>
      </c>
      <c r="E65" s="40" t="s">
        <v>53</v>
      </c>
    </row>
    <row r="66" spans="1:5" ht="12.75">
      <c r="A66" t="s">
        <v>58</v>
      </c>
      <c r="E66" s="38" t="s">
        <v>53</v>
      </c>
    </row>
    <row r="67" spans="1:18" ht="12.75" customHeight="1">
      <c r="A67" s="6" t="s">
        <v>48</v>
      </c>
      <c s="6"/>
      <c s="44" t="s">
        <v>5632</v>
      </c>
      <c s="6"/>
      <c s="29" t="s">
        <v>5633</v>
      </c>
      <c s="6"/>
      <c s="6"/>
      <c s="6"/>
      <c s="46">
        <f>0+Q67</f>
      </c>
      <c r="O67">
        <f>0+R67</f>
      </c>
      <c r="Q67">
        <f>0+I68</f>
      </c>
      <c>
        <f>0+O68</f>
      </c>
    </row>
    <row r="68" spans="1:16" ht="12.75">
      <c r="A68" s="26" t="s">
        <v>51</v>
      </c>
      <c s="31" t="s">
        <v>67</v>
      </c>
      <c s="31" t="s">
        <v>5634</v>
      </c>
      <c s="26" t="s">
        <v>53</v>
      </c>
      <c s="32" t="s">
        <v>5633</v>
      </c>
      <c s="33" t="s">
        <v>5602</v>
      </c>
      <c s="34">
        <v>1</v>
      </c>
      <c s="35">
        <v>0</v>
      </c>
      <c s="36">
        <f>ROUND(ROUND(H68,2)*ROUND(G68,3),2)</f>
      </c>
      <c r="O68">
        <f>(I68*21)/100</f>
      </c>
      <c t="s">
        <v>28</v>
      </c>
    </row>
    <row r="69" spans="1:5" ht="12.75">
      <c r="A69" s="37" t="s">
        <v>56</v>
      </c>
      <c r="E69" s="38" t="s">
        <v>5633</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9121</v>
      </c>
      <c s="41">
        <f>0+I10+I27+I76+I101+I142+I199+I272+I293+I322+I331+I400+I429+I494+I511+I524+I537+I566+I571+I576</f>
      </c>
      <c r="O3" t="s">
        <v>23</v>
      </c>
      <c t="s">
        <v>28</v>
      </c>
    </row>
    <row r="4" spans="1:16" ht="15" customHeight="1">
      <c r="A4" t="s">
        <v>17</v>
      </c>
      <c s="12" t="s">
        <v>18</v>
      </c>
      <c s="13" t="s">
        <v>5590</v>
      </c>
      <c s="1"/>
      <c s="14" t="s">
        <v>5591</v>
      </c>
      <c s="1"/>
      <c s="1"/>
      <c s="11"/>
      <c s="11"/>
      <c r="O4" t="s">
        <v>24</v>
      </c>
      <c t="s">
        <v>28</v>
      </c>
    </row>
    <row r="5" spans="1:16" ht="12.75" customHeight="1">
      <c r="A5" t="s">
        <v>21</v>
      </c>
      <c s="12" t="s">
        <v>18</v>
      </c>
      <c s="13" t="s">
        <v>9118</v>
      </c>
      <c s="1"/>
      <c s="14" t="s">
        <v>9119</v>
      </c>
      <c s="1"/>
      <c s="1"/>
      <c s="1"/>
      <c s="1"/>
      <c r="O5" t="s">
        <v>25</v>
      </c>
      <c t="s">
        <v>28</v>
      </c>
    </row>
    <row r="6" spans="1:9" ht="12.75" customHeight="1">
      <c r="A6" t="s">
        <v>384</v>
      </c>
      <c s="16" t="s">
        <v>22</v>
      </c>
      <c s="17" t="s">
        <v>9121</v>
      </c>
      <c s="6"/>
      <c s="18" t="s">
        <v>6059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40</v>
      </c>
      <c s="31" t="s">
        <v>6061</v>
      </c>
      <c s="26" t="s">
        <v>53</v>
      </c>
      <c s="32" t="s">
        <v>6062</v>
      </c>
      <c s="33" t="s">
        <v>118</v>
      </c>
      <c s="34">
        <v>364.917</v>
      </c>
      <c s="35">
        <v>0</v>
      </c>
      <c s="36">
        <f>ROUND(ROUND(H11,2)*ROUND(G11,3),2)</f>
      </c>
      <c r="O11">
        <f>(I11*21)/100</f>
      </c>
      <c t="s">
        <v>28</v>
      </c>
    </row>
    <row r="12" spans="1:5" ht="25.5">
      <c r="A12" s="37" t="s">
        <v>56</v>
      </c>
      <c r="E12" s="38" t="s">
        <v>6062</v>
      </c>
    </row>
    <row r="13" spans="1:5" ht="38.25">
      <c r="A13" s="39" t="s">
        <v>57</v>
      </c>
      <c r="E13" s="40" t="s">
        <v>9123</v>
      </c>
    </row>
    <row r="14" spans="1:5" ht="12.75">
      <c r="A14" t="s">
        <v>58</v>
      </c>
      <c r="E14" s="38" t="s">
        <v>53</v>
      </c>
    </row>
    <row r="15" spans="1:16" ht="38.25">
      <c r="A15" s="26" t="s">
        <v>51</v>
      </c>
      <c s="31" t="s">
        <v>81</v>
      </c>
      <c s="31" t="s">
        <v>9124</v>
      </c>
      <c s="26" t="s">
        <v>53</v>
      </c>
      <c s="32" t="s">
        <v>6065</v>
      </c>
      <c s="33" t="s">
        <v>118</v>
      </c>
      <c s="34">
        <v>269.35</v>
      </c>
      <c s="35">
        <v>0</v>
      </c>
      <c s="36">
        <f>ROUND(ROUND(H15,2)*ROUND(G15,3),2)</f>
      </c>
      <c r="O15">
        <f>(I15*21)/100</f>
      </c>
      <c t="s">
        <v>28</v>
      </c>
    </row>
    <row r="16" spans="1:5" ht="38.25">
      <c r="A16" s="37" t="s">
        <v>56</v>
      </c>
      <c r="E16" s="38" t="s">
        <v>9125</v>
      </c>
    </row>
    <row r="17" spans="1:5" ht="12.75">
      <c r="A17" s="39" t="s">
        <v>57</v>
      </c>
      <c r="E17" s="40" t="s">
        <v>53</v>
      </c>
    </row>
    <row r="18" spans="1:5" ht="12.75">
      <c r="A18" t="s">
        <v>58</v>
      </c>
      <c r="E18" s="38" t="s">
        <v>53</v>
      </c>
    </row>
    <row r="19" spans="1:16" ht="38.25">
      <c r="A19" s="26" t="s">
        <v>51</v>
      </c>
      <c s="31" t="s">
        <v>85</v>
      </c>
      <c s="31" t="s">
        <v>9126</v>
      </c>
      <c s="26" t="s">
        <v>53</v>
      </c>
      <c s="32" t="s">
        <v>6065</v>
      </c>
      <c s="33" t="s">
        <v>118</v>
      </c>
      <c s="34">
        <v>1346.75</v>
      </c>
      <c s="35">
        <v>0</v>
      </c>
      <c s="36">
        <f>ROUND(ROUND(H19,2)*ROUND(G19,3),2)</f>
      </c>
      <c r="O19">
        <f>(I19*21)/100</f>
      </c>
      <c t="s">
        <v>28</v>
      </c>
    </row>
    <row r="20" spans="1:5" ht="51">
      <c r="A20" s="37" t="s">
        <v>56</v>
      </c>
      <c r="E20" s="38" t="s">
        <v>9127</v>
      </c>
    </row>
    <row r="21" spans="1:5" ht="12.75">
      <c r="A21" s="39" t="s">
        <v>57</v>
      </c>
      <c r="E21" s="40" t="s">
        <v>53</v>
      </c>
    </row>
    <row r="22" spans="1:5" ht="12.75">
      <c r="A22" t="s">
        <v>58</v>
      </c>
      <c r="E22" s="38" t="s">
        <v>53</v>
      </c>
    </row>
    <row r="23" spans="1:16" ht="25.5">
      <c r="A23" s="26" t="s">
        <v>51</v>
      </c>
      <c s="31" t="s">
        <v>44</v>
      </c>
      <c s="31" t="s">
        <v>5419</v>
      </c>
      <c s="26" t="s">
        <v>53</v>
      </c>
      <c s="32" t="s">
        <v>5421</v>
      </c>
      <c s="33" t="s">
        <v>118</v>
      </c>
      <c s="34">
        <v>95.565</v>
      </c>
      <c s="35">
        <v>0</v>
      </c>
      <c s="36">
        <f>ROUND(ROUND(H23,2)*ROUND(G23,3),2)</f>
      </c>
      <c r="O23">
        <f>(I23*21)/100</f>
      </c>
      <c t="s">
        <v>28</v>
      </c>
    </row>
    <row r="24" spans="1:5" ht="25.5">
      <c r="A24" s="37" t="s">
        <v>56</v>
      </c>
      <c r="E24" s="38" t="s">
        <v>5421</v>
      </c>
    </row>
    <row r="25" spans="1:5" ht="25.5">
      <c r="A25" s="39" t="s">
        <v>57</v>
      </c>
      <c r="E25" s="40" t="s">
        <v>9128</v>
      </c>
    </row>
    <row r="26" spans="1:5" ht="12.75">
      <c r="A26" t="s">
        <v>58</v>
      </c>
      <c r="E26" s="38" t="s">
        <v>53</v>
      </c>
    </row>
    <row r="27" spans="1:18" ht="12.75" customHeight="1">
      <c r="A27" s="6" t="s">
        <v>48</v>
      </c>
      <c s="6"/>
      <c s="44" t="s">
        <v>28</v>
      </c>
      <c s="6"/>
      <c s="29" t="s">
        <v>5439</v>
      </c>
      <c s="6"/>
      <c s="6"/>
      <c s="6"/>
      <c s="46">
        <f>0+Q27</f>
      </c>
      <c r="O27">
        <f>0+R27</f>
      </c>
      <c r="Q27">
        <f>0+I28+I32+I36+I40+I44+I48+I52+I56+I60+I64+I68+I72</f>
      </c>
      <c>
        <f>0+O28+O32+O36+O40+O44+O48+O52+O56+O60+O64+O68+O72</f>
      </c>
    </row>
    <row r="28" spans="1:16" ht="12.75">
      <c r="A28" s="26" t="s">
        <v>51</v>
      </c>
      <c s="31" t="s">
        <v>46</v>
      </c>
      <c s="31" t="s">
        <v>6074</v>
      </c>
      <c s="26" t="s">
        <v>53</v>
      </c>
      <c s="32" t="s">
        <v>6075</v>
      </c>
      <c s="33" t="s">
        <v>118</v>
      </c>
      <c s="34">
        <v>128.607</v>
      </c>
      <c s="35">
        <v>0</v>
      </c>
      <c s="36">
        <f>ROUND(ROUND(H28,2)*ROUND(G28,3),2)</f>
      </c>
      <c r="O28">
        <f>(I28*21)/100</f>
      </c>
      <c t="s">
        <v>28</v>
      </c>
    </row>
    <row r="29" spans="1:5" ht="12.75">
      <c r="A29" s="37" t="s">
        <v>56</v>
      </c>
      <c r="E29" s="38" t="s">
        <v>6075</v>
      </c>
    </row>
    <row r="30" spans="1:5" ht="102">
      <c r="A30" s="39" t="s">
        <v>57</v>
      </c>
      <c r="E30" s="40" t="s">
        <v>9129</v>
      </c>
    </row>
    <row r="31" spans="1:5" ht="12.75">
      <c r="A31" t="s">
        <v>58</v>
      </c>
      <c r="E31" s="38" t="s">
        <v>53</v>
      </c>
    </row>
    <row r="32" spans="1:16" ht="12.75">
      <c r="A32" s="26" t="s">
        <v>51</v>
      </c>
      <c s="31" t="s">
        <v>95</v>
      </c>
      <c s="31" t="s">
        <v>9130</v>
      </c>
      <c s="26" t="s">
        <v>53</v>
      </c>
      <c s="32" t="s">
        <v>9131</v>
      </c>
      <c s="33" t="s">
        <v>118</v>
      </c>
      <c s="34">
        <v>76.083</v>
      </c>
      <c s="35">
        <v>0</v>
      </c>
      <c s="36">
        <f>ROUND(ROUND(H32,2)*ROUND(G32,3),2)</f>
      </c>
      <c r="O32">
        <f>(I32*21)/100</f>
      </c>
      <c t="s">
        <v>28</v>
      </c>
    </row>
    <row r="33" spans="1:5" ht="12.75">
      <c r="A33" s="37" t="s">
        <v>56</v>
      </c>
      <c r="E33" s="38" t="s">
        <v>9131</v>
      </c>
    </row>
    <row r="34" spans="1:5" ht="76.5">
      <c r="A34" s="39" t="s">
        <v>57</v>
      </c>
      <c r="E34" s="40" t="s">
        <v>9132</v>
      </c>
    </row>
    <row r="35" spans="1:5" ht="12.75">
      <c r="A35" t="s">
        <v>58</v>
      </c>
      <c r="E35" s="38" t="s">
        <v>53</v>
      </c>
    </row>
    <row r="36" spans="1:16" ht="12.75">
      <c r="A36" s="26" t="s">
        <v>51</v>
      </c>
      <c s="31" t="s">
        <v>99</v>
      </c>
      <c s="31" t="s">
        <v>6080</v>
      </c>
      <c s="26" t="s">
        <v>53</v>
      </c>
      <c s="32" t="s">
        <v>6081</v>
      </c>
      <c s="33" t="s">
        <v>114</v>
      </c>
      <c s="34">
        <v>19.247</v>
      </c>
      <c s="35">
        <v>0</v>
      </c>
      <c s="36">
        <f>ROUND(ROUND(H36,2)*ROUND(G36,3),2)</f>
      </c>
      <c r="O36">
        <f>(I36*21)/100</f>
      </c>
      <c t="s">
        <v>28</v>
      </c>
    </row>
    <row r="37" spans="1:5" ht="12.75">
      <c r="A37" s="37" t="s">
        <v>56</v>
      </c>
      <c r="E37" s="38" t="s">
        <v>6081</v>
      </c>
    </row>
    <row r="38" spans="1:5" ht="63.75">
      <c r="A38" s="39" t="s">
        <v>57</v>
      </c>
      <c r="E38" s="40" t="s">
        <v>9133</v>
      </c>
    </row>
    <row r="39" spans="1:5" ht="12.75">
      <c r="A39" t="s">
        <v>58</v>
      </c>
      <c r="E39" s="38" t="s">
        <v>53</v>
      </c>
    </row>
    <row r="40" spans="1:16" ht="12.75">
      <c r="A40" s="26" t="s">
        <v>51</v>
      </c>
      <c s="31" t="s">
        <v>103</v>
      </c>
      <c s="31" t="s">
        <v>6083</v>
      </c>
      <c s="26" t="s">
        <v>53</v>
      </c>
      <c s="32" t="s">
        <v>6084</v>
      </c>
      <c s="33" t="s">
        <v>114</v>
      </c>
      <c s="34">
        <v>16.808</v>
      </c>
      <c s="35">
        <v>0</v>
      </c>
      <c s="36">
        <f>ROUND(ROUND(H40,2)*ROUND(G40,3),2)</f>
      </c>
      <c r="O40">
        <f>(I40*21)/100</f>
      </c>
      <c t="s">
        <v>28</v>
      </c>
    </row>
    <row r="41" spans="1:5" ht="12.75">
      <c r="A41" s="37" t="s">
        <v>56</v>
      </c>
      <c r="E41" s="38" t="s">
        <v>6084</v>
      </c>
    </row>
    <row r="42" spans="1:5" ht="38.25">
      <c r="A42" s="39" t="s">
        <v>57</v>
      </c>
      <c r="E42" s="40" t="s">
        <v>9134</v>
      </c>
    </row>
    <row r="43" spans="1:5" ht="12.75">
      <c r="A43" t="s">
        <v>58</v>
      </c>
      <c r="E43" s="38" t="s">
        <v>53</v>
      </c>
    </row>
    <row r="44" spans="1:16" ht="12.75">
      <c r="A44" s="26" t="s">
        <v>51</v>
      </c>
      <c s="31" t="s">
        <v>67</v>
      </c>
      <c s="31" t="s">
        <v>6085</v>
      </c>
      <c s="26" t="s">
        <v>53</v>
      </c>
      <c s="32" t="s">
        <v>6086</v>
      </c>
      <c s="33" t="s">
        <v>375</v>
      </c>
      <c s="34">
        <v>4.763</v>
      </c>
      <c s="35">
        <v>0</v>
      </c>
      <c s="36">
        <f>ROUND(ROUND(H44,2)*ROUND(G44,3),2)</f>
      </c>
      <c r="O44">
        <f>(I44*21)/100</f>
      </c>
      <c t="s">
        <v>28</v>
      </c>
    </row>
    <row r="45" spans="1:5" ht="12.75">
      <c r="A45" s="37" t="s">
        <v>56</v>
      </c>
      <c r="E45" s="38" t="s">
        <v>6086</v>
      </c>
    </row>
    <row r="46" spans="1:5" ht="114.75">
      <c r="A46" s="39" t="s">
        <v>57</v>
      </c>
      <c r="E46" s="40" t="s">
        <v>9135</v>
      </c>
    </row>
    <row r="47" spans="1:5" ht="25.5">
      <c r="A47" t="s">
        <v>58</v>
      </c>
      <c r="E47" s="38" t="s">
        <v>9136</v>
      </c>
    </row>
    <row r="48" spans="1:16" ht="12.75">
      <c r="A48" s="26" t="s">
        <v>51</v>
      </c>
      <c s="31" t="s">
        <v>294</v>
      </c>
      <c s="31" t="s">
        <v>9137</v>
      </c>
      <c s="26" t="s">
        <v>53</v>
      </c>
      <c s="32" t="s">
        <v>9138</v>
      </c>
      <c s="33" t="s">
        <v>65</v>
      </c>
      <c s="34">
        <v>2</v>
      </c>
      <c s="35">
        <v>0</v>
      </c>
      <c s="36">
        <f>ROUND(ROUND(H48,2)*ROUND(G48,3),2)</f>
      </c>
      <c r="O48">
        <f>(I48*21)/100</f>
      </c>
      <c t="s">
        <v>28</v>
      </c>
    </row>
    <row r="49" spans="1:5" ht="12.75">
      <c r="A49" s="37" t="s">
        <v>56</v>
      </c>
      <c r="E49" s="38" t="s">
        <v>9138</v>
      </c>
    </row>
    <row r="50" spans="1:5" ht="38.25">
      <c r="A50" s="39" t="s">
        <v>57</v>
      </c>
      <c r="E50" s="40" t="s">
        <v>9139</v>
      </c>
    </row>
    <row r="51" spans="1:5" ht="12.75">
      <c r="A51" t="s">
        <v>58</v>
      </c>
      <c r="E51" s="38" t="s">
        <v>53</v>
      </c>
    </row>
    <row r="52" spans="1:16" ht="12.75">
      <c r="A52" s="26" t="s">
        <v>51</v>
      </c>
      <c s="31" t="s">
        <v>298</v>
      </c>
      <c s="31" t="s">
        <v>9140</v>
      </c>
      <c s="26" t="s">
        <v>53</v>
      </c>
      <c s="32" t="s">
        <v>9141</v>
      </c>
      <c s="33" t="s">
        <v>65</v>
      </c>
      <c s="34">
        <v>14</v>
      </c>
      <c s="35">
        <v>0</v>
      </c>
      <c s="36">
        <f>ROUND(ROUND(H52,2)*ROUND(G52,3),2)</f>
      </c>
      <c r="O52">
        <f>(I52*21)/100</f>
      </c>
      <c t="s">
        <v>28</v>
      </c>
    </row>
    <row r="53" spans="1:5" ht="12.75">
      <c r="A53" s="37" t="s">
        <v>56</v>
      </c>
      <c r="E53" s="38" t="s">
        <v>9141</v>
      </c>
    </row>
    <row r="54" spans="1:5" ht="191.25">
      <c r="A54" s="39" t="s">
        <v>57</v>
      </c>
      <c r="E54" s="40" t="s">
        <v>9142</v>
      </c>
    </row>
    <row r="55" spans="1:5" ht="12.75">
      <c r="A55" t="s">
        <v>58</v>
      </c>
      <c r="E55" s="38" t="s">
        <v>53</v>
      </c>
    </row>
    <row r="56" spans="1:16" ht="12.75">
      <c r="A56" s="26" t="s">
        <v>51</v>
      </c>
      <c s="31" t="s">
        <v>150</v>
      </c>
      <c s="31" t="s">
        <v>9143</v>
      </c>
      <c s="26" t="s">
        <v>53</v>
      </c>
      <c s="32" t="s">
        <v>9144</v>
      </c>
      <c s="33" t="s">
        <v>65</v>
      </c>
      <c s="34">
        <v>4</v>
      </c>
      <c s="35">
        <v>0</v>
      </c>
      <c s="36">
        <f>ROUND(ROUND(H56,2)*ROUND(G56,3),2)</f>
      </c>
      <c r="O56">
        <f>(I56*21)/100</f>
      </c>
      <c t="s">
        <v>28</v>
      </c>
    </row>
    <row r="57" spans="1:5" ht="12.75">
      <c r="A57" s="37" t="s">
        <v>56</v>
      </c>
      <c r="E57" s="38" t="s">
        <v>9144</v>
      </c>
    </row>
    <row r="58" spans="1:5" ht="89.25">
      <c r="A58" s="39" t="s">
        <v>57</v>
      </c>
      <c r="E58" s="40" t="s">
        <v>9145</v>
      </c>
    </row>
    <row r="59" spans="1:5" ht="12.75">
      <c r="A59" t="s">
        <v>58</v>
      </c>
      <c r="E59" s="38" t="s">
        <v>53</v>
      </c>
    </row>
    <row r="60" spans="1:16" ht="12.75">
      <c r="A60" s="26" t="s">
        <v>51</v>
      </c>
      <c s="31" t="s">
        <v>152</v>
      </c>
      <c s="31" t="s">
        <v>9146</v>
      </c>
      <c s="26" t="s">
        <v>53</v>
      </c>
      <c s="32" t="s">
        <v>9147</v>
      </c>
      <c s="33" t="s">
        <v>65</v>
      </c>
      <c s="34">
        <v>11</v>
      </c>
      <c s="35">
        <v>0</v>
      </c>
      <c s="36">
        <f>ROUND(ROUND(H60,2)*ROUND(G60,3),2)</f>
      </c>
      <c r="O60">
        <f>(I60*21)/100</f>
      </c>
      <c t="s">
        <v>28</v>
      </c>
    </row>
    <row r="61" spans="1:5" ht="12.75">
      <c r="A61" s="37" t="s">
        <v>56</v>
      </c>
      <c r="E61" s="38" t="s">
        <v>9147</v>
      </c>
    </row>
    <row r="62" spans="1:5" ht="165.75">
      <c r="A62" s="39" t="s">
        <v>57</v>
      </c>
      <c r="E62" s="40" t="s">
        <v>9148</v>
      </c>
    </row>
    <row r="63" spans="1:5" ht="12.75">
      <c r="A63" t="s">
        <v>58</v>
      </c>
      <c r="E63" s="38" t="s">
        <v>53</v>
      </c>
    </row>
    <row r="64" spans="1:16" ht="12.75">
      <c r="A64" s="26" t="s">
        <v>51</v>
      </c>
      <c s="31" t="s">
        <v>214</v>
      </c>
      <c s="31" t="s">
        <v>9149</v>
      </c>
      <c s="26" t="s">
        <v>53</v>
      </c>
      <c s="32" t="s">
        <v>9150</v>
      </c>
      <c s="33" t="s">
        <v>118</v>
      </c>
      <c s="34">
        <v>16.786</v>
      </c>
      <c s="35">
        <v>0</v>
      </c>
      <c s="36">
        <f>ROUND(ROUND(H64,2)*ROUND(G64,3),2)</f>
      </c>
      <c r="O64">
        <f>(I64*21)/100</f>
      </c>
      <c t="s">
        <v>28</v>
      </c>
    </row>
    <row r="65" spans="1:5" ht="12.75">
      <c r="A65" s="37" t="s">
        <v>56</v>
      </c>
      <c r="E65" s="38" t="s">
        <v>9150</v>
      </c>
    </row>
    <row r="66" spans="1:5" ht="242.25">
      <c r="A66" s="39" t="s">
        <v>57</v>
      </c>
      <c r="E66" s="40" t="s">
        <v>9151</v>
      </c>
    </row>
    <row r="67" spans="1:5" ht="12.75">
      <c r="A67" t="s">
        <v>58</v>
      </c>
      <c r="E67" s="38" t="s">
        <v>53</v>
      </c>
    </row>
    <row r="68" spans="1:16" ht="12.75">
      <c r="A68" s="26" t="s">
        <v>51</v>
      </c>
      <c s="31" t="s">
        <v>218</v>
      </c>
      <c s="31" t="s">
        <v>9149</v>
      </c>
      <c s="26" t="s">
        <v>34</v>
      </c>
      <c s="32" t="s">
        <v>9150</v>
      </c>
      <c s="33" t="s">
        <v>118</v>
      </c>
      <c s="34">
        <v>48.888</v>
      </c>
      <c s="35">
        <v>0</v>
      </c>
      <c s="36">
        <f>ROUND(ROUND(H68,2)*ROUND(G68,3),2)</f>
      </c>
      <c r="O68">
        <f>(I68*21)/100</f>
      </c>
      <c t="s">
        <v>28</v>
      </c>
    </row>
    <row r="69" spans="1:5" ht="12.75">
      <c r="A69" s="37" t="s">
        <v>56</v>
      </c>
      <c r="E69" s="38" t="s">
        <v>9150</v>
      </c>
    </row>
    <row r="70" spans="1:5" ht="216.75">
      <c r="A70" s="39" t="s">
        <v>57</v>
      </c>
      <c r="E70" s="40" t="s">
        <v>9152</v>
      </c>
    </row>
    <row r="71" spans="1:5" ht="12.75">
      <c r="A71" t="s">
        <v>58</v>
      </c>
      <c r="E71" s="38" t="s">
        <v>53</v>
      </c>
    </row>
    <row r="72" spans="1:16" ht="25.5">
      <c r="A72" s="26" t="s">
        <v>51</v>
      </c>
      <c s="31" t="s">
        <v>274</v>
      </c>
      <c s="31" t="s">
        <v>9153</v>
      </c>
      <c s="26" t="s">
        <v>53</v>
      </c>
      <c s="32" t="s">
        <v>9154</v>
      </c>
      <c s="33" t="s">
        <v>118</v>
      </c>
      <c s="34">
        <v>72.79</v>
      </c>
      <c s="35">
        <v>0</v>
      </c>
      <c s="36">
        <f>ROUND(ROUND(H72,2)*ROUND(G72,3),2)</f>
      </c>
      <c r="O72">
        <f>(I72*21)/100</f>
      </c>
      <c t="s">
        <v>28</v>
      </c>
    </row>
    <row r="73" spans="1:5" ht="25.5">
      <c r="A73" s="37" t="s">
        <v>56</v>
      </c>
      <c r="E73" s="38" t="s">
        <v>9154</v>
      </c>
    </row>
    <row r="74" spans="1:5" ht="38.25">
      <c r="A74" s="39" t="s">
        <v>57</v>
      </c>
      <c r="E74" s="40" t="s">
        <v>9155</v>
      </c>
    </row>
    <row r="75" spans="1:5" ht="12.75">
      <c r="A75" t="s">
        <v>58</v>
      </c>
      <c r="E75" s="38" t="s">
        <v>53</v>
      </c>
    </row>
    <row r="76" spans="1:18" ht="12.75" customHeight="1">
      <c r="A76" s="6" t="s">
        <v>48</v>
      </c>
      <c s="6"/>
      <c s="44" t="s">
        <v>26</v>
      </c>
      <c s="6"/>
      <c s="29" t="s">
        <v>5660</v>
      </c>
      <c s="6"/>
      <c s="6"/>
      <c s="6"/>
      <c s="46">
        <f>0+Q76</f>
      </c>
      <c r="O76">
        <f>0+R76</f>
      </c>
      <c r="Q76">
        <f>0+I77+I81+I85+I89+I93+I97</f>
      </c>
      <c>
        <f>0+O77+O81+O85+O89+O93+O97</f>
      </c>
    </row>
    <row r="77" spans="1:16" ht="25.5">
      <c r="A77" s="26" t="s">
        <v>51</v>
      </c>
      <c s="31" t="s">
        <v>170</v>
      </c>
      <c s="31" t="s">
        <v>9156</v>
      </c>
      <c s="26" t="s">
        <v>53</v>
      </c>
      <c s="32" t="s">
        <v>9157</v>
      </c>
      <c s="33" t="s">
        <v>118</v>
      </c>
      <c s="34">
        <v>377.575</v>
      </c>
      <c s="35">
        <v>0</v>
      </c>
      <c s="36">
        <f>ROUND(ROUND(H77,2)*ROUND(G77,3),2)</f>
      </c>
      <c r="O77">
        <f>(I77*21)/100</f>
      </c>
      <c t="s">
        <v>28</v>
      </c>
    </row>
    <row r="78" spans="1:5" ht="25.5">
      <c r="A78" s="37" t="s">
        <v>56</v>
      </c>
      <c r="E78" s="38" t="s">
        <v>9157</v>
      </c>
    </row>
    <row r="79" spans="1:5" ht="114.75">
      <c r="A79" s="39" t="s">
        <v>57</v>
      </c>
      <c r="E79" s="40" t="s">
        <v>9158</v>
      </c>
    </row>
    <row r="80" spans="1:5" ht="89.25">
      <c r="A80" t="s">
        <v>58</v>
      </c>
      <c r="E80" s="38" t="s">
        <v>9159</v>
      </c>
    </row>
    <row r="81" spans="1:16" ht="12.75">
      <c r="A81" s="26" t="s">
        <v>51</v>
      </c>
      <c s="31" t="s">
        <v>174</v>
      </c>
      <c s="31" t="s">
        <v>9160</v>
      </c>
      <c s="26" t="s">
        <v>53</v>
      </c>
      <c s="32" t="s">
        <v>9161</v>
      </c>
      <c s="33" t="s">
        <v>65</v>
      </c>
      <c s="34">
        <v>7</v>
      </c>
      <c s="35">
        <v>0</v>
      </c>
      <c s="36">
        <f>ROUND(ROUND(H81,2)*ROUND(G81,3),2)</f>
      </c>
      <c r="O81">
        <f>(I81*21)/100</f>
      </c>
      <c t="s">
        <v>28</v>
      </c>
    </row>
    <row r="82" spans="1:5" ht="12.75">
      <c r="A82" s="37" t="s">
        <v>56</v>
      </c>
      <c r="E82" s="38" t="s">
        <v>9161</v>
      </c>
    </row>
    <row r="83" spans="1:5" ht="63.75">
      <c r="A83" s="39" t="s">
        <v>57</v>
      </c>
      <c r="E83" s="40" t="s">
        <v>9162</v>
      </c>
    </row>
    <row r="84" spans="1:5" ht="12.75">
      <c r="A84" t="s">
        <v>58</v>
      </c>
      <c r="E84" s="38" t="s">
        <v>53</v>
      </c>
    </row>
    <row r="85" spans="1:16" ht="12.75">
      <c r="A85" s="26" t="s">
        <v>51</v>
      </c>
      <c s="31" t="s">
        <v>178</v>
      </c>
      <c s="31" t="s">
        <v>9163</v>
      </c>
      <c s="26" t="s">
        <v>53</v>
      </c>
      <c s="32" t="s">
        <v>9164</v>
      </c>
      <c s="33" t="s">
        <v>65</v>
      </c>
      <c s="34">
        <v>24</v>
      </c>
      <c s="35">
        <v>0</v>
      </c>
      <c s="36">
        <f>ROUND(ROUND(H85,2)*ROUND(G85,3),2)</f>
      </c>
      <c r="O85">
        <f>(I85*21)/100</f>
      </c>
      <c t="s">
        <v>28</v>
      </c>
    </row>
    <row r="86" spans="1:5" ht="12.75">
      <c r="A86" s="37" t="s">
        <v>56</v>
      </c>
      <c r="E86" s="38" t="s">
        <v>9164</v>
      </c>
    </row>
    <row r="87" spans="1:5" ht="63.75">
      <c r="A87" s="39" t="s">
        <v>57</v>
      </c>
      <c r="E87" s="40" t="s">
        <v>9165</v>
      </c>
    </row>
    <row r="88" spans="1:5" ht="12.75">
      <c r="A88" t="s">
        <v>58</v>
      </c>
      <c r="E88" s="38" t="s">
        <v>53</v>
      </c>
    </row>
    <row r="89" spans="1:16" ht="12.75">
      <c r="A89" s="26" t="s">
        <v>51</v>
      </c>
      <c s="31" t="s">
        <v>182</v>
      </c>
      <c s="31" t="s">
        <v>9166</v>
      </c>
      <c s="26" t="s">
        <v>53</v>
      </c>
      <c s="32" t="s">
        <v>9167</v>
      </c>
      <c s="33" t="s">
        <v>114</v>
      </c>
      <c s="34">
        <v>10.35</v>
      </c>
      <c s="35">
        <v>0</v>
      </c>
      <c s="36">
        <f>ROUND(ROUND(H89,2)*ROUND(G89,3),2)</f>
      </c>
      <c r="O89">
        <f>(I89*21)/100</f>
      </c>
      <c t="s">
        <v>28</v>
      </c>
    </row>
    <row r="90" spans="1:5" ht="12.75">
      <c r="A90" s="37" t="s">
        <v>56</v>
      </c>
      <c r="E90" s="38" t="s">
        <v>9167</v>
      </c>
    </row>
    <row r="91" spans="1:5" ht="38.25">
      <c r="A91" s="39" t="s">
        <v>57</v>
      </c>
      <c r="E91" s="40" t="s">
        <v>9168</v>
      </c>
    </row>
    <row r="92" spans="1:5" ht="12.75">
      <c r="A92" t="s">
        <v>58</v>
      </c>
      <c r="E92" s="38" t="s">
        <v>53</v>
      </c>
    </row>
    <row r="93" spans="1:16" ht="12.75">
      <c r="A93" s="26" t="s">
        <v>51</v>
      </c>
      <c s="31" t="s">
        <v>214</v>
      </c>
      <c s="31" t="s">
        <v>9149</v>
      </c>
      <c s="26" t="s">
        <v>53</v>
      </c>
      <c s="32" t="s">
        <v>9150</v>
      </c>
      <c s="33" t="s">
        <v>118</v>
      </c>
      <c s="34">
        <v>12.657</v>
      </c>
      <c s="35">
        <v>0</v>
      </c>
      <c s="36">
        <f>ROUND(ROUND(H93,2)*ROUND(G93,3),2)</f>
      </c>
      <c r="O93">
        <f>(I93*21)/100</f>
      </c>
      <c t="s">
        <v>28</v>
      </c>
    </row>
    <row r="94" spans="1:5" ht="12.75">
      <c r="A94" s="37" t="s">
        <v>56</v>
      </c>
      <c r="E94" s="38" t="s">
        <v>9150</v>
      </c>
    </row>
    <row r="95" spans="1:5" ht="191.25">
      <c r="A95" s="39" t="s">
        <v>57</v>
      </c>
      <c r="E95" s="40" t="s">
        <v>9169</v>
      </c>
    </row>
    <row r="96" spans="1:5" ht="12.75">
      <c r="A96" t="s">
        <v>58</v>
      </c>
      <c r="E96" s="38" t="s">
        <v>53</v>
      </c>
    </row>
    <row r="97" spans="1:16" ht="12.75">
      <c r="A97" s="26" t="s">
        <v>51</v>
      </c>
      <c s="31" t="s">
        <v>218</v>
      </c>
      <c s="31" t="s">
        <v>9149</v>
      </c>
      <c s="26" t="s">
        <v>34</v>
      </c>
      <c s="32" t="s">
        <v>9150</v>
      </c>
      <c s="33" t="s">
        <v>118</v>
      </c>
      <c s="34">
        <v>8.904</v>
      </c>
      <c s="35">
        <v>0</v>
      </c>
      <c s="36">
        <f>ROUND(ROUND(H97,2)*ROUND(G97,3),2)</f>
      </c>
      <c r="O97">
        <f>(I97*21)/100</f>
      </c>
      <c t="s">
        <v>28</v>
      </c>
    </row>
    <row r="98" spans="1:5" ht="12.75">
      <c r="A98" s="37" t="s">
        <v>56</v>
      </c>
      <c r="E98" s="38" t="s">
        <v>9150</v>
      </c>
    </row>
    <row r="99" spans="1:5" ht="89.25">
      <c r="A99" s="39" t="s">
        <v>57</v>
      </c>
      <c r="E99" s="40" t="s">
        <v>9170</v>
      </c>
    </row>
    <row r="100" spans="1:5" ht="12.75">
      <c r="A100" t="s">
        <v>58</v>
      </c>
      <c r="E100" s="38" t="s">
        <v>53</v>
      </c>
    </row>
    <row r="101" spans="1:18" ht="12.75" customHeight="1">
      <c r="A101" s="6" t="s">
        <v>48</v>
      </c>
      <c s="6"/>
      <c s="44" t="s">
        <v>38</v>
      </c>
      <c s="6"/>
      <c s="29" t="s">
        <v>2572</v>
      </c>
      <c s="6"/>
      <c s="6"/>
      <c s="6"/>
      <c s="46">
        <f>0+Q101</f>
      </c>
      <c r="O101">
        <f>0+R101</f>
      </c>
      <c r="Q101">
        <f>0+I102+I106+I110+I114+I118+I122+I126+I130+I134+I138</f>
      </c>
      <c>
        <f>0+O102+O106+O110+O114+O118+O122+O126+O130+O134+O138</f>
      </c>
    </row>
    <row r="102" spans="1:16" ht="25.5">
      <c r="A102" s="26" t="s">
        <v>51</v>
      </c>
      <c s="31" t="s">
        <v>186</v>
      </c>
      <c s="31" t="s">
        <v>9171</v>
      </c>
      <c s="26" t="s">
        <v>53</v>
      </c>
      <c s="32" t="s">
        <v>9172</v>
      </c>
      <c s="33" t="s">
        <v>65</v>
      </c>
      <c s="34">
        <v>8</v>
      </c>
      <c s="35">
        <v>0</v>
      </c>
      <c s="36">
        <f>ROUND(ROUND(H102,2)*ROUND(G102,3),2)</f>
      </c>
      <c r="O102">
        <f>(I102*21)/100</f>
      </c>
      <c t="s">
        <v>28</v>
      </c>
    </row>
    <row r="103" spans="1:5" ht="25.5">
      <c r="A103" s="37" t="s">
        <v>56</v>
      </c>
      <c r="E103" s="38" t="s">
        <v>9172</v>
      </c>
    </row>
    <row r="104" spans="1:5" ht="38.25">
      <c r="A104" s="39" t="s">
        <v>57</v>
      </c>
      <c r="E104" s="40" t="s">
        <v>9173</v>
      </c>
    </row>
    <row r="105" spans="1:5" ht="12.75">
      <c r="A105" t="s">
        <v>58</v>
      </c>
      <c r="E105" s="38" t="s">
        <v>53</v>
      </c>
    </row>
    <row r="106" spans="1:16" ht="25.5">
      <c r="A106" s="26" t="s">
        <v>51</v>
      </c>
      <c s="31" t="s">
        <v>190</v>
      </c>
      <c s="31" t="s">
        <v>9174</v>
      </c>
      <c s="26" t="s">
        <v>53</v>
      </c>
      <c s="32" t="s">
        <v>5683</v>
      </c>
      <c s="33" t="s">
        <v>114</v>
      </c>
      <c s="34">
        <v>353.6</v>
      </c>
      <c s="35">
        <v>0</v>
      </c>
      <c s="36">
        <f>ROUND(ROUND(H106,2)*ROUND(G106,3),2)</f>
      </c>
      <c r="O106">
        <f>(I106*21)/100</f>
      </c>
      <c t="s">
        <v>28</v>
      </c>
    </row>
    <row r="107" spans="1:5" ht="63.75">
      <c r="A107" s="37" t="s">
        <v>56</v>
      </c>
      <c r="E107" s="38" t="s">
        <v>9175</v>
      </c>
    </row>
    <row r="108" spans="1:5" ht="38.25">
      <c r="A108" s="39" t="s">
        <v>57</v>
      </c>
      <c r="E108" s="40" t="s">
        <v>9176</v>
      </c>
    </row>
    <row r="109" spans="1:5" ht="12.75">
      <c r="A109" t="s">
        <v>58</v>
      </c>
      <c r="E109" s="38" t="s">
        <v>53</v>
      </c>
    </row>
    <row r="110" spans="1:16" ht="25.5">
      <c r="A110" s="26" t="s">
        <v>51</v>
      </c>
      <c s="31" t="s">
        <v>194</v>
      </c>
      <c s="31" t="s">
        <v>6156</v>
      </c>
      <c s="26" t="s">
        <v>53</v>
      </c>
      <c s="32" t="s">
        <v>6157</v>
      </c>
      <c s="33" t="s">
        <v>114</v>
      </c>
      <c s="34">
        <v>353.6</v>
      </c>
      <c s="35">
        <v>0</v>
      </c>
      <c s="36">
        <f>ROUND(ROUND(H110,2)*ROUND(G110,3),2)</f>
      </c>
      <c r="O110">
        <f>(I110*21)/100</f>
      </c>
      <c t="s">
        <v>28</v>
      </c>
    </row>
    <row r="111" spans="1:5" ht="25.5">
      <c r="A111" s="37" t="s">
        <v>56</v>
      </c>
      <c r="E111" s="38" t="s">
        <v>6157</v>
      </c>
    </row>
    <row r="112" spans="1:5" ht="38.25">
      <c r="A112" s="39" t="s">
        <v>57</v>
      </c>
      <c r="E112" s="40" t="s">
        <v>9176</v>
      </c>
    </row>
    <row r="113" spans="1:5" ht="12.75">
      <c r="A113" t="s">
        <v>58</v>
      </c>
      <c r="E113" s="38" t="s">
        <v>53</v>
      </c>
    </row>
    <row r="114" spans="1:16" ht="25.5">
      <c r="A114" s="26" t="s">
        <v>51</v>
      </c>
      <c s="31" t="s">
        <v>198</v>
      </c>
      <c s="31" t="s">
        <v>6158</v>
      </c>
      <c s="26" t="s">
        <v>53</v>
      </c>
      <c s="32" t="s">
        <v>6159</v>
      </c>
      <c s="33" t="s">
        <v>114</v>
      </c>
      <c s="34">
        <v>353.6</v>
      </c>
      <c s="35">
        <v>0</v>
      </c>
      <c s="36">
        <f>ROUND(ROUND(H114,2)*ROUND(G114,3),2)</f>
      </c>
      <c r="O114">
        <f>(I114*21)/100</f>
      </c>
      <c t="s">
        <v>28</v>
      </c>
    </row>
    <row r="115" spans="1:5" ht="25.5">
      <c r="A115" s="37" t="s">
        <v>56</v>
      </c>
      <c r="E115" s="38" t="s">
        <v>6159</v>
      </c>
    </row>
    <row r="116" spans="1:5" ht="12.75">
      <c r="A116" s="39" t="s">
        <v>57</v>
      </c>
      <c r="E116" s="40" t="s">
        <v>53</v>
      </c>
    </row>
    <row r="117" spans="1:5" ht="12.75">
      <c r="A117" t="s">
        <v>58</v>
      </c>
      <c r="E117" s="38" t="s">
        <v>53</v>
      </c>
    </row>
    <row r="118" spans="1:16" ht="12.75">
      <c r="A118" s="26" t="s">
        <v>51</v>
      </c>
      <c s="31" t="s">
        <v>302</v>
      </c>
      <c s="31" t="s">
        <v>5672</v>
      </c>
      <c s="26" t="s">
        <v>53</v>
      </c>
      <c s="32" t="s">
        <v>5673</v>
      </c>
      <c s="33" t="s">
        <v>118</v>
      </c>
      <c s="34">
        <v>5.4</v>
      </c>
      <c s="35">
        <v>0</v>
      </c>
      <c s="36">
        <f>ROUND(ROUND(H118,2)*ROUND(G118,3),2)</f>
      </c>
      <c r="O118">
        <f>(I118*21)/100</f>
      </c>
      <c t="s">
        <v>28</v>
      </c>
    </row>
    <row r="119" spans="1:5" ht="12.75">
      <c r="A119" s="37" t="s">
        <v>56</v>
      </c>
      <c r="E119" s="38" t="s">
        <v>5673</v>
      </c>
    </row>
    <row r="120" spans="1:5" ht="38.25">
      <c r="A120" s="39" t="s">
        <v>57</v>
      </c>
      <c r="E120" s="40" t="s">
        <v>9177</v>
      </c>
    </row>
    <row r="121" spans="1:5" ht="12.75">
      <c r="A121" t="s">
        <v>58</v>
      </c>
      <c r="E121" s="38" t="s">
        <v>53</v>
      </c>
    </row>
    <row r="122" spans="1:16" ht="12.75">
      <c r="A122" s="26" t="s">
        <v>51</v>
      </c>
      <c s="31" t="s">
        <v>306</v>
      </c>
      <c s="31" t="s">
        <v>5675</v>
      </c>
      <c s="26" t="s">
        <v>53</v>
      </c>
      <c s="32" t="s">
        <v>5676</v>
      </c>
      <c s="33" t="s">
        <v>114</v>
      </c>
      <c s="34">
        <v>36</v>
      </c>
      <c s="35">
        <v>0</v>
      </c>
      <c s="36">
        <f>ROUND(ROUND(H122,2)*ROUND(G122,3),2)</f>
      </c>
      <c r="O122">
        <f>(I122*21)/100</f>
      </c>
      <c t="s">
        <v>28</v>
      </c>
    </row>
    <row r="123" spans="1:5" ht="12.75">
      <c r="A123" s="37" t="s">
        <v>56</v>
      </c>
      <c r="E123" s="38" t="s">
        <v>5676</v>
      </c>
    </row>
    <row r="124" spans="1:5" ht="38.25">
      <c r="A124" s="39" t="s">
        <v>57</v>
      </c>
      <c r="E124" s="40" t="s">
        <v>9178</v>
      </c>
    </row>
    <row r="125" spans="1:5" ht="12.75">
      <c r="A125" t="s">
        <v>58</v>
      </c>
      <c r="E125" s="38" t="s">
        <v>53</v>
      </c>
    </row>
    <row r="126" spans="1:16" ht="12.75">
      <c r="A126" s="26" t="s">
        <v>51</v>
      </c>
      <c s="31" t="s">
        <v>310</v>
      </c>
      <c s="31" t="s">
        <v>5678</v>
      </c>
      <c s="26" t="s">
        <v>53</v>
      </c>
      <c s="32" t="s">
        <v>5679</v>
      </c>
      <c s="33" t="s">
        <v>114</v>
      </c>
      <c s="34">
        <v>36</v>
      </c>
      <c s="35">
        <v>0</v>
      </c>
      <c s="36">
        <f>ROUND(ROUND(H126,2)*ROUND(G126,3),2)</f>
      </c>
      <c r="O126">
        <f>(I126*21)/100</f>
      </c>
      <c t="s">
        <v>28</v>
      </c>
    </row>
    <row r="127" spans="1:5" ht="12.75">
      <c r="A127" s="37" t="s">
        <v>56</v>
      </c>
      <c r="E127" s="38" t="s">
        <v>5679</v>
      </c>
    </row>
    <row r="128" spans="1:5" ht="12.75">
      <c r="A128" s="39" t="s">
        <v>57</v>
      </c>
      <c r="E128" s="40" t="s">
        <v>53</v>
      </c>
    </row>
    <row r="129" spans="1:5" ht="12.75">
      <c r="A129" t="s">
        <v>58</v>
      </c>
      <c r="E129" s="38" t="s">
        <v>53</v>
      </c>
    </row>
    <row r="130" spans="1:16" ht="12.75">
      <c r="A130" s="26" t="s">
        <v>51</v>
      </c>
      <c s="31" t="s">
        <v>202</v>
      </c>
      <c s="31" t="s">
        <v>5680</v>
      </c>
      <c s="26" t="s">
        <v>53</v>
      </c>
      <c s="32" t="s">
        <v>5681</v>
      </c>
      <c s="33" t="s">
        <v>375</v>
      </c>
      <c s="34">
        <v>0.54</v>
      </c>
      <c s="35">
        <v>0</v>
      </c>
      <c s="36">
        <f>ROUND(ROUND(H130,2)*ROUND(G130,3),2)</f>
      </c>
      <c r="O130">
        <f>(I130*21)/100</f>
      </c>
      <c t="s">
        <v>28</v>
      </c>
    </row>
    <row r="131" spans="1:5" ht="12.75">
      <c r="A131" s="37" t="s">
        <v>56</v>
      </c>
      <c r="E131" s="38" t="s">
        <v>5681</v>
      </c>
    </row>
    <row r="132" spans="1:5" ht="38.25">
      <c r="A132" s="39" t="s">
        <v>57</v>
      </c>
      <c r="E132" s="40" t="s">
        <v>9179</v>
      </c>
    </row>
    <row r="133" spans="1:5" ht="12.75">
      <c r="A133" t="s">
        <v>58</v>
      </c>
      <c r="E133" s="38" t="s">
        <v>53</v>
      </c>
    </row>
    <row r="134" spans="1:16" ht="38.25">
      <c r="A134" s="26" t="s">
        <v>51</v>
      </c>
      <c s="31" t="s">
        <v>206</v>
      </c>
      <c s="31" t="s">
        <v>9180</v>
      </c>
      <c s="26" t="s">
        <v>53</v>
      </c>
      <c s="32" t="s">
        <v>9181</v>
      </c>
      <c s="33" t="s">
        <v>55</v>
      </c>
      <c s="34">
        <v>63.5</v>
      </c>
      <c s="35">
        <v>0</v>
      </c>
      <c s="36">
        <f>ROUND(ROUND(H134,2)*ROUND(G134,3),2)</f>
      </c>
      <c r="O134">
        <f>(I134*21)/100</f>
      </c>
      <c t="s">
        <v>28</v>
      </c>
    </row>
    <row r="135" spans="1:5" ht="38.25">
      <c r="A135" s="37" t="s">
        <v>56</v>
      </c>
      <c r="E135" s="38" t="s">
        <v>9182</v>
      </c>
    </row>
    <row r="136" spans="1:5" ht="12.75">
      <c r="A136" s="39" t="s">
        <v>57</v>
      </c>
      <c r="E136" s="40" t="s">
        <v>53</v>
      </c>
    </row>
    <row r="137" spans="1:5" ht="12.75">
      <c r="A137" t="s">
        <v>58</v>
      </c>
      <c r="E137" s="38" t="s">
        <v>53</v>
      </c>
    </row>
    <row r="138" spans="1:16" ht="12.75">
      <c r="A138" s="26" t="s">
        <v>51</v>
      </c>
      <c s="31" t="s">
        <v>777</v>
      </c>
      <c s="31" t="s">
        <v>9183</v>
      </c>
      <c s="26" t="s">
        <v>53</v>
      </c>
      <c s="32" t="s">
        <v>9184</v>
      </c>
      <c s="33" t="s">
        <v>65</v>
      </c>
      <c s="34">
        <v>8</v>
      </c>
      <c s="35">
        <v>0</v>
      </c>
      <c s="36">
        <f>ROUND(ROUND(H138,2)*ROUND(G138,3),2)</f>
      </c>
      <c r="O138">
        <f>(I138*21)/100</f>
      </c>
      <c t="s">
        <v>28</v>
      </c>
    </row>
    <row r="139" spans="1:5" ht="12.75">
      <c r="A139" s="37" t="s">
        <v>56</v>
      </c>
      <c r="E139" s="38" t="s">
        <v>9184</v>
      </c>
    </row>
    <row r="140" spans="1:5" ht="12.75">
      <c r="A140" s="39" t="s">
        <v>57</v>
      </c>
      <c r="E140" s="40" t="s">
        <v>53</v>
      </c>
    </row>
    <row r="141" spans="1:5" ht="12.75">
      <c r="A141" t="s">
        <v>58</v>
      </c>
      <c r="E141" s="38" t="s">
        <v>53</v>
      </c>
    </row>
    <row r="142" spans="1:18" ht="12.75" customHeight="1">
      <c r="A142" s="6" t="s">
        <v>48</v>
      </c>
      <c s="6"/>
      <c s="44" t="s">
        <v>27</v>
      </c>
      <c s="6"/>
      <c s="29" t="s">
        <v>5508</v>
      </c>
      <c s="6"/>
      <c s="6"/>
      <c s="6"/>
      <c s="46">
        <f>0+Q142</f>
      </c>
      <c r="O142">
        <f>0+R142</f>
      </c>
      <c r="Q142">
        <f>0+I143+I147+I151+I155+I159+I163+I167+I171+I175+I179+I183+I187+I191+I195</f>
      </c>
      <c>
        <f>0+O143+O147+O151+O155+O159+O163+O167+O171+O175+O179+O183+O187+O191+O195</f>
      </c>
    </row>
    <row r="143" spans="1:16" ht="38.25">
      <c r="A143" s="26" t="s">
        <v>51</v>
      </c>
      <c s="31" t="s">
        <v>314</v>
      </c>
      <c s="31" t="s">
        <v>9185</v>
      </c>
      <c s="26" t="s">
        <v>53</v>
      </c>
      <c s="32" t="s">
        <v>9186</v>
      </c>
      <c s="33" t="s">
        <v>114</v>
      </c>
      <c s="34">
        <v>27.9</v>
      </c>
      <c s="35">
        <v>0</v>
      </c>
      <c s="36">
        <f>ROUND(ROUND(H143,2)*ROUND(G143,3),2)</f>
      </c>
      <c r="O143">
        <f>(I143*21)/100</f>
      </c>
      <c t="s">
        <v>28</v>
      </c>
    </row>
    <row r="144" spans="1:5" ht="38.25">
      <c r="A144" s="37" t="s">
        <v>56</v>
      </c>
      <c r="E144" s="38" t="s">
        <v>9187</v>
      </c>
    </row>
    <row r="145" spans="1:5" ht="38.25">
      <c r="A145" s="39" t="s">
        <v>57</v>
      </c>
      <c r="E145" s="40" t="s">
        <v>9188</v>
      </c>
    </row>
    <row r="146" spans="1:5" ht="12.75">
      <c r="A146" t="s">
        <v>58</v>
      </c>
      <c r="E146" s="38" t="s">
        <v>53</v>
      </c>
    </row>
    <row r="147" spans="1:16" ht="25.5">
      <c r="A147" s="26" t="s">
        <v>51</v>
      </c>
      <c s="31" t="s">
        <v>234</v>
      </c>
      <c s="31" t="s">
        <v>5689</v>
      </c>
      <c s="26" t="s">
        <v>53</v>
      </c>
      <c s="32" t="s">
        <v>5690</v>
      </c>
      <c s="33" t="s">
        <v>114</v>
      </c>
      <c s="34">
        <v>480.56</v>
      </c>
      <c s="35">
        <v>0</v>
      </c>
      <c s="36">
        <f>ROUND(ROUND(H147,2)*ROUND(G147,3),2)</f>
      </c>
      <c r="O147">
        <f>(I147*21)/100</f>
      </c>
      <c t="s">
        <v>28</v>
      </c>
    </row>
    <row r="148" spans="1:5" ht="25.5">
      <c r="A148" s="37" t="s">
        <v>56</v>
      </c>
      <c r="E148" s="38" t="s">
        <v>5690</v>
      </c>
    </row>
    <row r="149" spans="1:5" ht="165.75">
      <c r="A149" s="39" t="s">
        <v>57</v>
      </c>
      <c r="E149" s="40" t="s">
        <v>9189</v>
      </c>
    </row>
    <row r="150" spans="1:5" ht="12.75">
      <c r="A150" t="s">
        <v>58</v>
      </c>
      <c r="E150" s="38" t="s">
        <v>53</v>
      </c>
    </row>
    <row r="151" spans="1:16" ht="25.5">
      <c r="A151" s="26" t="s">
        <v>51</v>
      </c>
      <c s="31" t="s">
        <v>238</v>
      </c>
      <c s="31" t="s">
        <v>5691</v>
      </c>
      <c s="26" t="s">
        <v>53</v>
      </c>
      <c s="32" t="s">
        <v>5692</v>
      </c>
      <c s="33" t="s">
        <v>114</v>
      </c>
      <c s="34">
        <v>475.645</v>
      </c>
      <c s="35">
        <v>0</v>
      </c>
      <c s="36">
        <f>ROUND(ROUND(H151,2)*ROUND(G151,3),2)</f>
      </c>
      <c r="O151">
        <f>(I151*21)/100</f>
      </c>
      <c t="s">
        <v>28</v>
      </c>
    </row>
    <row r="152" spans="1:5" ht="25.5">
      <c r="A152" s="37" t="s">
        <v>56</v>
      </c>
      <c r="E152" s="38" t="s">
        <v>5692</v>
      </c>
    </row>
    <row r="153" spans="1:5" ht="140.25">
      <c r="A153" s="39" t="s">
        <v>57</v>
      </c>
      <c r="E153" s="40" t="s">
        <v>9190</v>
      </c>
    </row>
    <row r="154" spans="1:5" ht="12.75">
      <c r="A154" t="s">
        <v>58</v>
      </c>
      <c r="E154" s="38" t="s">
        <v>53</v>
      </c>
    </row>
    <row r="155" spans="1:16" ht="25.5">
      <c r="A155" s="26" t="s">
        <v>51</v>
      </c>
      <c s="31" t="s">
        <v>318</v>
      </c>
      <c s="31" t="s">
        <v>9191</v>
      </c>
      <c s="26" t="s">
        <v>53</v>
      </c>
      <c s="32" t="s">
        <v>9192</v>
      </c>
      <c s="33" t="s">
        <v>114</v>
      </c>
      <c s="34">
        <v>480.56</v>
      </c>
      <c s="35">
        <v>0</v>
      </c>
      <c s="36">
        <f>ROUND(ROUND(H155,2)*ROUND(G155,3),2)</f>
      </c>
      <c r="O155">
        <f>(I155*21)/100</f>
      </c>
      <c t="s">
        <v>28</v>
      </c>
    </row>
    <row r="156" spans="1:5" ht="25.5">
      <c r="A156" s="37" t="s">
        <v>56</v>
      </c>
      <c r="E156" s="38" t="s">
        <v>9192</v>
      </c>
    </row>
    <row r="157" spans="1:5" ht="165.75">
      <c r="A157" s="39" t="s">
        <v>57</v>
      </c>
      <c r="E157" s="40" t="s">
        <v>9189</v>
      </c>
    </row>
    <row r="158" spans="1:5" ht="12.75">
      <c r="A158" t="s">
        <v>58</v>
      </c>
      <c r="E158" s="38" t="s">
        <v>53</v>
      </c>
    </row>
    <row r="159" spans="1:16" ht="25.5">
      <c r="A159" s="26" t="s">
        <v>51</v>
      </c>
      <c s="31" t="s">
        <v>242</v>
      </c>
      <c s="31" t="s">
        <v>9193</v>
      </c>
      <c s="26" t="s">
        <v>53</v>
      </c>
      <c s="32" t="s">
        <v>9194</v>
      </c>
      <c s="33" t="s">
        <v>114</v>
      </c>
      <c s="34">
        <v>419.125</v>
      </c>
      <c s="35">
        <v>0</v>
      </c>
      <c s="36">
        <f>ROUND(ROUND(H159,2)*ROUND(G159,3),2)</f>
      </c>
      <c r="O159">
        <f>(I159*21)/100</f>
      </c>
      <c t="s">
        <v>28</v>
      </c>
    </row>
    <row r="160" spans="1:5" ht="51">
      <c r="A160" s="37" t="s">
        <v>56</v>
      </c>
      <c r="E160" s="38" t="s">
        <v>9195</v>
      </c>
    </row>
    <row r="161" spans="1:5" ht="127.5">
      <c r="A161" s="39" t="s">
        <v>57</v>
      </c>
      <c r="E161" s="40" t="s">
        <v>9196</v>
      </c>
    </row>
    <row r="162" spans="1:5" ht="12.75">
      <c r="A162" t="s">
        <v>58</v>
      </c>
      <c r="E162" s="38" t="s">
        <v>53</v>
      </c>
    </row>
    <row r="163" spans="1:16" ht="25.5">
      <c r="A163" s="26" t="s">
        <v>51</v>
      </c>
      <c s="31" t="s">
        <v>246</v>
      </c>
      <c s="31" t="s">
        <v>9197</v>
      </c>
      <c s="26" t="s">
        <v>53</v>
      </c>
      <c s="32" t="s">
        <v>5707</v>
      </c>
      <c s="33" t="s">
        <v>114</v>
      </c>
      <c s="34">
        <v>99.72</v>
      </c>
      <c s="35">
        <v>0</v>
      </c>
      <c s="36">
        <f>ROUND(ROUND(H163,2)*ROUND(G163,3),2)</f>
      </c>
      <c r="O163">
        <f>(I163*21)/100</f>
      </c>
      <c t="s">
        <v>28</v>
      </c>
    </row>
    <row r="164" spans="1:5" ht="51">
      <c r="A164" s="37" t="s">
        <v>56</v>
      </c>
      <c r="E164" s="38" t="s">
        <v>9198</v>
      </c>
    </row>
    <row r="165" spans="1:5" ht="38.25">
      <c r="A165" s="39" t="s">
        <v>57</v>
      </c>
      <c r="E165" s="40" t="s">
        <v>9199</v>
      </c>
    </row>
    <row r="166" spans="1:5" ht="255">
      <c r="A166" t="s">
        <v>58</v>
      </c>
      <c r="E166" s="38" t="s">
        <v>9200</v>
      </c>
    </row>
    <row r="167" spans="1:16" ht="25.5">
      <c r="A167" s="26" t="s">
        <v>51</v>
      </c>
      <c s="31" t="s">
        <v>250</v>
      </c>
      <c s="31" t="s">
        <v>9201</v>
      </c>
      <c s="26" t="s">
        <v>53</v>
      </c>
      <c s="32" t="s">
        <v>9202</v>
      </c>
      <c s="33" t="s">
        <v>114</v>
      </c>
      <c s="34">
        <v>41.55</v>
      </c>
      <c s="35">
        <v>0</v>
      </c>
      <c s="36">
        <f>ROUND(ROUND(H167,2)*ROUND(G167,3),2)</f>
      </c>
      <c r="O167">
        <f>(I167*21)/100</f>
      </c>
      <c t="s">
        <v>28</v>
      </c>
    </row>
    <row r="168" spans="1:5" ht="25.5">
      <c r="A168" s="37" t="s">
        <v>56</v>
      </c>
      <c r="E168" s="38" t="s">
        <v>9202</v>
      </c>
    </row>
    <row r="169" spans="1:5" ht="38.25">
      <c r="A169" s="39" t="s">
        <v>57</v>
      </c>
      <c r="E169" s="40" t="s">
        <v>9203</v>
      </c>
    </row>
    <row r="170" spans="1:5" ht="12.75">
      <c r="A170" t="s">
        <v>58</v>
      </c>
      <c r="E170" s="38" t="s">
        <v>53</v>
      </c>
    </row>
    <row r="171" spans="1:16" ht="25.5">
      <c r="A171" s="26" t="s">
        <v>51</v>
      </c>
      <c s="31" t="s">
        <v>254</v>
      </c>
      <c s="31" t="s">
        <v>5719</v>
      </c>
      <c s="26" t="s">
        <v>53</v>
      </c>
      <c s="32" t="s">
        <v>5720</v>
      </c>
      <c s="33" t="s">
        <v>114</v>
      </c>
      <c s="34">
        <v>458.182</v>
      </c>
      <c s="35">
        <v>0</v>
      </c>
      <c s="36">
        <f>ROUND(ROUND(H171,2)*ROUND(G171,3),2)</f>
      </c>
      <c r="O171">
        <f>(I171*21)/100</f>
      </c>
      <c t="s">
        <v>28</v>
      </c>
    </row>
    <row r="172" spans="1:5" ht="25.5">
      <c r="A172" s="37" t="s">
        <v>56</v>
      </c>
      <c r="E172" s="38" t="s">
        <v>5720</v>
      </c>
    </row>
    <row r="173" spans="1:5" ht="153">
      <c r="A173" s="39" t="s">
        <v>57</v>
      </c>
      <c r="E173" s="40" t="s">
        <v>9204</v>
      </c>
    </row>
    <row r="174" spans="1:5" ht="12.75">
      <c r="A174" t="s">
        <v>58</v>
      </c>
      <c r="E174" s="38" t="s">
        <v>53</v>
      </c>
    </row>
    <row r="175" spans="1:16" ht="25.5">
      <c r="A175" s="26" t="s">
        <v>51</v>
      </c>
      <c s="31" t="s">
        <v>266</v>
      </c>
      <c s="31" t="s">
        <v>9205</v>
      </c>
      <c s="26" t="s">
        <v>53</v>
      </c>
      <c s="32" t="s">
        <v>9206</v>
      </c>
      <c s="33" t="s">
        <v>118</v>
      </c>
      <c s="34">
        <v>2.927</v>
      </c>
      <c s="35">
        <v>0</v>
      </c>
      <c s="36">
        <f>ROUND(ROUND(H175,2)*ROUND(G175,3),2)</f>
      </c>
      <c r="O175">
        <f>(I175*21)/100</f>
      </c>
      <c t="s">
        <v>28</v>
      </c>
    </row>
    <row r="176" spans="1:5" ht="25.5">
      <c r="A176" s="37" t="s">
        <v>56</v>
      </c>
      <c r="E176" s="38" t="s">
        <v>9206</v>
      </c>
    </row>
    <row r="177" spans="1:5" ht="38.25">
      <c r="A177" s="39" t="s">
        <v>57</v>
      </c>
      <c r="E177" s="40" t="s">
        <v>9207</v>
      </c>
    </row>
    <row r="178" spans="1:5" ht="12.75">
      <c r="A178" t="s">
        <v>58</v>
      </c>
      <c r="E178" s="38" t="s">
        <v>53</v>
      </c>
    </row>
    <row r="179" spans="1:16" ht="25.5">
      <c r="A179" s="26" t="s">
        <v>51</v>
      </c>
      <c s="31" t="s">
        <v>270</v>
      </c>
      <c s="31" t="s">
        <v>5724</v>
      </c>
      <c s="26" t="s">
        <v>53</v>
      </c>
      <c s="32" t="s">
        <v>5725</v>
      </c>
      <c s="33" t="s">
        <v>118</v>
      </c>
      <c s="34">
        <v>3.052</v>
      </c>
      <c s="35">
        <v>0</v>
      </c>
      <c s="36">
        <f>ROUND(ROUND(H179,2)*ROUND(G179,3),2)</f>
      </c>
      <c r="O179">
        <f>(I179*21)/100</f>
      </c>
      <c t="s">
        <v>28</v>
      </c>
    </row>
    <row r="180" spans="1:5" ht="25.5">
      <c r="A180" s="37" t="s">
        <v>56</v>
      </c>
      <c r="E180" s="38" t="s">
        <v>5725</v>
      </c>
    </row>
    <row r="181" spans="1:5" ht="255">
      <c r="A181" s="39" t="s">
        <v>57</v>
      </c>
      <c r="E181" s="40" t="s">
        <v>9208</v>
      </c>
    </row>
    <row r="182" spans="1:5" ht="12.75">
      <c r="A182" t="s">
        <v>58</v>
      </c>
      <c r="E182" s="38" t="s">
        <v>53</v>
      </c>
    </row>
    <row r="183" spans="1:16" ht="12.75">
      <c r="A183" s="26" t="s">
        <v>51</v>
      </c>
      <c s="31" t="s">
        <v>278</v>
      </c>
      <c s="31" t="s">
        <v>9209</v>
      </c>
      <c s="26" t="s">
        <v>53</v>
      </c>
      <c s="32" t="s">
        <v>9210</v>
      </c>
      <c s="33" t="s">
        <v>114</v>
      </c>
      <c s="34">
        <v>15.72</v>
      </c>
      <c s="35">
        <v>0</v>
      </c>
      <c s="36">
        <f>ROUND(ROUND(H183,2)*ROUND(G183,3),2)</f>
      </c>
      <c r="O183">
        <f>(I183*21)/100</f>
      </c>
      <c t="s">
        <v>28</v>
      </c>
    </row>
    <row r="184" spans="1:5" ht="12.75">
      <c r="A184" s="37" t="s">
        <v>56</v>
      </c>
      <c r="E184" s="38" t="s">
        <v>9210</v>
      </c>
    </row>
    <row r="185" spans="1:5" ht="38.25">
      <c r="A185" s="39" t="s">
        <v>57</v>
      </c>
      <c r="E185" s="40" t="s">
        <v>9211</v>
      </c>
    </row>
    <row r="186" spans="1:5" ht="12.75">
      <c r="A186" t="s">
        <v>58</v>
      </c>
      <c r="E186" s="38" t="s">
        <v>53</v>
      </c>
    </row>
    <row r="187" spans="1:16" ht="25.5">
      <c r="A187" s="26" t="s">
        <v>51</v>
      </c>
      <c s="31" t="s">
        <v>282</v>
      </c>
      <c s="31" t="s">
        <v>9212</v>
      </c>
      <c s="26" t="s">
        <v>53</v>
      </c>
      <c s="32" t="s">
        <v>9213</v>
      </c>
      <c s="33" t="s">
        <v>118</v>
      </c>
      <c s="34">
        <v>26.469</v>
      </c>
      <c s="35">
        <v>0</v>
      </c>
      <c s="36">
        <f>ROUND(ROUND(H187,2)*ROUND(G187,3),2)</f>
      </c>
      <c r="O187">
        <f>(I187*21)/100</f>
      </c>
      <c t="s">
        <v>28</v>
      </c>
    </row>
    <row r="188" spans="1:5" ht="25.5">
      <c r="A188" s="37" t="s">
        <v>56</v>
      </c>
      <c r="E188" s="38" t="s">
        <v>9213</v>
      </c>
    </row>
    <row r="189" spans="1:5" ht="38.25">
      <c r="A189" s="39" t="s">
        <v>57</v>
      </c>
      <c r="E189" s="40" t="s">
        <v>9214</v>
      </c>
    </row>
    <row r="190" spans="1:5" ht="12.75">
      <c r="A190" t="s">
        <v>58</v>
      </c>
      <c r="E190" s="38" t="s">
        <v>53</v>
      </c>
    </row>
    <row r="191" spans="1:16" ht="12.75">
      <c r="A191" s="26" t="s">
        <v>51</v>
      </c>
      <c s="31" t="s">
        <v>587</v>
      </c>
      <c s="31" t="s">
        <v>9215</v>
      </c>
      <c s="26" t="s">
        <v>53</v>
      </c>
      <c s="32" t="s">
        <v>9216</v>
      </c>
      <c s="33" t="s">
        <v>118</v>
      </c>
      <c s="34">
        <v>8.138</v>
      </c>
      <c s="35">
        <v>0</v>
      </c>
      <c s="36">
        <f>ROUND(ROUND(H191,2)*ROUND(G191,3),2)</f>
      </c>
      <c r="O191">
        <f>(I191*21)/100</f>
      </c>
      <c t="s">
        <v>28</v>
      </c>
    </row>
    <row r="192" spans="1:5" ht="12.75">
      <c r="A192" s="37" t="s">
        <v>56</v>
      </c>
      <c r="E192" s="38" t="s">
        <v>9216</v>
      </c>
    </row>
    <row r="193" spans="1:5" ht="51">
      <c r="A193" s="39" t="s">
        <v>57</v>
      </c>
      <c r="E193" s="40" t="s">
        <v>9217</v>
      </c>
    </row>
    <row r="194" spans="1:5" ht="12.75">
      <c r="A194" t="s">
        <v>58</v>
      </c>
      <c r="E194" s="38" t="s">
        <v>53</v>
      </c>
    </row>
    <row r="195" spans="1:16" ht="25.5">
      <c r="A195" s="26" t="s">
        <v>51</v>
      </c>
      <c s="31" t="s">
        <v>589</v>
      </c>
      <c s="31" t="s">
        <v>9218</v>
      </c>
      <c s="26" t="s">
        <v>53</v>
      </c>
      <c s="32" t="s">
        <v>9219</v>
      </c>
      <c s="33" t="s">
        <v>114</v>
      </c>
      <c s="34">
        <v>427.508</v>
      </c>
      <c s="35">
        <v>0</v>
      </c>
      <c s="36">
        <f>ROUND(ROUND(H195,2)*ROUND(G195,3),2)</f>
      </c>
      <c r="O195">
        <f>(I195*21)/100</f>
      </c>
      <c t="s">
        <v>28</v>
      </c>
    </row>
    <row r="196" spans="1:5" ht="38.25">
      <c r="A196" s="37" t="s">
        <v>56</v>
      </c>
      <c r="E196" s="38" t="s">
        <v>9220</v>
      </c>
    </row>
    <row r="197" spans="1:5" ht="140.25">
      <c r="A197" s="39" t="s">
        <v>57</v>
      </c>
      <c r="E197" s="40" t="s">
        <v>9221</v>
      </c>
    </row>
    <row r="198" spans="1:5" ht="12.75">
      <c r="A198" t="s">
        <v>58</v>
      </c>
      <c r="E198" s="38" t="s">
        <v>53</v>
      </c>
    </row>
    <row r="199" spans="1:18" ht="12.75" customHeight="1">
      <c r="A199" s="6" t="s">
        <v>48</v>
      </c>
      <c s="6"/>
      <c s="44" t="s">
        <v>5525</v>
      </c>
      <c s="6"/>
      <c s="29" t="s">
        <v>5526</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9222</v>
      </c>
      <c s="26" t="s">
        <v>53</v>
      </c>
      <c s="32" t="s">
        <v>9223</v>
      </c>
      <c s="33" t="s">
        <v>375</v>
      </c>
      <c s="34">
        <v>0.022</v>
      </c>
      <c s="35">
        <v>0</v>
      </c>
      <c s="36">
        <f>ROUND(ROUND(H200,2)*ROUND(G200,3),2)</f>
      </c>
      <c r="O200">
        <f>(I200*21)/100</f>
      </c>
      <c t="s">
        <v>28</v>
      </c>
    </row>
    <row r="201" spans="1:5" ht="12.75">
      <c r="A201" s="37" t="s">
        <v>56</v>
      </c>
      <c r="E201" s="38" t="s">
        <v>9223</v>
      </c>
    </row>
    <row r="202" spans="1:5" ht="12.75">
      <c r="A202" s="39" t="s">
        <v>57</v>
      </c>
      <c r="E202" s="40" t="s">
        <v>53</v>
      </c>
    </row>
    <row r="203" spans="1:5" ht="12.75">
      <c r="A203" t="s">
        <v>58</v>
      </c>
      <c r="E203" s="38" t="s">
        <v>53</v>
      </c>
    </row>
    <row r="204" spans="1:16" ht="12.75">
      <c r="A204" s="26" t="s">
        <v>51</v>
      </c>
      <c s="31" t="s">
        <v>154</v>
      </c>
      <c s="31" t="s">
        <v>8605</v>
      </c>
      <c s="26" t="s">
        <v>53</v>
      </c>
      <c s="32" t="s">
        <v>9224</v>
      </c>
      <c s="33" t="s">
        <v>114</v>
      </c>
      <c s="34">
        <v>380.492</v>
      </c>
      <c s="35">
        <v>0</v>
      </c>
      <c s="36">
        <f>ROUND(ROUND(H204,2)*ROUND(G204,3),2)</f>
      </c>
      <c r="O204">
        <f>(I204*21)/100</f>
      </c>
      <c t="s">
        <v>28</v>
      </c>
    </row>
    <row r="205" spans="1:5" ht="12.75">
      <c r="A205" s="37" t="s">
        <v>56</v>
      </c>
      <c r="E205" s="38" t="s">
        <v>9224</v>
      </c>
    </row>
    <row r="206" spans="1:5" ht="51">
      <c r="A206" s="39" t="s">
        <v>57</v>
      </c>
      <c r="E206" s="40" t="s">
        <v>9225</v>
      </c>
    </row>
    <row r="207" spans="1:5" ht="12.75">
      <c r="A207" t="s">
        <v>58</v>
      </c>
      <c r="E207" s="38" t="s">
        <v>53</v>
      </c>
    </row>
    <row r="208" spans="1:16" ht="25.5">
      <c r="A208" s="26" t="s">
        <v>51</v>
      </c>
      <c s="31" t="s">
        <v>158</v>
      </c>
      <c s="31" t="s">
        <v>9226</v>
      </c>
      <c s="26" t="s">
        <v>53</v>
      </c>
      <c s="32" t="s">
        <v>9227</v>
      </c>
      <c s="33" t="s">
        <v>114</v>
      </c>
      <c s="34">
        <v>99.72</v>
      </c>
      <c s="35">
        <v>0</v>
      </c>
      <c s="36">
        <f>ROUND(ROUND(H208,2)*ROUND(G208,3),2)</f>
      </c>
      <c r="O208">
        <f>(I208*21)/100</f>
      </c>
      <c t="s">
        <v>28</v>
      </c>
    </row>
    <row r="209" spans="1:5" ht="25.5">
      <c r="A209" s="37" t="s">
        <v>56</v>
      </c>
      <c r="E209" s="38" t="s">
        <v>9227</v>
      </c>
    </row>
    <row r="210" spans="1:5" ht="38.25">
      <c r="A210" s="39" t="s">
        <v>57</v>
      </c>
      <c r="E210" s="40" t="s">
        <v>9228</v>
      </c>
    </row>
    <row r="211" spans="1:5" ht="12.75">
      <c r="A211" t="s">
        <v>58</v>
      </c>
      <c r="E211" s="38" t="s">
        <v>53</v>
      </c>
    </row>
    <row r="212" spans="1:16" ht="38.25">
      <c r="A212" s="26" t="s">
        <v>51</v>
      </c>
      <c s="31" t="s">
        <v>322</v>
      </c>
      <c s="31" t="s">
        <v>9229</v>
      </c>
      <c s="26" t="s">
        <v>53</v>
      </c>
      <c s="32" t="s">
        <v>9230</v>
      </c>
      <c s="33" t="s">
        <v>114</v>
      </c>
      <c s="34">
        <v>156.753</v>
      </c>
      <c s="35">
        <v>0</v>
      </c>
      <c s="36">
        <f>ROUND(ROUND(H212,2)*ROUND(G212,3),2)</f>
      </c>
      <c r="O212">
        <f>(I212*21)/100</f>
      </c>
      <c t="s">
        <v>28</v>
      </c>
    </row>
    <row r="213" spans="1:5" ht="38.25">
      <c r="A213" s="37" t="s">
        <v>56</v>
      </c>
      <c r="E213" s="38" t="s">
        <v>9230</v>
      </c>
    </row>
    <row r="214" spans="1:5" ht="76.5">
      <c r="A214" s="39" t="s">
        <v>57</v>
      </c>
      <c r="E214" s="40" t="s">
        <v>9231</v>
      </c>
    </row>
    <row r="215" spans="1:5" ht="12.75">
      <c r="A215" t="s">
        <v>58</v>
      </c>
      <c r="E215" s="38" t="s">
        <v>53</v>
      </c>
    </row>
    <row r="216" spans="1:16" ht="38.25">
      <c r="A216" s="26" t="s">
        <v>51</v>
      </c>
      <c s="31" t="s">
        <v>258</v>
      </c>
      <c s="31" t="s">
        <v>9232</v>
      </c>
      <c s="26" t="s">
        <v>53</v>
      </c>
      <c s="32" t="s">
        <v>9233</v>
      </c>
      <c s="33" t="s">
        <v>114</v>
      </c>
      <c s="34">
        <v>156.753</v>
      </c>
      <c s="35">
        <v>0</v>
      </c>
      <c s="36">
        <f>ROUND(ROUND(H216,2)*ROUND(G216,3),2)</f>
      </c>
      <c r="O216">
        <f>(I216*21)/100</f>
      </c>
      <c t="s">
        <v>28</v>
      </c>
    </row>
    <row r="217" spans="1:5" ht="38.25">
      <c r="A217" s="37" t="s">
        <v>56</v>
      </c>
      <c r="E217" s="38" t="s">
        <v>9233</v>
      </c>
    </row>
    <row r="218" spans="1:5" ht="76.5">
      <c r="A218" s="39" t="s">
        <v>57</v>
      </c>
      <c r="E218" s="40" t="s">
        <v>9231</v>
      </c>
    </row>
    <row r="219" spans="1:5" ht="12.75">
      <c r="A219" t="s">
        <v>58</v>
      </c>
      <c r="E219" s="38" t="s">
        <v>53</v>
      </c>
    </row>
    <row r="220" spans="1:16" ht="12.75">
      <c r="A220" s="26" t="s">
        <v>51</v>
      </c>
      <c s="31" t="s">
        <v>286</v>
      </c>
      <c s="31" t="s">
        <v>6094</v>
      </c>
      <c s="26" t="s">
        <v>53</v>
      </c>
      <c s="32" t="s">
        <v>6095</v>
      </c>
      <c s="33" t="s">
        <v>114</v>
      </c>
      <c s="34">
        <v>367.45</v>
      </c>
      <c s="35">
        <v>0</v>
      </c>
      <c s="36">
        <f>ROUND(ROUND(H220,2)*ROUND(G220,3),2)</f>
      </c>
      <c r="O220">
        <f>(I220*21)/100</f>
      </c>
      <c t="s">
        <v>28</v>
      </c>
    </row>
    <row r="221" spans="1:5" ht="12.75">
      <c r="A221" s="37" t="s">
        <v>56</v>
      </c>
      <c r="E221" s="38" t="s">
        <v>6095</v>
      </c>
    </row>
    <row r="222" spans="1:5" ht="51">
      <c r="A222" s="39" t="s">
        <v>57</v>
      </c>
      <c r="E222" s="40" t="s">
        <v>9234</v>
      </c>
    </row>
    <row r="223" spans="1:5" ht="12.75">
      <c r="A223" t="s">
        <v>58</v>
      </c>
      <c r="E223" s="38" t="s">
        <v>53</v>
      </c>
    </row>
    <row r="224" spans="1:16" ht="12.75">
      <c r="A224" s="26" t="s">
        <v>51</v>
      </c>
      <c s="31" t="s">
        <v>288</v>
      </c>
      <c s="31" t="s">
        <v>9235</v>
      </c>
      <c s="26" t="s">
        <v>53</v>
      </c>
      <c s="32" t="s">
        <v>9236</v>
      </c>
      <c s="33" t="s">
        <v>114</v>
      </c>
      <c s="34">
        <v>694.812</v>
      </c>
      <c s="35">
        <v>0</v>
      </c>
      <c s="36">
        <f>ROUND(ROUND(H224,2)*ROUND(G224,3),2)</f>
      </c>
      <c r="O224">
        <f>(I224*21)/100</f>
      </c>
      <c t="s">
        <v>28</v>
      </c>
    </row>
    <row r="225" spans="1:5" ht="12.75">
      <c r="A225" s="37" t="s">
        <v>56</v>
      </c>
      <c r="E225" s="38" t="s">
        <v>9236</v>
      </c>
    </row>
    <row r="226" spans="1:5" ht="76.5">
      <c r="A226" s="39" t="s">
        <v>57</v>
      </c>
      <c r="E226" s="40" t="s">
        <v>9237</v>
      </c>
    </row>
    <row r="227" spans="1:5" ht="12.75">
      <c r="A227" t="s">
        <v>58</v>
      </c>
      <c r="E227" s="38" t="s">
        <v>53</v>
      </c>
    </row>
    <row r="228" spans="1:16" ht="12.75">
      <c r="A228" s="26" t="s">
        <v>51</v>
      </c>
      <c s="31" t="s">
        <v>326</v>
      </c>
      <c s="31" t="s">
        <v>9238</v>
      </c>
      <c s="26" t="s">
        <v>53</v>
      </c>
      <c s="32" t="s">
        <v>9239</v>
      </c>
      <c s="33" t="s">
        <v>114</v>
      </c>
      <c s="34">
        <v>99.72</v>
      </c>
      <c s="35">
        <v>0</v>
      </c>
      <c s="36">
        <f>ROUND(ROUND(H228,2)*ROUND(G228,3),2)</f>
      </c>
      <c r="O228">
        <f>(I228*21)/100</f>
      </c>
      <c t="s">
        <v>28</v>
      </c>
    </row>
    <row r="229" spans="1:5" ht="12.75">
      <c r="A229" s="37" t="s">
        <v>56</v>
      </c>
      <c r="E229" s="38" t="s">
        <v>9239</v>
      </c>
    </row>
    <row r="230" spans="1:5" ht="12.75">
      <c r="A230" s="39" t="s">
        <v>57</v>
      </c>
      <c r="E230" s="40" t="s">
        <v>53</v>
      </c>
    </row>
    <row r="231" spans="1:5" ht="12.75">
      <c r="A231" t="s">
        <v>58</v>
      </c>
      <c r="E231" s="38" t="s">
        <v>53</v>
      </c>
    </row>
    <row r="232" spans="1:16" ht="25.5">
      <c r="A232" s="26" t="s">
        <v>51</v>
      </c>
      <c s="31" t="s">
        <v>506</v>
      </c>
      <c s="31" t="s">
        <v>6236</v>
      </c>
      <c s="26" t="s">
        <v>53</v>
      </c>
      <c s="32" t="s">
        <v>6237</v>
      </c>
      <c s="33" t="s">
        <v>114</v>
      </c>
      <c s="34">
        <v>73.174</v>
      </c>
      <c s="35">
        <v>0</v>
      </c>
      <c s="36">
        <f>ROUND(ROUND(H232,2)*ROUND(G232,3),2)</f>
      </c>
      <c r="O232">
        <f>(I232*21)/100</f>
      </c>
      <c t="s">
        <v>28</v>
      </c>
    </row>
    <row r="233" spans="1:5" ht="25.5">
      <c r="A233" s="37" t="s">
        <v>56</v>
      </c>
      <c r="E233" s="38" t="s">
        <v>6237</v>
      </c>
    </row>
    <row r="234" spans="1:5" ht="63.75">
      <c r="A234" s="39" t="s">
        <v>57</v>
      </c>
      <c r="E234" s="40" t="s">
        <v>9240</v>
      </c>
    </row>
    <row r="235" spans="1:5" ht="12.75">
      <c r="A235" t="s">
        <v>58</v>
      </c>
      <c r="E235" s="38" t="s">
        <v>53</v>
      </c>
    </row>
    <row r="236" spans="1:16" ht="25.5">
      <c r="A236" s="26" t="s">
        <v>51</v>
      </c>
      <c s="31" t="s">
        <v>672</v>
      </c>
      <c s="31" t="s">
        <v>9241</v>
      </c>
      <c s="26" t="s">
        <v>53</v>
      </c>
      <c s="32" t="s">
        <v>9242</v>
      </c>
      <c s="33" t="s">
        <v>114</v>
      </c>
      <c s="34">
        <v>36.587</v>
      </c>
      <c s="35">
        <v>0</v>
      </c>
      <c s="36">
        <f>ROUND(ROUND(H236,2)*ROUND(G236,3),2)</f>
      </c>
      <c r="O236">
        <f>(I236*21)/100</f>
      </c>
      <c t="s">
        <v>28</v>
      </c>
    </row>
    <row r="237" spans="1:5" ht="25.5">
      <c r="A237" s="37" t="s">
        <v>56</v>
      </c>
      <c r="E237" s="38" t="s">
        <v>9242</v>
      </c>
    </row>
    <row r="238" spans="1:5" ht="38.25">
      <c r="A238" s="39" t="s">
        <v>57</v>
      </c>
      <c r="E238" s="40" t="s">
        <v>9243</v>
      </c>
    </row>
    <row r="239" spans="1:5" ht="12.75">
      <c r="A239" t="s">
        <v>58</v>
      </c>
      <c r="E239" s="38" t="s">
        <v>53</v>
      </c>
    </row>
    <row r="240" spans="1:16" ht="25.5">
      <c r="A240" s="26" t="s">
        <v>51</v>
      </c>
      <c s="31" t="s">
        <v>510</v>
      </c>
      <c s="31" t="s">
        <v>6238</v>
      </c>
      <c s="26" t="s">
        <v>53</v>
      </c>
      <c s="32" t="s">
        <v>6239</v>
      </c>
      <c s="33" t="s">
        <v>114</v>
      </c>
      <c s="34">
        <v>272.618</v>
      </c>
      <c s="35">
        <v>0</v>
      </c>
      <c s="36">
        <f>ROUND(ROUND(H240,2)*ROUND(G240,3),2)</f>
      </c>
      <c r="O240">
        <f>(I240*21)/100</f>
      </c>
      <c t="s">
        <v>28</v>
      </c>
    </row>
    <row r="241" spans="1:5" ht="25.5">
      <c r="A241" s="37" t="s">
        <v>56</v>
      </c>
      <c r="E241" s="38" t="s">
        <v>6239</v>
      </c>
    </row>
    <row r="242" spans="1:5" ht="12.75">
      <c r="A242" s="39" t="s">
        <v>57</v>
      </c>
      <c r="E242" s="40" t="s">
        <v>53</v>
      </c>
    </row>
    <row r="243" spans="1:5" ht="12.75">
      <c r="A243" t="s">
        <v>58</v>
      </c>
      <c r="E243" s="38" t="s">
        <v>53</v>
      </c>
    </row>
    <row r="244" spans="1:16" ht="25.5">
      <c r="A244" s="26" t="s">
        <v>51</v>
      </c>
      <c s="31" t="s">
        <v>290</v>
      </c>
      <c s="31" t="s">
        <v>8611</v>
      </c>
      <c s="26" t="s">
        <v>53</v>
      </c>
      <c s="32" t="s">
        <v>8612</v>
      </c>
      <c s="33" t="s">
        <v>114</v>
      </c>
      <c s="34">
        <v>99.72</v>
      </c>
      <c s="35">
        <v>0</v>
      </c>
      <c s="36">
        <f>ROUND(ROUND(H244,2)*ROUND(G244,3),2)</f>
      </c>
      <c r="O244">
        <f>(I244*21)/100</f>
      </c>
      <c t="s">
        <v>28</v>
      </c>
    </row>
    <row r="245" spans="1:5" ht="25.5">
      <c r="A245" s="37" t="s">
        <v>56</v>
      </c>
      <c r="E245" s="38" t="s">
        <v>8612</v>
      </c>
    </row>
    <row r="246" spans="1:5" ht="38.25">
      <c r="A246" s="39" t="s">
        <v>57</v>
      </c>
      <c r="E246" s="40" t="s">
        <v>9244</v>
      </c>
    </row>
    <row r="247" spans="1:5" ht="12.75">
      <c r="A247" t="s">
        <v>58</v>
      </c>
      <c r="E247" s="38" t="s">
        <v>53</v>
      </c>
    </row>
    <row r="248" spans="1:16" ht="12.75">
      <c r="A248" s="26" t="s">
        <v>51</v>
      </c>
      <c s="31" t="s">
        <v>366</v>
      </c>
      <c s="31" t="s">
        <v>9245</v>
      </c>
      <c s="26" t="s">
        <v>53</v>
      </c>
      <c s="32" t="s">
        <v>9246</v>
      </c>
      <c s="33" t="s">
        <v>114</v>
      </c>
      <c s="34">
        <v>99.72</v>
      </c>
      <c s="35">
        <v>0</v>
      </c>
      <c s="36">
        <f>ROUND(ROUND(H248,2)*ROUND(G248,3),2)</f>
      </c>
      <c r="O248">
        <f>(I248*21)/100</f>
      </c>
      <c t="s">
        <v>28</v>
      </c>
    </row>
    <row r="249" spans="1:5" ht="12.75">
      <c r="A249" s="37" t="s">
        <v>56</v>
      </c>
      <c r="E249" s="38" t="s">
        <v>9246</v>
      </c>
    </row>
    <row r="250" spans="1:5" ht="38.25">
      <c r="A250" s="39" t="s">
        <v>57</v>
      </c>
      <c r="E250" s="40" t="s">
        <v>9228</v>
      </c>
    </row>
    <row r="251" spans="1:5" ht="12.75">
      <c r="A251" t="s">
        <v>58</v>
      </c>
      <c r="E251" s="38" t="s">
        <v>53</v>
      </c>
    </row>
    <row r="252" spans="1:16" ht="25.5">
      <c r="A252" s="26" t="s">
        <v>51</v>
      </c>
      <c s="31" t="s">
        <v>371</v>
      </c>
      <c s="31" t="s">
        <v>9247</v>
      </c>
      <c s="26" t="s">
        <v>53</v>
      </c>
      <c s="32" t="s">
        <v>9248</v>
      </c>
      <c s="33" t="s">
        <v>114</v>
      </c>
      <c s="34">
        <v>367.45</v>
      </c>
      <c s="35">
        <v>0</v>
      </c>
      <c s="36">
        <f>ROUND(ROUND(H252,2)*ROUND(G252,3),2)</f>
      </c>
      <c r="O252">
        <f>(I252*21)/100</f>
      </c>
      <c t="s">
        <v>28</v>
      </c>
    </row>
    <row r="253" spans="1:5" ht="25.5">
      <c r="A253" s="37" t="s">
        <v>56</v>
      </c>
      <c r="E253" s="38" t="s">
        <v>9248</v>
      </c>
    </row>
    <row r="254" spans="1:5" ht="51">
      <c r="A254" s="39" t="s">
        <v>57</v>
      </c>
      <c r="E254" s="40" t="s">
        <v>9249</v>
      </c>
    </row>
    <row r="255" spans="1:5" ht="12.75">
      <c r="A255" t="s">
        <v>58</v>
      </c>
      <c r="E255" s="38" t="s">
        <v>53</v>
      </c>
    </row>
    <row r="256" spans="1:16" ht="12.75">
      <c r="A256" s="26" t="s">
        <v>51</v>
      </c>
      <c s="31" t="s">
        <v>378</v>
      </c>
      <c s="31" t="s">
        <v>6249</v>
      </c>
      <c s="26" t="s">
        <v>53</v>
      </c>
      <c s="32" t="s">
        <v>6250</v>
      </c>
      <c s="33" t="s">
        <v>114</v>
      </c>
      <c s="34">
        <v>661.726</v>
      </c>
      <c s="35">
        <v>0</v>
      </c>
      <c s="36">
        <f>ROUND(ROUND(H256,2)*ROUND(G256,3),2)</f>
      </c>
      <c r="O256">
        <f>(I256*21)/100</f>
      </c>
      <c t="s">
        <v>28</v>
      </c>
    </row>
    <row r="257" spans="1:5" ht="12.75">
      <c r="A257" s="37" t="s">
        <v>56</v>
      </c>
      <c r="E257" s="38" t="s">
        <v>6250</v>
      </c>
    </row>
    <row r="258" spans="1:5" ht="63.75">
      <c r="A258" s="39" t="s">
        <v>57</v>
      </c>
      <c r="E258" s="40" t="s">
        <v>9250</v>
      </c>
    </row>
    <row r="259" spans="1:5" ht="12.75">
      <c r="A259" t="s">
        <v>58</v>
      </c>
      <c r="E259" s="38" t="s">
        <v>53</v>
      </c>
    </row>
    <row r="260" spans="1:16" ht="12.75">
      <c r="A260" s="26" t="s">
        <v>51</v>
      </c>
      <c s="31" t="s">
        <v>343</v>
      </c>
      <c s="31" t="s">
        <v>6252</v>
      </c>
      <c s="26" t="s">
        <v>53</v>
      </c>
      <c s="32" t="s">
        <v>6253</v>
      </c>
      <c s="33" t="s">
        <v>114</v>
      </c>
      <c s="34">
        <v>367.45</v>
      </c>
      <c s="35">
        <v>0</v>
      </c>
      <c s="36">
        <f>ROUND(ROUND(H260,2)*ROUND(G260,3),2)</f>
      </c>
      <c r="O260">
        <f>(I260*21)/100</f>
      </c>
      <c t="s">
        <v>28</v>
      </c>
    </row>
    <row r="261" spans="1:5" ht="12.75">
      <c r="A261" s="37" t="s">
        <v>56</v>
      </c>
      <c r="E261" s="38" t="s">
        <v>6253</v>
      </c>
    </row>
    <row r="262" spans="1:5" ht="51">
      <c r="A262" s="39" t="s">
        <v>57</v>
      </c>
      <c r="E262" s="40" t="s">
        <v>9249</v>
      </c>
    </row>
    <row r="263" spans="1:5" ht="12.75">
      <c r="A263" t="s">
        <v>58</v>
      </c>
      <c r="E263" s="38" t="s">
        <v>53</v>
      </c>
    </row>
    <row r="264" spans="1:16" ht="12.75">
      <c r="A264" s="26" t="s">
        <v>51</v>
      </c>
      <c s="31" t="s">
        <v>347</v>
      </c>
      <c s="31" t="s">
        <v>9251</v>
      </c>
      <c s="26" t="s">
        <v>53</v>
      </c>
      <c s="32" t="s">
        <v>9252</v>
      </c>
      <c s="33" t="s">
        <v>114</v>
      </c>
      <c s="34">
        <v>99.72</v>
      </c>
      <c s="35">
        <v>0</v>
      </c>
      <c s="36">
        <f>ROUND(ROUND(H264,2)*ROUND(G264,3),2)</f>
      </c>
      <c r="O264">
        <f>(I264*21)/100</f>
      </c>
      <c t="s">
        <v>28</v>
      </c>
    </row>
    <row r="265" spans="1:5" ht="12.75">
      <c r="A265" s="37" t="s">
        <v>56</v>
      </c>
      <c r="E265" s="38" t="s">
        <v>9252</v>
      </c>
    </row>
    <row r="266" spans="1:5" ht="38.25">
      <c r="A266" s="39" t="s">
        <v>57</v>
      </c>
      <c r="E266" s="40" t="s">
        <v>9253</v>
      </c>
    </row>
    <row r="267" spans="1:5" ht="12.75">
      <c r="A267" t="s">
        <v>58</v>
      </c>
      <c r="E267" s="38" t="s">
        <v>53</v>
      </c>
    </row>
    <row r="268" spans="1:16" ht="25.5">
      <c r="A268" s="26" t="s">
        <v>51</v>
      </c>
      <c s="31" t="s">
        <v>715</v>
      </c>
      <c s="31" t="s">
        <v>6242</v>
      </c>
      <c s="26" t="s">
        <v>53</v>
      </c>
      <c s="32" t="s">
        <v>6243</v>
      </c>
      <c s="33" t="s">
        <v>5753</v>
      </c>
      <c s="34">
        <v>4166.796</v>
      </c>
      <c s="35">
        <v>0</v>
      </c>
      <c s="36">
        <f>ROUND(ROUND(H268,2)*ROUND(G268,3),2)</f>
      </c>
      <c r="O268">
        <f>(I268*21)/100</f>
      </c>
      <c t="s">
        <v>28</v>
      </c>
    </row>
    <row r="269" spans="1:5" ht="38.25">
      <c r="A269" s="37" t="s">
        <v>56</v>
      </c>
      <c r="E269" s="38" t="s">
        <v>6244</v>
      </c>
    </row>
    <row r="270" spans="1:5" ht="12.75">
      <c r="A270" s="39" t="s">
        <v>57</v>
      </c>
      <c r="E270" s="40" t="s">
        <v>53</v>
      </c>
    </row>
    <row r="271" spans="1:5" ht="12.75">
      <c r="A271" t="s">
        <v>58</v>
      </c>
      <c r="E271" s="38" t="s">
        <v>53</v>
      </c>
    </row>
    <row r="272" spans="1:18" ht="12.75" customHeight="1">
      <c r="A272" s="6" t="s">
        <v>48</v>
      </c>
      <c s="6"/>
      <c s="44" t="s">
        <v>5757</v>
      </c>
      <c s="6"/>
      <c s="29" t="s">
        <v>5758</v>
      </c>
      <c s="6"/>
      <c s="6"/>
      <c s="6"/>
      <c s="46">
        <f>0+Q272</f>
      </c>
      <c r="O272">
        <f>0+R272</f>
      </c>
      <c r="Q272">
        <f>0+I273+I277+I281+I285+I289</f>
      </c>
      <c>
        <f>0+O273+O277+O281+O285+O289</f>
      </c>
    </row>
    <row r="273" spans="1:16" ht="25.5">
      <c r="A273" s="26" t="s">
        <v>51</v>
      </c>
      <c s="31" t="s">
        <v>262</v>
      </c>
      <c s="31" t="s">
        <v>9254</v>
      </c>
      <c s="26" t="s">
        <v>53</v>
      </c>
      <c s="32" t="s">
        <v>9255</v>
      </c>
      <c s="33" t="s">
        <v>114</v>
      </c>
      <c s="34">
        <v>42.075</v>
      </c>
      <c s="35">
        <v>0</v>
      </c>
      <c s="36">
        <f>ROUND(ROUND(H273,2)*ROUND(G273,3),2)</f>
      </c>
      <c r="O273">
        <f>(I273*21)/100</f>
      </c>
      <c t="s">
        <v>28</v>
      </c>
    </row>
    <row r="274" spans="1:5" ht="25.5">
      <c r="A274" s="37" t="s">
        <v>56</v>
      </c>
      <c r="E274" s="38" t="s">
        <v>9255</v>
      </c>
    </row>
    <row r="275" spans="1:5" ht="12.75">
      <c r="A275" s="39" t="s">
        <v>57</v>
      </c>
      <c r="E275" s="40" t="s">
        <v>53</v>
      </c>
    </row>
    <row r="276" spans="1:5" ht="12.75">
      <c r="A276" t="s">
        <v>58</v>
      </c>
      <c r="E276" s="38" t="s">
        <v>53</v>
      </c>
    </row>
    <row r="277" spans="1:16" ht="25.5">
      <c r="A277" s="26" t="s">
        <v>51</v>
      </c>
      <c s="31" t="s">
        <v>360</v>
      </c>
      <c s="31" t="s">
        <v>5759</v>
      </c>
      <c s="26" t="s">
        <v>53</v>
      </c>
      <c s="32" t="s">
        <v>5760</v>
      </c>
      <c s="33" t="s">
        <v>114</v>
      </c>
      <c s="34">
        <v>36.587</v>
      </c>
      <c s="35">
        <v>0</v>
      </c>
      <c s="36">
        <f>ROUND(ROUND(H277,2)*ROUND(G277,3),2)</f>
      </c>
      <c r="O277">
        <f>(I277*21)/100</f>
      </c>
      <c t="s">
        <v>28</v>
      </c>
    </row>
    <row r="278" spans="1:5" ht="25.5">
      <c r="A278" s="37" t="s">
        <v>56</v>
      </c>
      <c r="E278" s="38" t="s">
        <v>5760</v>
      </c>
    </row>
    <row r="279" spans="1:5" ht="38.25">
      <c r="A279" s="39" t="s">
        <v>57</v>
      </c>
      <c r="E279" s="40" t="s">
        <v>9256</v>
      </c>
    </row>
    <row r="280" spans="1:5" ht="12.75">
      <c r="A280" t="s">
        <v>58</v>
      </c>
      <c r="E280" s="38" t="s">
        <v>53</v>
      </c>
    </row>
    <row r="281" spans="1:16" ht="25.5">
      <c r="A281" s="26" t="s">
        <v>51</v>
      </c>
      <c s="31" t="s">
        <v>351</v>
      </c>
      <c s="31" t="s">
        <v>9257</v>
      </c>
      <c s="26" t="s">
        <v>53</v>
      </c>
      <c s="32" t="s">
        <v>9258</v>
      </c>
      <c s="33" t="s">
        <v>114</v>
      </c>
      <c s="34">
        <v>36.587</v>
      </c>
      <c s="35">
        <v>0</v>
      </c>
      <c s="36">
        <f>ROUND(ROUND(H281,2)*ROUND(G281,3),2)</f>
      </c>
      <c r="O281">
        <f>(I281*21)/100</f>
      </c>
      <c t="s">
        <v>28</v>
      </c>
    </row>
    <row r="282" spans="1:5" ht="25.5">
      <c r="A282" s="37" t="s">
        <v>56</v>
      </c>
      <c r="E282" s="38" t="s">
        <v>9258</v>
      </c>
    </row>
    <row r="283" spans="1:5" ht="38.25">
      <c r="A283" s="39" t="s">
        <v>57</v>
      </c>
      <c r="E283" s="40" t="s">
        <v>9256</v>
      </c>
    </row>
    <row r="284" spans="1:5" ht="12.75">
      <c r="A284" t="s">
        <v>58</v>
      </c>
      <c r="E284" s="38" t="s">
        <v>53</v>
      </c>
    </row>
    <row r="285" spans="1:16" ht="25.5">
      <c r="A285" s="26" t="s">
        <v>51</v>
      </c>
      <c s="31" t="s">
        <v>719</v>
      </c>
      <c s="31" t="s">
        <v>6266</v>
      </c>
      <c s="26" t="s">
        <v>53</v>
      </c>
      <c s="32" t="s">
        <v>6267</v>
      </c>
      <c s="33" t="s">
        <v>5753</v>
      </c>
      <c s="34">
        <v>260.734</v>
      </c>
      <c s="35">
        <v>0</v>
      </c>
      <c s="36">
        <f>ROUND(ROUND(H285,2)*ROUND(G285,3),2)</f>
      </c>
      <c r="O285">
        <f>(I285*21)/100</f>
      </c>
      <c t="s">
        <v>28</v>
      </c>
    </row>
    <row r="286" spans="1:5" ht="25.5">
      <c r="A286" s="37" t="s">
        <v>56</v>
      </c>
      <c r="E286" s="38" t="s">
        <v>6267</v>
      </c>
    </row>
    <row r="287" spans="1:5" ht="12.75">
      <c r="A287" s="39" t="s">
        <v>57</v>
      </c>
      <c r="E287" s="40" t="s">
        <v>53</v>
      </c>
    </row>
    <row r="288" spans="1:5" ht="12.75">
      <c r="A288" t="s">
        <v>58</v>
      </c>
      <c r="E288" s="38" t="s">
        <v>53</v>
      </c>
    </row>
    <row r="289" spans="1:16" ht="25.5">
      <c r="A289" s="26" t="s">
        <v>51</v>
      </c>
      <c s="31" t="s">
        <v>585</v>
      </c>
      <c s="31" t="s">
        <v>9259</v>
      </c>
      <c s="26" t="s">
        <v>53</v>
      </c>
      <c s="32" t="s">
        <v>9260</v>
      </c>
      <c s="33" t="s">
        <v>114</v>
      </c>
      <c s="34">
        <v>36.587</v>
      </c>
      <c s="35">
        <v>0</v>
      </c>
      <c s="36">
        <f>ROUND(ROUND(H289,2)*ROUND(G289,3),2)</f>
      </c>
      <c r="O289">
        <f>(I289*21)/100</f>
      </c>
      <c t="s">
        <v>28</v>
      </c>
    </row>
    <row r="290" spans="1:5" ht="25.5">
      <c r="A290" s="37" t="s">
        <v>56</v>
      </c>
      <c r="E290" s="38" t="s">
        <v>9260</v>
      </c>
    </row>
    <row r="291" spans="1:5" ht="12.75">
      <c r="A291" s="39" t="s">
        <v>57</v>
      </c>
      <c r="E291" s="40" t="s">
        <v>53</v>
      </c>
    </row>
    <row r="292" spans="1:5" ht="12.75">
      <c r="A292" t="s">
        <v>58</v>
      </c>
      <c r="E292" s="38" t="s">
        <v>53</v>
      </c>
    </row>
    <row r="293" spans="1:18" ht="12.75" customHeight="1">
      <c r="A293" s="6" t="s">
        <v>48</v>
      </c>
      <c s="6"/>
      <c s="44" t="s">
        <v>5768</v>
      </c>
      <c s="6"/>
      <c s="29" t="s">
        <v>5769</v>
      </c>
      <c s="6"/>
      <c s="6"/>
      <c s="6"/>
      <c s="46">
        <f>0+Q293</f>
      </c>
      <c r="O293">
        <f>0+R293</f>
      </c>
      <c r="Q293">
        <f>0+I294+I298+I302+I306+I310+I314+I318</f>
      </c>
      <c>
        <f>0+O294+O298+O302+O306+O310+O314+O318</f>
      </c>
    </row>
    <row r="294" spans="1:16" ht="12.75">
      <c r="A294" s="26" t="s">
        <v>51</v>
      </c>
      <c s="31" t="s">
        <v>162</v>
      </c>
      <c s="31" t="s">
        <v>8632</v>
      </c>
      <c s="26" t="s">
        <v>53</v>
      </c>
      <c s="32" t="s">
        <v>8633</v>
      </c>
      <c s="33" t="s">
        <v>114</v>
      </c>
      <c s="34">
        <v>37.319</v>
      </c>
      <c s="35">
        <v>0</v>
      </c>
      <c s="36">
        <f>ROUND(ROUND(H294,2)*ROUND(G294,3),2)</f>
      </c>
      <c r="O294">
        <f>(I294*21)/100</f>
      </c>
      <c t="s">
        <v>28</v>
      </c>
    </row>
    <row r="295" spans="1:5" ht="12.75">
      <c r="A295" s="37" t="s">
        <v>56</v>
      </c>
      <c r="E295" s="38" t="s">
        <v>8633</v>
      </c>
    </row>
    <row r="296" spans="1:5" ht="12.75">
      <c r="A296" s="39" t="s">
        <v>57</v>
      </c>
      <c r="E296" s="40" t="s">
        <v>53</v>
      </c>
    </row>
    <row r="297" spans="1:5" ht="12.75">
      <c r="A297" t="s">
        <v>58</v>
      </c>
      <c r="E297" s="38" t="s">
        <v>53</v>
      </c>
    </row>
    <row r="298" spans="1:16" ht="12.75">
      <c r="A298" s="26" t="s">
        <v>51</v>
      </c>
      <c s="31" t="s">
        <v>166</v>
      </c>
      <c s="31" t="s">
        <v>9261</v>
      </c>
      <c s="26" t="s">
        <v>53</v>
      </c>
      <c s="32" t="s">
        <v>9262</v>
      </c>
      <c s="33" t="s">
        <v>118</v>
      </c>
      <c s="34">
        <v>6.904</v>
      </c>
      <c s="35">
        <v>0</v>
      </c>
      <c s="36">
        <f>ROUND(ROUND(H298,2)*ROUND(G298,3),2)</f>
      </c>
      <c r="O298">
        <f>(I298*21)/100</f>
      </c>
      <c t="s">
        <v>28</v>
      </c>
    </row>
    <row r="299" spans="1:5" ht="12.75">
      <c r="A299" s="37" t="s">
        <v>56</v>
      </c>
      <c r="E299" s="38" t="s">
        <v>9262</v>
      </c>
    </row>
    <row r="300" spans="1:5" ht="51">
      <c r="A300" s="39" t="s">
        <v>57</v>
      </c>
      <c r="E300" s="40" t="s">
        <v>9263</v>
      </c>
    </row>
    <row r="301" spans="1:5" ht="12.75">
      <c r="A301" t="s">
        <v>58</v>
      </c>
      <c r="E301" s="38" t="s">
        <v>53</v>
      </c>
    </row>
    <row r="302" spans="1:16" ht="12.75">
      <c r="A302" s="26" t="s">
        <v>51</v>
      </c>
      <c s="31" t="s">
        <v>276</v>
      </c>
      <c s="31" t="s">
        <v>9264</v>
      </c>
      <c s="26" t="s">
        <v>53</v>
      </c>
      <c s="32" t="s">
        <v>9265</v>
      </c>
      <c s="33" t="s">
        <v>114</v>
      </c>
      <c s="34">
        <v>721.344</v>
      </c>
      <c s="35">
        <v>0</v>
      </c>
      <c s="36">
        <f>ROUND(ROUND(H302,2)*ROUND(G302,3),2)</f>
      </c>
      <c r="O302">
        <f>(I302*21)/100</f>
      </c>
      <c t="s">
        <v>28</v>
      </c>
    </row>
    <row r="303" spans="1:5" ht="12.75">
      <c r="A303" s="37" t="s">
        <v>56</v>
      </c>
      <c r="E303" s="38" t="s">
        <v>9265</v>
      </c>
    </row>
    <row r="304" spans="1:5" ht="12.75">
      <c r="A304" s="39" t="s">
        <v>57</v>
      </c>
      <c r="E304" s="40" t="s">
        <v>53</v>
      </c>
    </row>
    <row r="305" spans="1:5" ht="12.75">
      <c r="A305" t="s">
        <v>58</v>
      </c>
      <c r="E305" s="38" t="s">
        <v>53</v>
      </c>
    </row>
    <row r="306" spans="1:16" ht="25.5">
      <c r="A306" s="26" t="s">
        <v>51</v>
      </c>
      <c s="31" t="s">
        <v>355</v>
      </c>
      <c s="31" t="s">
        <v>5772</v>
      </c>
      <c s="26" t="s">
        <v>53</v>
      </c>
      <c s="32" t="s">
        <v>5773</v>
      </c>
      <c s="33" t="s">
        <v>114</v>
      </c>
      <c s="34">
        <v>36.587</v>
      </c>
      <c s="35">
        <v>0</v>
      </c>
      <c s="36">
        <f>ROUND(ROUND(H306,2)*ROUND(G306,3),2)</f>
      </c>
      <c r="O306">
        <f>(I306*21)/100</f>
      </c>
      <c t="s">
        <v>28</v>
      </c>
    </row>
    <row r="307" spans="1:5" ht="25.5">
      <c r="A307" s="37" t="s">
        <v>56</v>
      </c>
      <c r="E307" s="38" t="s">
        <v>5773</v>
      </c>
    </row>
    <row r="308" spans="1:5" ht="38.25">
      <c r="A308" s="39" t="s">
        <v>57</v>
      </c>
      <c r="E308" s="40" t="s">
        <v>9243</v>
      </c>
    </row>
    <row r="309" spans="1:5" ht="12.75">
      <c r="A309" t="s">
        <v>58</v>
      </c>
      <c r="E309" s="38" t="s">
        <v>53</v>
      </c>
    </row>
    <row r="310" spans="1:16" ht="25.5">
      <c r="A310" s="26" t="s">
        <v>51</v>
      </c>
      <c s="31" t="s">
        <v>338</v>
      </c>
      <c s="31" t="s">
        <v>9266</v>
      </c>
      <c s="26" t="s">
        <v>53</v>
      </c>
      <c s="32" t="s">
        <v>9267</v>
      </c>
      <c s="33" t="s">
        <v>114</v>
      </c>
      <c s="34">
        <v>36.587</v>
      </c>
      <c s="35">
        <v>0</v>
      </c>
      <c s="36">
        <f>ROUND(ROUND(H310,2)*ROUND(G310,3),2)</f>
      </c>
      <c r="O310">
        <f>(I310*21)/100</f>
      </c>
      <c t="s">
        <v>28</v>
      </c>
    </row>
    <row r="311" spans="1:5" ht="25.5">
      <c r="A311" s="37" t="s">
        <v>56</v>
      </c>
      <c r="E311" s="38" t="s">
        <v>9267</v>
      </c>
    </row>
    <row r="312" spans="1:5" ht="38.25">
      <c r="A312" s="39" t="s">
        <v>57</v>
      </c>
      <c r="E312" s="40" t="s">
        <v>9256</v>
      </c>
    </row>
    <row r="313" spans="1:5" ht="12.75">
      <c r="A313" t="s">
        <v>58</v>
      </c>
      <c r="E313" s="38" t="s">
        <v>53</v>
      </c>
    </row>
    <row r="314" spans="1:16" ht="25.5">
      <c r="A314" s="26" t="s">
        <v>51</v>
      </c>
      <c s="31" t="s">
        <v>331</v>
      </c>
      <c s="31" t="s">
        <v>9268</v>
      </c>
      <c s="26" t="s">
        <v>53</v>
      </c>
      <c s="32" t="s">
        <v>9269</v>
      </c>
      <c s="33" t="s">
        <v>114</v>
      </c>
      <c s="34">
        <v>707.2</v>
      </c>
      <c s="35">
        <v>0</v>
      </c>
      <c s="36">
        <f>ROUND(ROUND(H314,2)*ROUND(G314,3),2)</f>
      </c>
      <c r="O314">
        <f>(I314*21)/100</f>
      </c>
      <c t="s">
        <v>28</v>
      </c>
    </row>
    <row r="315" spans="1:5" ht="25.5">
      <c r="A315" s="37" t="s">
        <v>56</v>
      </c>
      <c r="E315" s="38" t="s">
        <v>9269</v>
      </c>
    </row>
    <row r="316" spans="1:5" ht="38.25">
      <c r="A316" s="39" t="s">
        <v>57</v>
      </c>
      <c r="E316" s="40" t="s">
        <v>9270</v>
      </c>
    </row>
    <row r="317" spans="1:5" ht="12.75">
      <c r="A317" t="s">
        <v>58</v>
      </c>
      <c r="E317" s="38" t="s">
        <v>53</v>
      </c>
    </row>
    <row r="318" spans="1:16" ht="25.5">
      <c r="A318" s="26" t="s">
        <v>51</v>
      </c>
      <c s="31" t="s">
        <v>721</v>
      </c>
      <c s="31" t="s">
        <v>6321</v>
      </c>
      <c s="26" t="s">
        <v>53</v>
      </c>
      <c s="32" t="s">
        <v>6322</v>
      </c>
      <c s="33" t="s">
        <v>5753</v>
      </c>
      <c s="34">
        <v>473.814</v>
      </c>
      <c s="35">
        <v>0</v>
      </c>
      <c s="36">
        <f>ROUND(ROUND(H318,2)*ROUND(G318,3),2)</f>
      </c>
      <c r="O318">
        <f>(I318*21)/100</f>
      </c>
      <c t="s">
        <v>28</v>
      </c>
    </row>
    <row r="319" spans="1:5" ht="38.25">
      <c r="A319" s="37" t="s">
        <v>56</v>
      </c>
      <c r="E319" s="38" t="s">
        <v>6323</v>
      </c>
    </row>
    <row r="320" spans="1:5" ht="12.75">
      <c r="A320" s="39" t="s">
        <v>57</v>
      </c>
      <c r="E320" s="40" t="s">
        <v>53</v>
      </c>
    </row>
    <row r="321" spans="1:5" ht="12.75">
      <c r="A321" t="s">
        <v>58</v>
      </c>
      <c r="E321" s="38" t="s">
        <v>53</v>
      </c>
    </row>
    <row r="322" spans="1:18" ht="12.75" customHeight="1">
      <c r="A322" s="6" t="s">
        <v>48</v>
      </c>
      <c s="6"/>
      <c s="44" t="s">
        <v>5794</v>
      </c>
      <c s="6"/>
      <c s="29" t="s">
        <v>5795</v>
      </c>
      <c s="6"/>
      <c s="6"/>
      <c s="6"/>
      <c s="46">
        <f>0+Q322</f>
      </c>
      <c r="O322">
        <f>0+R322</f>
      </c>
      <c r="Q322">
        <f>0+I323+I327</f>
      </c>
      <c>
        <f>0+O323+O327</f>
      </c>
    </row>
    <row r="323" spans="1:16" ht="25.5">
      <c r="A323" s="26" t="s">
        <v>51</v>
      </c>
      <c s="31" t="s">
        <v>335</v>
      </c>
      <c s="31" t="s">
        <v>9271</v>
      </c>
      <c s="26" t="s">
        <v>53</v>
      </c>
      <c s="32" t="s">
        <v>9272</v>
      </c>
      <c s="33" t="s">
        <v>114</v>
      </c>
      <c s="34">
        <v>39.057</v>
      </c>
      <c s="35">
        <v>0</v>
      </c>
      <c s="36">
        <f>ROUND(ROUND(H323,2)*ROUND(G323,3),2)</f>
      </c>
      <c r="O323">
        <f>(I323*21)/100</f>
      </c>
      <c t="s">
        <v>28</v>
      </c>
    </row>
    <row r="324" spans="1:5" ht="25.5">
      <c r="A324" s="37" t="s">
        <v>56</v>
      </c>
      <c r="E324" s="38" t="s">
        <v>9272</v>
      </c>
    </row>
    <row r="325" spans="1:5" ht="38.25">
      <c r="A325" s="39" t="s">
        <v>57</v>
      </c>
      <c r="E325" s="40" t="s">
        <v>9273</v>
      </c>
    </row>
    <row r="326" spans="1:5" ht="12.75">
      <c r="A326" t="s">
        <v>58</v>
      </c>
      <c r="E326" s="38" t="s">
        <v>53</v>
      </c>
    </row>
    <row r="327" spans="1:16" ht="38.25">
      <c r="A327" s="26" t="s">
        <v>51</v>
      </c>
      <c s="31" t="s">
        <v>573</v>
      </c>
      <c s="31" t="s">
        <v>6325</v>
      </c>
      <c s="26" t="s">
        <v>53</v>
      </c>
      <c s="32" t="s">
        <v>6326</v>
      </c>
      <c s="33" t="s">
        <v>5753</v>
      </c>
      <c s="34">
        <v>165.602</v>
      </c>
      <c s="35">
        <v>0</v>
      </c>
      <c s="36">
        <f>ROUND(ROUND(H327,2)*ROUND(G327,3),2)</f>
      </c>
      <c r="O327">
        <f>(I327*21)/100</f>
      </c>
      <c t="s">
        <v>28</v>
      </c>
    </row>
    <row r="328" spans="1:5" ht="38.25">
      <c r="A328" s="37" t="s">
        <v>56</v>
      </c>
      <c r="E328" s="38" t="s">
        <v>6327</v>
      </c>
    </row>
    <row r="329" spans="1:5" ht="12.75">
      <c r="A329" s="39" t="s">
        <v>57</v>
      </c>
      <c r="E329" s="40" t="s">
        <v>53</v>
      </c>
    </row>
    <row r="330" spans="1:5" ht="12.75">
      <c r="A330" t="s">
        <v>58</v>
      </c>
      <c r="E330" s="38" t="s">
        <v>53</v>
      </c>
    </row>
    <row r="331" spans="1:18" ht="12.75" customHeight="1">
      <c r="A331" s="6" t="s">
        <v>48</v>
      </c>
      <c s="6"/>
      <c s="44" t="s">
        <v>5824</v>
      </c>
      <c s="6"/>
      <c s="29" t="s">
        <v>5825</v>
      </c>
      <c s="6"/>
      <c s="6"/>
      <c s="6"/>
      <c s="46">
        <f>0+Q331</f>
      </c>
      <c r="O331">
        <f>0+R331</f>
      </c>
      <c r="Q331">
        <f>0+I332+I336+I340+I344+I348+I352+I356+I360+I364+I368+I372+I376+I380+I384+I388+I392+I396</f>
      </c>
      <c>
        <f>0+O332+O336+O340+O344+O348+O352+O356+O360+O364+O368+O372+O376+O380+O384+O388+O392+O396</f>
      </c>
    </row>
    <row r="332" spans="1:16" ht="25.5">
      <c r="A332" s="26" t="s">
        <v>51</v>
      </c>
      <c s="31" t="s">
        <v>531</v>
      </c>
      <c s="31" t="s">
        <v>9274</v>
      </c>
      <c s="26" t="s">
        <v>53</v>
      </c>
      <c s="32" t="s">
        <v>9275</v>
      </c>
      <c s="33" t="s">
        <v>114</v>
      </c>
      <c s="34">
        <v>353.6</v>
      </c>
      <c s="35">
        <v>0</v>
      </c>
      <c s="36">
        <f>ROUND(ROUND(H332,2)*ROUND(G332,3),2)</f>
      </c>
      <c r="O332">
        <f>(I332*21)/100</f>
      </c>
      <c t="s">
        <v>28</v>
      </c>
    </row>
    <row r="333" spans="1:5" ht="25.5">
      <c r="A333" s="37" t="s">
        <v>56</v>
      </c>
      <c r="E333" s="38" t="s">
        <v>9275</v>
      </c>
    </row>
    <row r="334" spans="1:5" ht="38.25">
      <c r="A334" s="39" t="s">
        <v>57</v>
      </c>
      <c r="E334" s="40" t="s">
        <v>9176</v>
      </c>
    </row>
    <row r="335" spans="1:5" ht="12.75">
      <c r="A335" t="s">
        <v>58</v>
      </c>
      <c r="E335" s="38" t="s">
        <v>53</v>
      </c>
    </row>
    <row r="336" spans="1:16" ht="38.25">
      <c r="A336" s="26" t="s">
        <v>51</v>
      </c>
      <c s="31" t="s">
        <v>575</v>
      </c>
      <c s="31" t="s">
        <v>6407</v>
      </c>
      <c s="26" t="s">
        <v>53</v>
      </c>
      <c s="32" t="s">
        <v>6408</v>
      </c>
      <c s="33" t="s">
        <v>5753</v>
      </c>
      <c s="34">
        <v>9104.009</v>
      </c>
      <c s="35">
        <v>0</v>
      </c>
      <c s="36">
        <f>ROUND(ROUND(H336,2)*ROUND(G336,3),2)</f>
      </c>
      <c r="O336">
        <f>(I336*21)/100</f>
      </c>
      <c t="s">
        <v>28</v>
      </c>
    </row>
    <row r="337" spans="1:5" ht="38.25">
      <c r="A337" s="37" t="s">
        <v>56</v>
      </c>
      <c r="E337" s="38" t="s">
        <v>6409</v>
      </c>
    </row>
    <row r="338" spans="1:5" ht="12.75">
      <c r="A338" s="39" t="s">
        <v>57</v>
      </c>
      <c r="E338" s="40" t="s">
        <v>53</v>
      </c>
    </row>
    <row r="339" spans="1:5" ht="12.75">
      <c r="A339" t="s">
        <v>58</v>
      </c>
      <c r="E339" s="38" t="s">
        <v>53</v>
      </c>
    </row>
    <row r="340" spans="1:16" ht="25.5">
      <c r="A340" s="26" t="s">
        <v>51</v>
      </c>
      <c s="31" t="s">
        <v>593</v>
      </c>
      <c s="31" t="s">
        <v>9276</v>
      </c>
      <c s="26" t="s">
        <v>53</v>
      </c>
      <c s="32" t="s">
        <v>9277</v>
      </c>
      <c s="33" t="s">
        <v>55</v>
      </c>
      <c s="34">
        <v>23.4</v>
      </c>
      <c s="35">
        <v>0</v>
      </c>
      <c s="36">
        <f>ROUND(ROUND(H340,2)*ROUND(G340,3),2)</f>
      </c>
      <c r="O340">
        <f>(I340*21)/100</f>
      </c>
      <c t="s">
        <v>28</v>
      </c>
    </row>
    <row r="341" spans="1:5" ht="25.5">
      <c r="A341" s="37" t="s">
        <v>56</v>
      </c>
      <c r="E341" s="38" t="s">
        <v>9277</v>
      </c>
    </row>
    <row r="342" spans="1:5" ht="12.75">
      <c r="A342" s="39" t="s">
        <v>57</v>
      </c>
      <c r="E342" s="40" t="s">
        <v>53</v>
      </c>
    </row>
    <row r="343" spans="1:5" ht="12.75">
      <c r="A343" t="s">
        <v>58</v>
      </c>
      <c r="E343" s="38" t="s">
        <v>53</v>
      </c>
    </row>
    <row r="344" spans="1:16" ht="25.5">
      <c r="A344" s="26" t="s">
        <v>51</v>
      </c>
      <c s="31" t="s">
        <v>729</v>
      </c>
      <c s="31" t="s">
        <v>9278</v>
      </c>
      <c s="26" t="s">
        <v>53</v>
      </c>
      <c s="32" t="s">
        <v>9279</v>
      </c>
      <c s="33" t="s">
        <v>55</v>
      </c>
      <c s="34">
        <v>5.65</v>
      </c>
      <c s="35">
        <v>0</v>
      </c>
      <c s="36">
        <f>ROUND(ROUND(H344,2)*ROUND(G344,3),2)</f>
      </c>
      <c r="O344">
        <f>(I344*21)/100</f>
      </c>
      <c t="s">
        <v>28</v>
      </c>
    </row>
    <row r="345" spans="1:5" ht="25.5">
      <c r="A345" s="37" t="s">
        <v>56</v>
      </c>
      <c r="E345" s="38" t="s">
        <v>9279</v>
      </c>
    </row>
    <row r="346" spans="1:5" ht="12.75">
      <c r="A346" s="39" t="s">
        <v>57</v>
      </c>
      <c r="E346" s="40" t="s">
        <v>53</v>
      </c>
    </row>
    <row r="347" spans="1:5" ht="12.75">
      <c r="A347" t="s">
        <v>58</v>
      </c>
      <c r="E347" s="38" t="s">
        <v>53</v>
      </c>
    </row>
    <row r="348" spans="1:16" ht="12.75">
      <c r="A348" s="26" t="s">
        <v>51</v>
      </c>
      <c s="31" t="s">
        <v>597</v>
      </c>
      <c s="31" t="s">
        <v>9280</v>
      </c>
      <c s="26" t="s">
        <v>53</v>
      </c>
      <c s="32" t="s">
        <v>9281</v>
      </c>
      <c s="33" t="s">
        <v>55</v>
      </c>
      <c s="34">
        <v>54.2</v>
      </c>
      <c s="35">
        <v>0</v>
      </c>
      <c s="36">
        <f>ROUND(ROUND(H348,2)*ROUND(G348,3),2)</f>
      </c>
      <c r="O348">
        <f>(I348*21)/100</f>
      </c>
      <c t="s">
        <v>28</v>
      </c>
    </row>
    <row r="349" spans="1:5" ht="12.75">
      <c r="A349" s="37" t="s">
        <v>56</v>
      </c>
      <c r="E349" s="38" t="s">
        <v>9281</v>
      </c>
    </row>
    <row r="350" spans="1:5" ht="12.75">
      <c r="A350" s="39" t="s">
        <v>57</v>
      </c>
      <c r="E350" s="40" t="s">
        <v>53</v>
      </c>
    </row>
    <row r="351" spans="1:5" ht="12.75">
      <c r="A351" t="s">
        <v>58</v>
      </c>
      <c r="E351" s="38" t="s">
        <v>53</v>
      </c>
    </row>
    <row r="352" spans="1:16" ht="25.5">
      <c r="A352" s="26" t="s">
        <v>51</v>
      </c>
      <c s="31" t="s">
        <v>599</v>
      </c>
      <c s="31" t="s">
        <v>9282</v>
      </c>
      <c s="26" t="s">
        <v>53</v>
      </c>
      <c s="32" t="s">
        <v>9283</v>
      </c>
      <c s="33" t="s">
        <v>55</v>
      </c>
      <c s="34">
        <v>9.4</v>
      </c>
      <c s="35">
        <v>0</v>
      </c>
      <c s="36">
        <f>ROUND(ROUND(H352,2)*ROUND(G352,3),2)</f>
      </c>
      <c r="O352">
        <f>(I352*21)/100</f>
      </c>
      <c t="s">
        <v>28</v>
      </c>
    </row>
    <row r="353" spans="1:5" ht="25.5">
      <c r="A353" s="37" t="s">
        <v>56</v>
      </c>
      <c r="E353" s="38" t="s">
        <v>9283</v>
      </c>
    </row>
    <row r="354" spans="1:5" ht="12.75">
      <c r="A354" s="39" t="s">
        <v>57</v>
      </c>
      <c r="E354" s="40" t="s">
        <v>53</v>
      </c>
    </row>
    <row r="355" spans="1:5" ht="12.75">
      <c r="A355" t="s">
        <v>58</v>
      </c>
      <c r="E355" s="38" t="s">
        <v>53</v>
      </c>
    </row>
    <row r="356" spans="1:16" ht="12.75">
      <c r="A356" s="26" t="s">
        <v>51</v>
      </c>
      <c s="31" t="s">
        <v>601</v>
      </c>
      <c s="31" t="s">
        <v>9284</v>
      </c>
      <c s="26" t="s">
        <v>53</v>
      </c>
      <c s="32" t="s">
        <v>9285</v>
      </c>
      <c s="33" t="s">
        <v>55</v>
      </c>
      <c s="34">
        <v>9.4</v>
      </c>
      <c s="35">
        <v>0</v>
      </c>
      <c s="36">
        <f>ROUND(ROUND(H356,2)*ROUND(G356,3),2)</f>
      </c>
      <c r="O356">
        <f>(I356*21)/100</f>
      </c>
      <c t="s">
        <v>28</v>
      </c>
    </row>
    <row r="357" spans="1:5" ht="12.75">
      <c r="A357" s="37" t="s">
        <v>56</v>
      </c>
      <c r="E357" s="38" t="s">
        <v>9285</v>
      </c>
    </row>
    <row r="358" spans="1:5" ht="12.75">
      <c r="A358" s="39" t="s">
        <v>57</v>
      </c>
      <c r="E358" s="40" t="s">
        <v>53</v>
      </c>
    </row>
    <row r="359" spans="1:5" ht="12.75">
      <c r="A359" t="s">
        <v>58</v>
      </c>
      <c r="E359" s="38" t="s">
        <v>53</v>
      </c>
    </row>
    <row r="360" spans="1:16" ht="25.5">
      <c r="A360" s="26" t="s">
        <v>51</v>
      </c>
      <c s="31" t="s">
        <v>603</v>
      </c>
      <c s="31" t="s">
        <v>9286</v>
      </c>
      <c s="26" t="s">
        <v>53</v>
      </c>
      <c s="32" t="s">
        <v>9287</v>
      </c>
      <c s="33" t="s">
        <v>55</v>
      </c>
      <c s="34">
        <v>6.8</v>
      </c>
      <c s="35">
        <v>0</v>
      </c>
      <c s="36">
        <f>ROUND(ROUND(H360,2)*ROUND(G360,3),2)</f>
      </c>
      <c r="O360">
        <f>(I360*21)/100</f>
      </c>
      <c t="s">
        <v>28</v>
      </c>
    </row>
    <row r="361" spans="1:5" ht="25.5">
      <c r="A361" s="37" t="s">
        <v>56</v>
      </c>
      <c r="E361" s="38" t="s">
        <v>9287</v>
      </c>
    </row>
    <row r="362" spans="1:5" ht="12.75">
      <c r="A362" s="39" t="s">
        <v>57</v>
      </c>
      <c r="E362" s="40" t="s">
        <v>53</v>
      </c>
    </row>
    <row r="363" spans="1:5" ht="12.75">
      <c r="A363" t="s">
        <v>58</v>
      </c>
      <c r="E363" s="38" t="s">
        <v>53</v>
      </c>
    </row>
    <row r="364" spans="1:16" ht="25.5">
      <c r="A364" s="26" t="s">
        <v>51</v>
      </c>
      <c s="31" t="s">
        <v>605</v>
      </c>
      <c s="31" t="s">
        <v>9288</v>
      </c>
      <c s="26" t="s">
        <v>53</v>
      </c>
      <c s="32" t="s">
        <v>9289</v>
      </c>
      <c s="33" t="s">
        <v>55</v>
      </c>
      <c s="34">
        <v>6.8</v>
      </c>
      <c s="35">
        <v>0</v>
      </c>
      <c s="36">
        <f>ROUND(ROUND(H364,2)*ROUND(G364,3),2)</f>
      </c>
      <c r="O364">
        <f>(I364*21)/100</f>
      </c>
      <c t="s">
        <v>28</v>
      </c>
    </row>
    <row r="365" spans="1:5" ht="25.5">
      <c r="A365" s="37" t="s">
        <v>56</v>
      </c>
      <c r="E365" s="38" t="s">
        <v>9289</v>
      </c>
    </row>
    <row r="366" spans="1:5" ht="12.75">
      <c r="A366" s="39" t="s">
        <v>57</v>
      </c>
      <c r="E366" s="40" t="s">
        <v>53</v>
      </c>
    </row>
    <row r="367" spans="1:5" ht="12.75">
      <c r="A367" t="s">
        <v>58</v>
      </c>
      <c r="E367" s="38" t="s">
        <v>53</v>
      </c>
    </row>
    <row r="368" spans="1:16" ht="12.75">
      <c r="A368" s="26" t="s">
        <v>51</v>
      </c>
      <c s="31" t="s">
        <v>609</v>
      </c>
      <c s="31" t="s">
        <v>9290</v>
      </c>
      <c s="26" t="s">
        <v>53</v>
      </c>
      <c s="32" t="s">
        <v>9291</v>
      </c>
      <c s="33" t="s">
        <v>55</v>
      </c>
      <c s="34">
        <v>6.8</v>
      </c>
      <c s="35">
        <v>0</v>
      </c>
      <c s="36">
        <f>ROUND(ROUND(H368,2)*ROUND(G368,3),2)</f>
      </c>
      <c r="O368">
        <f>(I368*21)/100</f>
      </c>
      <c t="s">
        <v>28</v>
      </c>
    </row>
    <row r="369" spans="1:5" ht="12.75">
      <c r="A369" s="37" t="s">
        <v>56</v>
      </c>
      <c r="E369" s="38" t="s">
        <v>9291</v>
      </c>
    </row>
    <row r="370" spans="1:5" ht="12.75">
      <c r="A370" s="39" t="s">
        <v>57</v>
      </c>
      <c r="E370" s="40" t="s">
        <v>53</v>
      </c>
    </row>
    <row r="371" spans="1:5" ht="12.75">
      <c r="A371" t="s">
        <v>58</v>
      </c>
      <c r="E371" s="38" t="s">
        <v>53</v>
      </c>
    </row>
    <row r="372" spans="1:16" ht="12.75">
      <c r="A372" s="26" t="s">
        <v>51</v>
      </c>
      <c s="31" t="s">
        <v>611</v>
      </c>
      <c s="31" t="s">
        <v>9292</v>
      </c>
      <c s="26" t="s">
        <v>53</v>
      </c>
      <c s="32" t="s">
        <v>9293</v>
      </c>
      <c s="33" t="s">
        <v>55</v>
      </c>
      <c s="34">
        <v>3.7</v>
      </c>
      <c s="35">
        <v>0</v>
      </c>
      <c s="36">
        <f>ROUND(ROUND(H372,2)*ROUND(G372,3),2)</f>
      </c>
      <c r="O372">
        <f>(I372*21)/100</f>
      </c>
      <c t="s">
        <v>28</v>
      </c>
    </row>
    <row r="373" spans="1:5" ht="12.75">
      <c r="A373" s="37" t="s">
        <v>56</v>
      </c>
      <c r="E373" s="38" t="s">
        <v>9293</v>
      </c>
    </row>
    <row r="374" spans="1:5" ht="12.75">
      <c r="A374" s="39" t="s">
        <v>57</v>
      </c>
      <c r="E374" s="40" t="s">
        <v>53</v>
      </c>
    </row>
    <row r="375" spans="1:5" ht="12.75">
      <c r="A375" t="s">
        <v>58</v>
      </c>
      <c r="E375" s="38" t="s">
        <v>53</v>
      </c>
    </row>
    <row r="376" spans="1:16" ht="12.75">
      <c r="A376" s="26" t="s">
        <v>51</v>
      </c>
      <c s="31" t="s">
        <v>613</v>
      </c>
      <c s="31" t="s">
        <v>9294</v>
      </c>
      <c s="26" t="s">
        <v>53</v>
      </c>
      <c s="32" t="s">
        <v>9295</v>
      </c>
      <c s="33" t="s">
        <v>55</v>
      </c>
      <c s="34">
        <v>6.8</v>
      </c>
      <c s="35">
        <v>0</v>
      </c>
      <c s="36">
        <f>ROUND(ROUND(H376,2)*ROUND(G376,3),2)</f>
      </c>
      <c r="O376">
        <f>(I376*21)/100</f>
      </c>
      <c t="s">
        <v>28</v>
      </c>
    </row>
    <row r="377" spans="1:5" ht="12.75">
      <c r="A377" s="37" t="s">
        <v>56</v>
      </c>
      <c r="E377" s="38" t="s">
        <v>9295</v>
      </c>
    </row>
    <row r="378" spans="1:5" ht="12.75">
      <c r="A378" s="39" t="s">
        <v>57</v>
      </c>
      <c r="E378" s="40" t="s">
        <v>53</v>
      </c>
    </row>
    <row r="379" spans="1:5" ht="12.75">
      <c r="A379" t="s">
        <v>58</v>
      </c>
      <c r="E379" s="38" t="s">
        <v>53</v>
      </c>
    </row>
    <row r="380" spans="1:16" ht="25.5">
      <c r="A380" s="26" t="s">
        <v>51</v>
      </c>
      <c s="31" t="s">
        <v>615</v>
      </c>
      <c s="31" t="s">
        <v>9296</v>
      </c>
      <c s="26" t="s">
        <v>53</v>
      </c>
      <c s="32" t="s">
        <v>9297</v>
      </c>
      <c s="33" t="s">
        <v>55</v>
      </c>
      <c s="34">
        <v>9.4</v>
      </c>
      <c s="35">
        <v>0</v>
      </c>
      <c s="36">
        <f>ROUND(ROUND(H380,2)*ROUND(G380,3),2)</f>
      </c>
      <c r="O380">
        <f>(I380*21)/100</f>
      </c>
      <c t="s">
        <v>28</v>
      </c>
    </row>
    <row r="381" spans="1:5" ht="25.5">
      <c r="A381" s="37" t="s">
        <v>56</v>
      </c>
      <c r="E381" s="38" t="s">
        <v>9297</v>
      </c>
    </row>
    <row r="382" spans="1:5" ht="12.75">
      <c r="A382" s="39" t="s">
        <v>57</v>
      </c>
      <c r="E382" s="40" t="s">
        <v>53</v>
      </c>
    </row>
    <row r="383" spans="1:5" ht="12.75">
      <c r="A383" t="s">
        <v>58</v>
      </c>
      <c r="E383" s="38" t="s">
        <v>53</v>
      </c>
    </row>
    <row r="384" spans="1:16" ht="25.5">
      <c r="A384" s="26" t="s">
        <v>51</v>
      </c>
      <c s="31" t="s">
        <v>619</v>
      </c>
      <c s="31" t="s">
        <v>9298</v>
      </c>
      <c s="26" t="s">
        <v>53</v>
      </c>
      <c s="32" t="s">
        <v>9299</v>
      </c>
      <c s="33" t="s">
        <v>55</v>
      </c>
      <c s="34">
        <v>27.1</v>
      </c>
      <c s="35">
        <v>0</v>
      </c>
      <c s="36">
        <f>ROUND(ROUND(H384,2)*ROUND(G384,3),2)</f>
      </c>
      <c r="O384">
        <f>(I384*21)/100</f>
      </c>
      <c t="s">
        <v>28</v>
      </c>
    </row>
    <row r="385" spans="1:5" ht="25.5">
      <c r="A385" s="37" t="s">
        <v>56</v>
      </c>
      <c r="E385" s="38" t="s">
        <v>9299</v>
      </c>
    </row>
    <row r="386" spans="1:5" ht="12.75">
      <c r="A386" s="39" t="s">
        <v>57</v>
      </c>
      <c r="E386" s="40" t="s">
        <v>53</v>
      </c>
    </row>
    <row r="387" spans="1:5" ht="12.75">
      <c r="A387" t="s">
        <v>58</v>
      </c>
      <c r="E387" s="38" t="s">
        <v>53</v>
      </c>
    </row>
    <row r="388" spans="1:16" ht="25.5">
      <c r="A388" s="26" t="s">
        <v>51</v>
      </c>
      <c s="31" t="s">
        <v>623</v>
      </c>
      <c s="31" t="s">
        <v>9300</v>
      </c>
      <c s="26" t="s">
        <v>53</v>
      </c>
      <c s="32" t="s">
        <v>9301</v>
      </c>
      <c s="33" t="s">
        <v>55</v>
      </c>
      <c s="34">
        <v>54.2</v>
      </c>
      <c s="35">
        <v>0</v>
      </c>
      <c s="36">
        <f>ROUND(ROUND(H388,2)*ROUND(G388,3),2)</f>
      </c>
      <c r="O388">
        <f>(I388*21)/100</f>
      </c>
      <c t="s">
        <v>28</v>
      </c>
    </row>
    <row r="389" spans="1:5" ht="25.5">
      <c r="A389" s="37" t="s">
        <v>56</v>
      </c>
      <c r="E389" s="38" t="s">
        <v>9301</v>
      </c>
    </row>
    <row r="390" spans="1:5" ht="12.75">
      <c r="A390" s="39" t="s">
        <v>57</v>
      </c>
      <c r="E390" s="40" t="s">
        <v>53</v>
      </c>
    </row>
    <row r="391" spans="1:5" ht="12.75">
      <c r="A391" t="s">
        <v>58</v>
      </c>
      <c r="E391" s="38" t="s">
        <v>53</v>
      </c>
    </row>
    <row r="392" spans="1:16" ht="25.5">
      <c r="A392" s="26" t="s">
        <v>51</v>
      </c>
      <c s="31" t="s">
        <v>627</v>
      </c>
      <c s="31" t="s">
        <v>9302</v>
      </c>
      <c s="26" t="s">
        <v>53</v>
      </c>
      <c s="32" t="s">
        <v>9303</v>
      </c>
      <c s="33" t="s">
        <v>55</v>
      </c>
      <c s="34">
        <v>26.25</v>
      </c>
      <c s="35">
        <v>0</v>
      </c>
      <c s="36">
        <f>ROUND(ROUND(H392,2)*ROUND(G392,3),2)</f>
      </c>
      <c r="O392">
        <f>(I392*21)/100</f>
      </c>
      <c t="s">
        <v>28</v>
      </c>
    </row>
    <row r="393" spans="1:5" ht="25.5">
      <c r="A393" s="37" t="s">
        <v>56</v>
      </c>
      <c r="E393" s="38" t="s">
        <v>9303</v>
      </c>
    </row>
    <row r="394" spans="1:5" ht="12.75">
      <c r="A394" s="39" t="s">
        <v>57</v>
      </c>
      <c r="E394" s="40" t="s">
        <v>53</v>
      </c>
    </row>
    <row r="395" spans="1:5" ht="12.75">
      <c r="A395" t="s">
        <v>58</v>
      </c>
      <c r="E395" s="38" t="s">
        <v>53</v>
      </c>
    </row>
    <row r="396" spans="1:16" ht="12.75">
      <c r="A396" s="26" t="s">
        <v>51</v>
      </c>
      <c s="31" t="s">
        <v>771</v>
      </c>
      <c s="31" t="s">
        <v>9304</v>
      </c>
      <c s="26" t="s">
        <v>53</v>
      </c>
      <c s="32" t="s">
        <v>9305</v>
      </c>
      <c s="33" t="s">
        <v>114</v>
      </c>
      <c s="34">
        <v>353.6</v>
      </c>
      <c s="35">
        <v>0</v>
      </c>
      <c s="36">
        <f>ROUND(ROUND(H396,2)*ROUND(G396,3),2)</f>
      </c>
      <c r="O396">
        <f>(I396*21)/100</f>
      </c>
      <c t="s">
        <v>28</v>
      </c>
    </row>
    <row r="397" spans="1:5" ht="12.75">
      <c r="A397" s="37" t="s">
        <v>56</v>
      </c>
      <c r="E397" s="38" t="s">
        <v>9305</v>
      </c>
    </row>
    <row r="398" spans="1:5" ht="12.75">
      <c r="A398" s="39" t="s">
        <v>57</v>
      </c>
      <c r="E398" s="40" t="s">
        <v>53</v>
      </c>
    </row>
    <row r="399" spans="1:5" ht="12.75">
      <c r="A399" t="s">
        <v>58</v>
      </c>
      <c r="E399" s="38" t="s">
        <v>53</v>
      </c>
    </row>
    <row r="400" spans="1:18" ht="12.75" customHeight="1">
      <c r="A400" s="6" t="s">
        <v>48</v>
      </c>
      <c s="6"/>
      <c s="44" t="s">
        <v>5836</v>
      </c>
      <c s="6"/>
      <c s="29" t="s">
        <v>5837</v>
      </c>
      <c s="6"/>
      <c s="6"/>
      <c s="6"/>
      <c s="46">
        <f>0+Q400</f>
      </c>
      <c r="O400">
        <f>0+R400</f>
      </c>
      <c r="Q400">
        <f>0+I401+I405+I409+I413+I417+I421+I425</f>
      </c>
      <c>
        <f>0+O401+O405+O409+O413+O417+O421+O425</f>
      </c>
    </row>
    <row r="401" spans="1:16" ht="12.75">
      <c r="A401" s="26" t="s">
        <v>51</v>
      </c>
      <c s="31" t="s">
        <v>222</v>
      </c>
      <c s="31" t="s">
        <v>9306</v>
      </c>
      <c s="26" t="s">
        <v>53</v>
      </c>
      <c s="32" t="s">
        <v>9307</v>
      </c>
      <c s="33" t="s">
        <v>118</v>
      </c>
      <c s="34">
        <v>3.125</v>
      </c>
      <c s="35">
        <v>0</v>
      </c>
      <c s="36">
        <f>ROUND(ROUND(H401,2)*ROUND(G401,3),2)</f>
      </c>
      <c r="O401">
        <f>(I401*21)/100</f>
      </c>
      <c t="s">
        <v>28</v>
      </c>
    </row>
    <row r="402" spans="1:5" ht="12.75">
      <c r="A402" s="37" t="s">
        <v>56</v>
      </c>
      <c r="E402" s="38" t="s">
        <v>9307</v>
      </c>
    </row>
    <row r="403" spans="1:5" ht="38.25">
      <c r="A403" s="39" t="s">
        <v>57</v>
      </c>
      <c r="E403" s="40" t="s">
        <v>9308</v>
      </c>
    </row>
    <row r="404" spans="1:5" ht="12.75">
      <c r="A404" t="s">
        <v>58</v>
      </c>
      <c r="E404" s="38" t="s">
        <v>53</v>
      </c>
    </row>
    <row r="405" spans="1:16" ht="12.75">
      <c r="A405" s="26" t="s">
        <v>51</v>
      </c>
      <c s="31" t="s">
        <v>226</v>
      </c>
      <c s="31" t="s">
        <v>9309</v>
      </c>
      <c s="26" t="s">
        <v>53</v>
      </c>
      <c s="32" t="s">
        <v>9310</v>
      </c>
      <c s="33" t="s">
        <v>114</v>
      </c>
      <c s="34">
        <v>36</v>
      </c>
      <c s="35">
        <v>0</v>
      </c>
      <c s="36">
        <f>ROUND(ROUND(H405,2)*ROUND(G405,3),2)</f>
      </c>
      <c r="O405">
        <f>(I405*21)/100</f>
      </c>
      <c t="s">
        <v>28</v>
      </c>
    </row>
    <row r="406" spans="1:5" ht="12.75">
      <c r="A406" s="37" t="s">
        <v>56</v>
      </c>
      <c r="E406" s="38" t="s">
        <v>9310</v>
      </c>
    </row>
    <row r="407" spans="1:5" ht="12.75">
      <c r="A407" s="39" t="s">
        <v>57</v>
      </c>
      <c r="E407" s="40" t="s">
        <v>53</v>
      </c>
    </row>
    <row r="408" spans="1:5" ht="12.75">
      <c r="A408" t="s">
        <v>58</v>
      </c>
      <c r="E408" s="38" t="s">
        <v>53</v>
      </c>
    </row>
    <row r="409" spans="1:16" ht="12.75">
      <c r="A409" s="26" t="s">
        <v>51</v>
      </c>
      <c s="31" t="s">
        <v>230</v>
      </c>
      <c s="31" t="s">
        <v>9311</v>
      </c>
      <c s="26" t="s">
        <v>53</v>
      </c>
      <c s="32" t="s">
        <v>9312</v>
      </c>
      <c s="33" t="s">
        <v>65</v>
      </c>
      <c s="34">
        <v>1</v>
      </c>
      <c s="35">
        <v>0</v>
      </c>
      <c s="36">
        <f>ROUND(ROUND(H409,2)*ROUND(G409,3),2)</f>
      </c>
      <c r="O409">
        <f>(I409*21)/100</f>
      </c>
      <c t="s">
        <v>28</v>
      </c>
    </row>
    <row r="410" spans="1:5" ht="12.75">
      <c r="A410" s="37" t="s">
        <v>56</v>
      </c>
      <c r="E410" s="38" t="s">
        <v>9312</v>
      </c>
    </row>
    <row r="411" spans="1:5" ht="12.75">
      <c r="A411" s="39" t="s">
        <v>57</v>
      </c>
      <c r="E411" s="40" t="s">
        <v>53</v>
      </c>
    </row>
    <row r="412" spans="1:5" ht="12.75">
      <c r="A412" t="s">
        <v>58</v>
      </c>
      <c r="E412" s="38" t="s">
        <v>53</v>
      </c>
    </row>
    <row r="413" spans="1:16" ht="12.75">
      <c r="A413" s="26" t="s">
        <v>51</v>
      </c>
      <c s="31" t="s">
        <v>535</v>
      </c>
      <c s="31" t="s">
        <v>9313</v>
      </c>
      <c s="26" t="s">
        <v>53</v>
      </c>
      <c s="32" t="s">
        <v>9314</v>
      </c>
      <c s="33" t="s">
        <v>55</v>
      </c>
      <c s="34">
        <v>232.68</v>
      </c>
      <c s="35">
        <v>0</v>
      </c>
      <c s="36">
        <f>ROUND(ROUND(H413,2)*ROUND(G413,3),2)</f>
      </c>
      <c r="O413">
        <f>(I413*21)/100</f>
      </c>
      <c t="s">
        <v>28</v>
      </c>
    </row>
    <row r="414" spans="1:5" ht="12.75">
      <c r="A414" s="37" t="s">
        <v>56</v>
      </c>
      <c r="E414" s="38" t="s">
        <v>9314</v>
      </c>
    </row>
    <row r="415" spans="1:5" ht="38.25">
      <c r="A415" s="39" t="s">
        <v>57</v>
      </c>
      <c r="E415" s="40" t="s">
        <v>9315</v>
      </c>
    </row>
    <row r="416" spans="1:5" ht="12.75">
      <c r="A416" t="s">
        <v>58</v>
      </c>
      <c r="E416" s="38" t="s">
        <v>53</v>
      </c>
    </row>
    <row r="417" spans="1:16" ht="25.5">
      <c r="A417" s="26" t="s">
        <v>51</v>
      </c>
      <c s="31" t="s">
        <v>691</v>
      </c>
      <c s="31" t="s">
        <v>9316</v>
      </c>
      <c s="26" t="s">
        <v>53</v>
      </c>
      <c s="32" t="s">
        <v>9317</v>
      </c>
      <c s="33" t="s">
        <v>114</v>
      </c>
      <c s="34">
        <v>36</v>
      </c>
      <c s="35">
        <v>0</v>
      </c>
      <c s="36">
        <f>ROUND(ROUND(H417,2)*ROUND(G417,3),2)</f>
      </c>
      <c r="O417">
        <f>(I417*21)/100</f>
      </c>
      <c t="s">
        <v>28</v>
      </c>
    </row>
    <row r="418" spans="1:5" ht="25.5">
      <c r="A418" s="37" t="s">
        <v>56</v>
      </c>
      <c r="E418" s="38" t="s">
        <v>9317</v>
      </c>
    </row>
    <row r="419" spans="1:5" ht="38.25">
      <c r="A419" s="39" t="s">
        <v>57</v>
      </c>
      <c r="E419" s="40" t="s">
        <v>9318</v>
      </c>
    </row>
    <row r="420" spans="1:5" ht="114.75">
      <c r="A420" t="s">
        <v>58</v>
      </c>
      <c r="E420" s="38" t="s">
        <v>9319</v>
      </c>
    </row>
    <row r="421" spans="1:16" ht="12.75">
      <c r="A421" s="26" t="s">
        <v>51</v>
      </c>
      <c s="31" t="s">
        <v>539</v>
      </c>
      <c s="31" t="s">
        <v>9320</v>
      </c>
      <c s="26" t="s">
        <v>53</v>
      </c>
      <c s="32" t="s">
        <v>9321</v>
      </c>
      <c s="33" t="s">
        <v>65</v>
      </c>
      <c s="34">
        <v>1</v>
      </c>
      <c s="35">
        <v>0</v>
      </c>
      <c s="36">
        <f>ROUND(ROUND(H421,2)*ROUND(G421,3),2)</f>
      </c>
      <c r="O421">
        <f>(I421*21)/100</f>
      </c>
      <c t="s">
        <v>28</v>
      </c>
    </row>
    <row r="422" spans="1:5" ht="12.75">
      <c r="A422" s="37" t="s">
        <v>56</v>
      </c>
      <c r="E422" s="38" t="s">
        <v>9321</v>
      </c>
    </row>
    <row r="423" spans="1:5" ht="12.75">
      <c r="A423" s="39" t="s">
        <v>57</v>
      </c>
      <c r="E423" s="40" t="s">
        <v>53</v>
      </c>
    </row>
    <row r="424" spans="1:5" ht="12.75">
      <c r="A424" t="s">
        <v>58</v>
      </c>
      <c r="E424" s="38" t="s">
        <v>53</v>
      </c>
    </row>
    <row r="425" spans="1:16" ht="25.5">
      <c r="A425" s="26" t="s">
        <v>51</v>
      </c>
      <c s="31" t="s">
        <v>725</v>
      </c>
      <c s="31" t="s">
        <v>9322</v>
      </c>
      <c s="26" t="s">
        <v>53</v>
      </c>
      <c s="32" t="s">
        <v>9323</v>
      </c>
      <c s="33" t="s">
        <v>5753</v>
      </c>
      <c s="34">
        <v>2806.681</v>
      </c>
      <c s="35">
        <v>0</v>
      </c>
      <c s="36">
        <f>ROUND(ROUND(H425,2)*ROUND(G425,3),2)</f>
      </c>
      <c r="O425">
        <f>(I425*21)/100</f>
      </c>
      <c t="s">
        <v>28</v>
      </c>
    </row>
    <row r="426" spans="1:5" ht="25.5">
      <c r="A426" s="37" t="s">
        <v>56</v>
      </c>
      <c r="E426" s="38" t="s">
        <v>9323</v>
      </c>
    </row>
    <row r="427" spans="1:5" ht="12.75">
      <c r="A427" s="39" t="s">
        <v>57</v>
      </c>
      <c r="E427" s="40" t="s">
        <v>53</v>
      </c>
    </row>
    <row r="428" spans="1:5" ht="12.75">
      <c r="A428" t="s">
        <v>58</v>
      </c>
      <c r="E428" s="38" t="s">
        <v>53</v>
      </c>
    </row>
    <row r="429" spans="1:18" ht="12.75" customHeight="1">
      <c r="A429" s="6" t="s">
        <v>48</v>
      </c>
      <c s="6"/>
      <c s="44" t="s">
        <v>5857</v>
      </c>
      <c s="6"/>
      <c s="29" t="s">
        <v>5858</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8675</v>
      </c>
      <c s="26" t="s">
        <v>53</v>
      </c>
      <c s="32" t="s">
        <v>8676</v>
      </c>
      <c s="33" t="s">
        <v>2590</v>
      </c>
      <c s="34">
        <v>196.6</v>
      </c>
      <c s="35">
        <v>0</v>
      </c>
      <c s="36">
        <f>ROUND(ROUND(H430,2)*ROUND(G430,3),2)</f>
      </c>
      <c r="O430">
        <f>(I430*21)/100</f>
      </c>
      <c t="s">
        <v>28</v>
      </c>
    </row>
    <row r="431" spans="1:5" ht="12.75">
      <c r="A431" s="37" t="s">
        <v>56</v>
      </c>
      <c r="E431" s="38" t="s">
        <v>8676</v>
      </c>
    </row>
    <row r="432" spans="1:5" ht="89.25">
      <c r="A432" s="39" t="s">
        <v>57</v>
      </c>
      <c r="E432" s="40" t="s">
        <v>9324</v>
      </c>
    </row>
    <row r="433" spans="1:5" ht="12.75">
      <c r="A433" t="s">
        <v>58</v>
      </c>
      <c r="E433" s="38" t="s">
        <v>53</v>
      </c>
    </row>
    <row r="434" spans="1:16" ht="12.75">
      <c r="A434" s="26" t="s">
        <v>51</v>
      </c>
      <c s="31" t="s">
        <v>210</v>
      </c>
      <c s="31" t="s">
        <v>9325</v>
      </c>
      <c s="26" t="s">
        <v>53</v>
      </c>
      <c s="32" t="s">
        <v>9326</v>
      </c>
      <c s="33" t="s">
        <v>65</v>
      </c>
      <c s="34">
        <v>2</v>
      </c>
      <c s="35">
        <v>0</v>
      </c>
      <c s="36">
        <f>ROUND(ROUND(H434,2)*ROUND(G434,3),2)</f>
      </c>
      <c r="O434">
        <f>(I434*21)/100</f>
      </c>
      <c t="s">
        <v>28</v>
      </c>
    </row>
    <row r="435" spans="1:5" ht="12.75">
      <c r="A435" s="37" t="s">
        <v>56</v>
      </c>
      <c r="E435" s="38" t="s">
        <v>9326</v>
      </c>
    </row>
    <row r="436" spans="1:5" ht="12.75">
      <c r="A436" s="39" t="s">
        <v>57</v>
      </c>
      <c r="E436" s="40" t="s">
        <v>53</v>
      </c>
    </row>
    <row r="437" spans="1:5" ht="12.75">
      <c r="A437" t="s">
        <v>58</v>
      </c>
      <c r="E437" s="38" t="s">
        <v>53</v>
      </c>
    </row>
    <row r="438" spans="1:16" ht="12.75">
      <c r="A438" s="26" t="s">
        <v>51</v>
      </c>
      <c s="31" t="s">
        <v>543</v>
      </c>
      <c s="31" t="s">
        <v>9327</v>
      </c>
      <c s="26" t="s">
        <v>53</v>
      </c>
      <c s="32" t="s">
        <v>9328</v>
      </c>
      <c s="33" t="s">
        <v>65</v>
      </c>
      <c s="34">
        <v>2</v>
      </c>
      <c s="35">
        <v>0</v>
      </c>
      <c s="36">
        <f>ROUND(ROUND(H438,2)*ROUND(G438,3),2)</f>
      </c>
      <c r="O438">
        <f>(I438*21)/100</f>
      </c>
      <c t="s">
        <v>28</v>
      </c>
    </row>
    <row r="439" spans="1:5" ht="12.75">
      <c r="A439" s="37" t="s">
        <v>56</v>
      </c>
      <c r="E439" s="38" t="s">
        <v>9328</v>
      </c>
    </row>
    <row r="440" spans="1:5" ht="12.75">
      <c r="A440" s="39" t="s">
        <v>57</v>
      </c>
      <c r="E440" s="40" t="s">
        <v>53</v>
      </c>
    </row>
    <row r="441" spans="1:5" ht="12.75">
      <c r="A441" t="s">
        <v>58</v>
      </c>
      <c r="E441" s="38" t="s">
        <v>53</v>
      </c>
    </row>
    <row r="442" spans="1:16" ht="25.5">
      <c r="A442" s="26" t="s">
        <v>51</v>
      </c>
      <c s="31" t="s">
        <v>547</v>
      </c>
      <c s="31" t="s">
        <v>9329</v>
      </c>
      <c s="26" t="s">
        <v>53</v>
      </c>
      <c s="32" t="s">
        <v>9330</v>
      </c>
      <c s="33" t="s">
        <v>65</v>
      </c>
      <c s="34">
        <v>2</v>
      </c>
      <c s="35">
        <v>0</v>
      </c>
      <c s="36">
        <f>ROUND(ROUND(H442,2)*ROUND(G442,3),2)</f>
      </c>
      <c r="O442">
        <f>(I442*21)/100</f>
      </c>
      <c t="s">
        <v>28</v>
      </c>
    </row>
    <row r="443" spans="1:5" ht="25.5">
      <c r="A443" s="37" t="s">
        <v>56</v>
      </c>
      <c r="E443" s="38" t="s">
        <v>9330</v>
      </c>
    </row>
    <row r="444" spans="1:5" ht="12.75">
      <c r="A444" s="39" t="s">
        <v>57</v>
      </c>
      <c r="E444" s="40" t="s">
        <v>53</v>
      </c>
    </row>
    <row r="445" spans="1:5" ht="12.75">
      <c r="A445" t="s">
        <v>58</v>
      </c>
      <c r="E445" s="38" t="s">
        <v>53</v>
      </c>
    </row>
    <row r="446" spans="1:16" ht="12.75">
      <c r="A446" s="26" t="s">
        <v>51</v>
      </c>
      <c s="31" t="s">
        <v>551</v>
      </c>
      <c s="31" t="s">
        <v>8685</v>
      </c>
      <c s="26" t="s">
        <v>53</v>
      </c>
      <c s="32" t="s">
        <v>8686</v>
      </c>
      <c s="33" t="s">
        <v>2590</v>
      </c>
      <c s="34">
        <v>196.6</v>
      </c>
      <c s="35">
        <v>0</v>
      </c>
      <c s="36">
        <f>ROUND(ROUND(H446,2)*ROUND(G446,3),2)</f>
      </c>
      <c r="O446">
        <f>(I446*21)/100</f>
      </c>
      <c t="s">
        <v>28</v>
      </c>
    </row>
    <row r="447" spans="1:5" ht="12.75">
      <c r="A447" s="37" t="s">
        <v>56</v>
      </c>
      <c r="E447" s="38" t="s">
        <v>8686</v>
      </c>
    </row>
    <row r="448" spans="1:5" ht="89.25">
      <c r="A448" s="39" t="s">
        <v>57</v>
      </c>
      <c r="E448" s="40" t="s">
        <v>9324</v>
      </c>
    </row>
    <row r="449" spans="1:5" ht="12.75">
      <c r="A449" t="s">
        <v>58</v>
      </c>
      <c r="E449" s="38" t="s">
        <v>53</v>
      </c>
    </row>
    <row r="450" spans="1:16" ht="25.5">
      <c r="A450" s="26" t="s">
        <v>51</v>
      </c>
      <c s="31" t="s">
        <v>577</v>
      </c>
      <c s="31" t="s">
        <v>6509</v>
      </c>
      <c s="26" t="s">
        <v>53</v>
      </c>
      <c s="32" t="s">
        <v>6510</v>
      </c>
      <c s="33" t="s">
        <v>5753</v>
      </c>
      <c s="34">
        <v>9272.257</v>
      </c>
      <c s="35">
        <v>0</v>
      </c>
      <c s="36">
        <f>ROUND(ROUND(H450,2)*ROUND(G450,3),2)</f>
      </c>
      <c r="O450">
        <f>(I450*21)/100</f>
      </c>
      <c t="s">
        <v>28</v>
      </c>
    </row>
    <row r="451" spans="1:5" ht="25.5">
      <c r="A451" s="37" t="s">
        <v>56</v>
      </c>
      <c r="E451" s="38" t="s">
        <v>6510</v>
      </c>
    </row>
    <row r="452" spans="1:5" ht="12.75">
      <c r="A452" s="39" t="s">
        <v>57</v>
      </c>
      <c r="E452" s="40" t="s">
        <v>53</v>
      </c>
    </row>
    <row r="453" spans="1:5" ht="12.75">
      <c r="A453" t="s">
        <v>58</v>
      </c>
      <c r="E453" s="38" t="s">
        <v>53</v>
      </c>
    </row>
    <row r="454" spans="1:16" ht="25.5">
      <c r="A454" s="26" t="s">
        <v>51</v>
      </c>
      <c s="31" t="s">
        <v>783</v>
      </c>
      <c s="31" t="s">
        <v>9331</v>
      </c>
      <c s="26" t="s">
        <v>53</v>
      </c>
      <c s="32" t="s">
        <v>9332</v>
      </c>
      <c s="33" t="s">
        <v>65</v>
      </c>
      <c s="34">
        <v>2</v>
      </c>
      <c s="35">
        <v>0</v>
      </c>
      <c s="36">
        <f>ROUND(ROUND(H454,2)*ROUND(G454,3),2)</f>
      </c>
      <c r="O454">
        <f>(I454*21)/100</f>
      </c>
      <c t="s">
        <v>28</v>
      </c>
    </row>
    <row r="455" spans="1:5" ht="25.5">
      <c r="A455" s="37" t="s">
        <v>56</v>
      </c>
      <c r="E455" s="38" t="s">
        <v>9332</v>
      </c>
    </row>
    <row r="456" spans="1:5" ht="12.75">
      <c r="A456" s="39" t="s">
        <v>57</v>
      </c>
      <c r="E456" s="40" t="s">
        <v>53</v>
      </c>
    </row>
    <row r="457" spans="1:5" ht="12.75">
      <c r="A457" t="s">
        <v>58</v>
      </c>
      <c r="E457" s="38" t="s">
        <v>53</v>
      </c>
    </row>
    <row r="458" spans="1:16" ht="38.25">
      <c r="A458" s="26" t="s">
        <v>51</v>
      </c>
      <c s="31" t="s">
        <v>785</v>
      </c>
      <c s="31" t="s">
        <v>6551</v>
      </c>
      <c s="26" t="s">
        <v>53</v>
      </c>
      <c s="32" t="s">
        <v>9333</v>
      </c>
      <c s="33" t="s">
        <v>892</v>
      </c>
      <c s="34">
        <v>12</v>
      </c>
      <c s="35">
        <v>0</v>
      </c>
      <c s="36">
        <f>ROUND(ROUND(H458,2)*ROUND(G458,3),2)</f>
      </c>
      <c r="O458">
        <f>(I458*21)/100</f>
      </c>
      <c t="s">
        <v>28</v>
      </c>
    </row>
    <row r="459" spans="1:5" ht="38.25">
      <c r="A459" s="37" t="s">
        <v>56</v>
      </c>
      <c r="E459" s="38" t="s">
        <v>9334</v>
      </c>
    </row>
    <row r="460" spans="1:5" ht="12.75">
      <c r="A460" s="39" t="s">
        <v>57</v>
      </c>
      <c r="E460" s="40" t="s">
        <v>53</v>
      </c>
    </row>
    <row r="461" spans="1:5" ht="12.75">
      <c r="A461" t="s">
        <v>58</v>
      </c>
      <c r="E461" s="38" t="s">
        <v>53</v>
      </c>
    </row>
    <row r="462" spans="1:16" ht="25.5">
      <c r="A462" s="26" t="s">
        <v>51</v>
      </c>
      <c s="31" t="s">
        <v>637</v>
      </c>
      <c s="31" t="s">
        <v>6554</v>
      </c>
      <c s="26" t="s">
        <v>53</v>
      </c>
      <c s="32" t="s">
        <v>9335</v>
      </c>
      <c s="33" t="s">
        <v>892</v>
      </c>
      <c s="34">
        <v>20</v>
      </c>
      <c s="35">
        <v>0</v>
      </c>
      <c s="36">
        <f>ROUND(ROUND(H462,2)*ROUND(G462,3),2)</f>
      </c>
      <c r="O462">
        <f>(I462*21)/100</f>
      </c>
      <c t="s">
        <v>28</v>
      </c>
    </row>
    <row r="463" spans="1:5" ht="25.5">
      <c r="A463" s="37" t="s">
        <v>56</v>
      </c>
      <c r="E463" s="38" t="s">
        <v>9335</v>
      </c>
    </row>
    <row r="464" spans="1:5" ht="12.75">
      <c r="A464" s="39" t="s">
        <v>57</v>
      </c>
      <c r="E464" s="40" t="s">
        <v>53</v>
      </c>
    </row>
    <row r="465" spans="1:5" ht="12.75">
      <c r="A465" t="s">
        <v>58</v>
      </c>
      <c r="E465" s="38" t="s">
        <v>53</v>
      </c>
    </row>
    <row r="466" spans="1:16" ht="25.5">
      <c r="A466" s="26" t="s">
        <v>51</v>
      </c>
      <c s="31" t="s">
        <v>737</v>
      </c>
      <c s="31" t="s">
        <v>6560</v>
      </c>
      <c s="26" t="s">
        <v>53</v>
      </c>
      <c s="32" t="s">
        <v>9336</v>
      </c>
      <c s="33" t="s">
        <v>892</v>
      </c>
      <c s="34">
        <v>12</v>
      </c>
      <c s="35">
        <v>0</v>
      </c>
      <c s="36">
        <f>ROUND(ROUND(H466,2)*ROUND(G466,3),2)</f>
      </c>
      <c r="O466">
        <f>(I466*21)/100</f>
      </c>
      <c t="s">
        <v>28</v>
      </c>
    </row>
    <row r="467" spans="1:5" ht="38.25">
      <c r="A467" s="37" t="s">
        <v>56</v>
      </c>
      <c r="E467" s="38" t="s">
        <v>9337</v>
      </c>
    </row>
    <row r="468" spans="1:5" ht="12.75">
      <c r="A468" s="39" t="s">
        <v>57</v>
      </c>
      <c r="E468" s="40" t="s">
        <v>53</v>
      </c>
    </row>
    <row r="469" spans="1:5" ht="12.75">
      <c r="A469" t="s">
        <v>58</v>
      </c>
      <c r="E469" s="38" t="s">
        <v>53</v>
      </c>
    </row>
    <row r="470" spans="1:16" ht="25.5">
      <c r="A470" s="26" t="s">
        <v>51</v>
      </c>
      <c s="31" t="s">
        <v>741</v>
      </c>
      <c s="31" t="s">
        <v>6564</v>
      </c>
      <c s="26" t="s">
        <v>53</v>
      </c>
      <c s="32" t="s">
        <v>9338</v>
      </c>
      <c s="33" t="s">
        <v>2590</v>
      </c>
      <c s="34">
        <v>208</v>
      </c>
      <c s="35">
        <v>0</v>
      </c>
      <c s="36">
        <f>ROUND(ROUND(H470,2)*ROUND(G470,3),2)</f>
      </c>
      <c r="O470">
        <f>(I470*21)/100</f>
      </c>
      <c t="s">
        <v>28</v>
      </c>
    </row>
    <row r="471" spans="1:5" ht="38.25">
      <c r="A471" s="37" t="s">
        <v>56</v>
      </c>
      <c r="E471" s="38" t="s">
        <v>9339</v>
      </c>
    </row>
    <row r="472" spans="1:5" ht="12.75">
      <c r="A472" s="39" t="s">
        <v>57</v>
      </c>
      <c r="E472" s="40" t="s">
        <v>53</v>
      </c>
    </row>
    <row r="473" spans="1:5" ht="12.75">
      <c r="A473" t="s">
        <v>58</v>
      </c>
      <c r="E473" s="38" t="s">
        <v>53</v>
      </c>
    </row>
    <row r="474" spans="1:16" ht="38.25">
      <c r="A474" s="26" t="s">
        <v>51</v>
      </c>
      <c s="31" t="s">
        <v>765</v>
      </c>
      <c s="31" t="s">
        <v>6567</v>
      </c>
      <c s="26" t="s">
        <v>53</v>
      </c>
      <c s="32" t="s">
        <v>9340</v>
      </c>
      <c s="33" t="s">
        <v>892</v>
      </c>
      <c s="34">
        <v>1</v>
      </c>
      <c s="35">
        <v>0</v>
      </c>
      <c s="36">
        <f>ROUND(ROUND(H474,2)*ROUND(G474,3),2)</f>
      </c>
      <c r="O474">
        <f>(I474*21)/100</f>
      </c>
      <c t="s">
        <v>28</v>
      </c>
    </row>
    <row r="475" spans="1:5" ht="51">
      <c r="A475" s="37" t="s">
        <v>56</v>
      </c>
      <c r="E475" s="38" t="s">
        <v>9341</v>
      </c>
    </row>
    <row r="476" spans="1:5" ht="12.75">
      <c r="A476" s="39" t="s">
        <v>57</v>
      </c>
      <c r="E476" s="40" t="s">
        <v>53</v>
      </c>
    </row>
    <row r="477" spans="1:5" ht="12.75">
      <c r="A477" t="s">
        <v>58</v>
      </c>
      <c r="E477" s="38" t="s">
        <v>53</v>
      </c>
    </row>
    <row r="478" spans="1:16" ht="25.5">
      <c r="A478" s="26" t="s">
        <v>51</v>
      </c>
      <c s="31" t="s">
        <v>767</v>
      </c>
      <c s="31" t="s">
        <v>6571</v>
      </c>
      <c s="26" t="s">
        <v>53</v>
      </c>
      <c s="32" t="s">
        <v>9342</v>
      </c>
      <c s="33" t="s">
        <v>892</v>
      </c>
      <c s="34">
        <v>1</v>
      </c>
      <c s="35">
        <v>0</v>
      </c>
      <c s="36">
        <f>ROUND(ROUND(H478,2)*ROUND(G478,3),2)</f>
      </c>
      <c r="O478">
        <f>(I478*21)/100</f>
      </c>
      <c t="s">
        <v>28</v>
      </c>
    </row>
    <row r="479" spans="1:5" ht="51">
      <c r="A479" s="37" t="s">
        <v>56</v>
      </c>
      <c r="E479" s="38" t="s">
        <v>9343</v>
      </c>
    </row>
    <row r="480" spans="1:5" ht="12.75">
      <c r="A480" s="39" t="s">
        <v>57</v>
      </c>
      <c r="E480" s="40" t="s">
        <v>53</v>
      </c>
    </row>
    <row r="481" spans="1:5" ht="12.75">
      <c r="A481" t="s">
        <v>58</v>
      </c>
      <c r="E481" s="38" t="s">
        <v>53</v>
      </c>
    </row>
    <row r="482" spans="1:16" ht="25.5">
      <c r="A482" s="26" t="s">
        <v>51</v>
      </c>
      <c s="31" t="s">
        <v>733</v>
      </c>
      <c s="31" t="s">
        <v>6575</v>
      </c>
      <c s="26" t="s">
        <v>53</v>
      </c>
      <c s="32" t="s">
        <v>9344</v>
      </c>
      <c s="33" t="s">
        <v>2590</v>
      </c>
      <c s="34">
        <v>690</v>
      </c>
      <c s="35">
        <v>0</v>
      </c>
      <c s="36">
        <f>ROUND(ROUND(H482,2)*ROUND(G482,3),2)</f>
      </c>
      <c r="O482">
        <f>(I482*21)/100</f>
      </c>
      <c t="s">
        <v>28</v>
      </c>
    </row>
    <row r="483" spans="1:5" ht="25.5">
      <c r="A483" s="37" t="s">
        <v>56</v>
      </c>
      <c r="E483" s="38" t="s">
        <v>9344</v>
      </c>
    </row>
    <row r="484" spans="1:5" ht="12.75">
      <c r="A484" s="39" t="s">
        <v>57</v>
      </c>
      <c r="E484" s="40" t="s">
        <v>53</v>
      </c>
    </row>
    <row r="485" spans="1:5" ht="12.75">
      <c r="A485" t="s">
        <v>58</v>
      </c>
      <c r="E485" s="38" t="s">
        <v>53</v>
      </c>
    </row>
    <row r="486" spans="1:16" ht="25.5">
      <c r="A486" s="26" t="s">
        <v>51</v>
      </c>
      <c s="31" t="s">
        <v>749</v>
      </c>
      <c s="31" t="s">
        <v>6579</v>
      </c>
      <c s="26" t="s">
        <v>53</v>
      </c>
      <c s="32" t="s">
        <v>9345</v>
      </c>
      <c s="33" t="s">
        <v>2590</v>
      </c>
      <c s="34">
        <v>205</v>
      </c>
      <c s="35">
        <v>0</v>
      </c>
      <c s="36">
        <f>ROUND(ROUND(H486,2)*ROUND(G486,3),2)</f>
      </c>
      <c r="O486">
        <f>(I486*21)/100</f>
      </c>
      <c t="s">
        <v>28</v>
      </c>
    </row>
    <row r="487" spans="1:5" ht="38.25">
      <c r="A487" s="37" t="s">
        <v>56</v>
      </c>
      <c r="E487" s="38" t="s">
        <v>9346</v>
      </c>
    </row>
    <row r="488" spans="1:5" ht="12.75">
      <c r="A488" s="39" t="s">
        <v>57</v>
      </c>
      <c r="E488" s="40" t="s">
        <v>53</v>
      </c>
    </row>
    <row r="489" spans="1:5" ht="12.75">
      <c r="A489" t="s">
        <v>58</v>
      </c>
      <c r="E489" s="38" t="s">
        <v>53</v>
      </c>
    </row>
    <row r="490" spans="1:16" ht="25.5">
      <c r="A490" s="26" t="s">
        <v>51</v>
      </c>
      <c s="31" t="s">
        <v>751</v>
      </c>
      <c s="31" t="s">
        <v>9347</v>
      </c>
      <c s="26" t="s">
        <v>53</v>
      </c>
      <c s="32" t="s">
        <v>9348</v>
      </c>
      <c s="33" t="s">
        <v>2590</v>
      </c>
      <c s="34">
        <v>1055</v>
      </c>
      <c s="35">
        <v>0</v>
      </c>
      <c s="36">
        <f>ROUND(ROUND(H490,2)*ROUND(G490,3),2)</f>
      </c>
      <c r="O490">
        <f>(I490*21)/100</f>
      </c>
      <c t="s">
        <v>28</v>
      </c>
    </row>
    <row r="491" spans="1:5" ht="25.5">
      <c r="A491" s="37" t="s">
        <v>56</v>
      </c>
      <c r="E491" s="38" t="s">
        <v>9348</v>
      </c>
    </row>
    <row r="492" spans="1:5" ht="12.75">
      <c r="A492" s="39" t="s">
        <v>57</v>
      </c>
      <c r="E492" s="40" t="s">
        <v>53</v>
      </c>
    </row>
    <row r="493" spans="1:5" ht="12.75">
      <c r="A493" t="s">
        <v>58</v>
      </c>
      <c r="E493" s="38" t="s">
        <v>53</v>
      </c>
    </row>
    <row r="494" spans="1:18" ht="12.75" customHeight="1">
      <c r="A494" s="6" t="s">
        <v>48</v>
      </c>
      <c s="6"/>
      <c s="44" t="s">
        <v>5879</v>
      </c>
      <c s="6"/>
      <c s="29" t="s">
        <v>5880</v>
      </c>
      <c s="6"/>
      <c s="6"/>
      <c s="6"/>
      <c s="46">
        <f>0+Q494</f>
      </c>
      <c r="O494">
        <f>0+R494</f>
      </c>
      <c r="Q494">
        <f>0+I495+I499+I503+I507</f>
      </c>
      <c>
        <f>0+O495+O499+O503+O507</f>
      </c>
    </row>
    <row r="495" spans="1:16" ht="12.75">
      <c r="A495" s="26" t="s">
        <v>51</v>
      </c>
      <c s="31" t="s">
        <v>555</v>
      </c>
      <c s="31" t="s">
        <v>5881</v>
      </c>
      <c s="26" t="s">
        <v>53</v>
      </c>
      <c s="32" t="s">
        <v>5882</v>
      </c>
      <c s="33" t="s">
        <v>114</v>
      </c>
      <c s="34">
        <v>333.79</v>
      </c>
      <c s="35">
        <v>0</v>
      </c>
      <c s="36">
        <f>ROUND(ROUND(H495,2)*ROUND(G495,3),2)</f>
      </c>
      <c r="O495">
        <f>(I495*21)/100</f>
      </c>
      <c t="s">
        <v>28</v>
      </c>
    </row>
    <row r="496" spans="1:5" ht="12.75">
      <c r="A496" s="37" t="s">
        <v>56</v>
      </c>
      <c r="E496" s="38" t="s">
        <v>5882</v>
      </c>
    </row>
    <row r="497" spans="1:5" ht="12.75">
      <c r="A497" s="39" t="s">
        <v>57</v>
      </c>
      <c r="E497" s="40" t="s">
        <v>53</v>
      </c>
    </row>
    <row r="498" spans="1:5" ht="12.75">
      <c r="A498" t="s">
        <v>58</v>
      </c>
      <c r="E498" s="38" t="s">
        <v>53</v>
      </c>
    </row>
    <row r="499" spans="1:16" ht="12.75">
      <c r="A499" s="26" t="s">
        <v>51</v>
      </c>
      <c s="31" t="s">
        <v>557</v>
      </c>
      <c s="31" t="s">
        <v>6759</v>
      </c>
      <c s="26" t="s">
        <v>53</v>
      </c>
      <c s="32" t="s">
        <v>6760</v>
      </c>
      <c s="33" t="s">
        <v>114</v>
      </c>
      <c s="34">
        <v>333.79</v>
      </c>
      <c s="35">
        <v>0</v>
      </c>
      <c s="36">
        <f>ROUND(ROUND(H499,2)*ROUND(G499,3),2)</f>
      </c>
      <c r="O499">
        <f>(I499*21)/100</f>
      </c>
      <c t="s">
        <v>28</v>
      </c>
    </row>
    <row r="500" spans="1:5" ht="12.75">
      <c r="A500" s="37" t="s">
        <v>56</v>
      </c>
      <c r="E500" s="38" t="s">
        <v>6760</v>
      </c>
    </row>
    <row r="501" spans="1:5" ht="12.75">
      <c r="A501" s="39" t="s">
        <v>57</v>
      </c>
      <c r="E501" s="40" t="s">
        <v>53</v>
      </c>
    </row>
    <row r="502" spans="1:5" ht="12.75">
      <c r="A502" t="s">
        <v>58</v>
      </c>
      <c r="E502" s="38" t="s">
        <v>53</v>
      </c>
    </row>
    <row r="503" spans="1:16" ht="12.75">
      <c r="A503" s="26" t="s">
        <v>51</v>
      </c>
      <c s="31" t="s">
        <v>695</v>
      </c>
      <c s="31" t="s">
        <v>9349</v>
      </c>
      <c s="26" t="s">
        <v>53</v>
      </c>
      <c s="32" t="s">
        <v>9350</v>
      </c>
      <c s="33" t="s">
        <v>114</v>
      </c>
      <c s="34">
        <v>333.79</v>
      </c>
      <c s="35">
        <v>0</v>
      </c>
      <c s="36">
        <f>ROUND(ROUND(H503,2)*ROUND(G503,3),2)</f>
      </c>
      <c r="O503">
        <f>(I503*21)/100</f>
      </c>
      <c t="s">
        <v>28</v>
      </c>
    </row>
    <row r="504" spans="1:5" ht="12.75">
      <c r="A504" s="37" t="s">
        <v>56</v>
      </c>
      <c r="E504" s="38" t="s">
        <v>9350</v>
      </c>
    </row>
    <row r="505" spans="1:5" ht="63.75">
      <c r="A505" s="39" t="s">
        <v>57</v>
      </c>
      <c r="E505" s="40" t="s">
        <v>9351</v>
      </c>
    </row>
    <row r="506" spans="1:5" ht="12.75">
      <c r="A506" t="s">
        <v>58</v>
      </c>
      <c r="E506" s="38" t="s">
        <v>53</v>
      </c>
    </row>
    <row r="507" spans="1:16" ht="25.5">
      <c r="A507" s="26" t="s">
        <v>51</v>
      </c>
      <c s="31" t="s">
        <v>581</v>
      </c>
      <c s="31" t="s">
        <v>6776</v>
      </c>
      <c s="26" t="s">
        <v>53</v>
      </c>
      <c s="32" t="s">
        <v>6777</v>
      </c>
      <c s="33" t="s">
        <v>5753</v>
      </c>
      <c s="34">
        <v>1398.58</v>
      </c>
      <c s="35">
        <v>0</v>
      </c>
      <c s="36">
        <f>ROUND(ROUND(H507,2)*ROUND(G507,3),2)</f>
      </c>
      <c r="O507">
        <f>(I507*21)/100</f>
      </c>
      <c t="s">
        <v>28</v>
      </c>
    </row>
    <row r="508" spans="1:5" ht="25.5">
      <c r="A508" s="37" t="s">
        <v>56</v>
      </c>
      <c r="E508" s="38" t="s">
        <v>6777</v>
      </c>
    </row>
    <row r="509" spans="1:5" ht="12.75">
      <c r="A509" s="39" t="s">
        <v>57</v>
      </c>
      <c r="E509" s="40" t="s">
        <v>53</v>
      </c>
    </row>
    <row r="510" spans="1:5" ht="12.75">
      <c r="A510" t="s">
        <v>58</v>
      </c>
      <c r="E510" s="38" t="s">
        <v>53</v>
      </c>
    </row>
    <row r="511" spans="1:18" ht="12.75" customHeight="1">
      <c r="A511" s="6" t="s">
        <v>48</v>
      </c>
      <c s="6"/>
      <c s="44" t="s">
        <v>6835</v>
      </c>
      <c s="6"/>
      <c s="29" t="s">
        <v>6836</v>
      </c>
      <c s="6"/>
      <c s="6"/>
      <c s="6"/>
      <c s="46">
        <f>0+Q511</f>
      </c>
      <c r="O511">
        <f>0+R511</f>
      </c>
      <c r="Q511">
        <f>0+I512+I516+I520</f>
      </c>
      <c>
        <f>0+O512+O516+O520</f>
      </c>
    </row>
    <row r="512" spans="1:16" ht="12.75">
      <c r="A512" s="26" t="s">
        <v>51</v>
      </c>
      <c s="31" t="s">
        <v>559</v>
      </c>
      <c s="31" t="s">
        <v>6838</v>
      </c>
      <c s="26" t="s">
        <v>53</v>
      </c>
      <c s="32" t="s">
        <v>6839</v>
      </c>
      <c s="33" t="s">
        <v>114</v>
      </c>
      <c s="34">
        <v>305</v>
      </c>
      <c s="35">
        <v>0</v>
      </c>
      <c s="36">
        <f>ROUND(ROUND(H512,2)*ROUND(G512,3),2)</f>
      </c>
      <c r="O512">
        <f>(I512*21)/100</f>
      </c>
      <c t="s">
        <v>28</v>
      </c>
    </row>
    <row r="513" spans="1:5" ht="12.75">
      <c r="A513" s="37" t="s">
        <v>56</v>
      </c>
      <c r="E513" s="38" t="s">
        <v>6839</v>
      </c>
    </row>
    <row r="514" spans="1:5" ht="12.75">
      <c r="A514" s="39" t="s">
        <v>57</v>
      </c>
      <c r="E514" s="40" t="s">
        <v>53</v>
      </c>
    </row>
    <row r="515" spans="1:5" ht="12.75">
      <c r="A515" t="s">
        <v>58</v>
      </c>
      <c r="E515" s="38" t="s">
        <v>53</v>
      </c>
    </row>
    <row r="516" spans="1:16" ht="12.75">
      <c r="A516" s="26" t="s">
        <v>51</v>
      </c>
      <c s="31" t="s">
        <v>561</v>
      </c>
      <c s="31" t="s">
        <v>9352</v>
      </c>
      <c s="26" t="s">
        <v>53</v>
      </c>
      <c s="32" t="s">
        <v>9353</v>
      </c>
      <c s="33" t="s">
        <v>114</v>
      </c>
      <c s="34">
        <v>305</v>
      </c>
      <c s="35">
        <v>0</v>
      </c>
      <c s="36">
        <f>ROUND(ROUND(H516,2)*ROUND(G516,3),2)</f>
      </c>
      <c r="O516">
        <f>(I516*21)/100</f>
      </c>
      <c t="s">
        <v>28</v>
      </c>
    </row>
    <row r="517" spans="1:5" ht="12.75">
      <c r="A517" s="37" t="s">
        <v>56</v>
      </c>
      <c r="E517" s="38" t="s">
        <v>9353</v>
      </c>
    </row>
    <row r="518" spans="1:5" ht="38.25">
      <c r="A518" s="39" t="s">
        <v>57</v>
      </c>
      <c r="E518" s="40" t="s">
        <v>9354</v>
      </c>
    </row>
    <row r="519" spans="1:5" ht="12.75">
      <c r="A519" t="s">
        <v>58</v>
      </c>
      <c r="E519" s="38" t="s">
        <v>53</v>
      </c>
    </row>
    <row r="520" spans="1:16" ht="12.75">
      <c r="A520" s="26" t="s">
        <v>51</v>
      </c>
      <c s="31" t="s">
        <v>699</v>
      </c>
      <c s="31" t="s">
        <v>9355</v>
      </c>
      <c s="26" t="s">
        <v>53</v>
      </c>
      <c s="32" t="s">
        <v>9356</v>
      </c>
      <c s="33" t="s">
        <v>114</v>
      </c>
      <c s="34">
        <v>305</v>
      </c>
      <c s="35">
        <v>0</v>
      </c>
      <c s="36">
        <f>ROUND(ROUND(H520,2)*ROUND(G520,3),2)</f>
      </c>
      <c r="O520">
        <f>(I520*21)/100</f>
      </c>
      <c t="s">
        <v>28</v>
      </c>
    </row>
    <row r="521" spans="1:5" ht="12.75">
      <c r="A521" s="37" t="s">
        <v>56</v>
      </c>
      <c r="E521" s="38" t="s">
        <v>9356</v>
      </c>
    </row>
    <row r="522" spans="1:5" ht="12.75">
      <c r="A522" s="39" t="s">
        <v>57</v>
      </c>
      <c r="E522" s="40" t="s">
        <v>53</v>
      </c>
    </row>
    <row r="523" spans="1:5" ht="12.75">
      <c r="A523" t="s">
        <v>58</v>
      </c>
      <c r="E523" s="38" t="s">
        <v>53</v>
      </c>
    </row>
    <row r="524" spans="1:18" ht="12.75" customHeight="1">
      <c r="A524" s="6" t="s">
        <v>48</v>
      </c>
      <c s="6"/>
      <c s="44" t="s">
        <v>5891</v>
      </c>
      <c s="6"/>
      <c s="29" t="s">
        <v>5892</v>
      </c>
      <c s="6"/>
      <c s="6"/>
      <c s="6"/>
      <c s="46">
        <f>0+Q524</f>
      </c>
      <c r="O524">
        <f>0+R524</f>
      </c>
      <c r="Q524">
        <f>0+I525+I529+I533</f>
      </c>
      <c>
        <f>0+O525+O529+O533</f>
      </c>
    </row>
    <row r="525" spans="1:16" ht="12.75">
      <c r="A525" s="26" t="s">
        <v>51</v>
      </c>
      <c s="31" t="s">
        <v>563</v>
      </c>
      <c s="31" t="s">
        <v>5893</v>
      </c>
      <c s="26" t="s">
        <v>53</v>
      </c>
      <c s="32" t="s">
        <v>5894</v>
      </c>
      <c s="33" t="s">
        <v>114</v>
      </c>
      <c s="34">
        <v>503.545</v>
      </c>
      <c s="35">
        <v>0</v>
      </c>
      <c s="36">
        <f>ROUND(ROUND(H525,2)*ROUND(G525,3),2)</f>
      </c>
      <c r="O525">
        <f>(I525*21)/100</f>
      </c>
      <c t="s">
        <v>28</v>
      </c>
    </row>
    <row r="526" spans="1:5" ht="12.75">
      <c r="A526" s="37" t="s">
        <v>56</v>
      </c>
      <c r="E526" s="38" t="s">
        <v>5894</v>
      </c>
    </row>
    <row r="527" spans="1:5" ht="12.75">
      <c r="A527" s="39" t="s">
        <v>57</v>
      </c>
      <c r="E527" s="40" t="s">
        <v>53</v>
      </c>
    </row>
    <row r="528" spans="1:5" ht="12.75">
      <c r="A528" t="s">
        <v>58</v>
      </c>
      <c r="E528" s="38" t="s">
        <v>53</v>
      </c>
    </row>
    <row r="529" spans="1:16" ht="25.5">
      <c r="A529" s="26" t="s">
        <v>51</v>
      </c>
      <c s="31" t="s">
        <v>565</v>
      </c>
      <c s="31" t="s">
        <v>9357</v>
      </c>
      <c s="26" t="s">
        <v>53</v>
      </c>
      <c s="32" t="s">
        <v>9358</v>
      </c>
      <c s="33" t="s">
        <v>114</v>
      </c>
      <c s="34">
        <v>503.545</v>
      </c>
      <c s="35">
        <v>0</v>
      </c>
      <c s="36">
        <f>ROUND(ROUND(H529,2)*ROUND(G529,3),2)</f>
      </c>
      <c r="O529">
        <f>(I529*21)/100</f>
      </c>
      <c t="s">
        <v>28</v>
      </c>
    </row>
    <row r="530" spans="1:5" ht="25.5">
      <c r="A530" s="37" t="s">
        <v>56</v>
      </c>
      <c r="E530" s="38" t="s">
        <v>9358</v>
      </c>
    </row>
    <row r="531" spans="1:5" ht="12.75">
      <c r="A531" s="39" t="s">
        <v>57</v>
      </c>
      <c r="E531" s="40" t="s">
        <v>53</v>
      </c>
    </row>
    <row r="532" spans="1:5" ht="12.75">
      <c r="A532" t="s">
        <v>58</v>
      </c>
      <c r="E532" s="38" t="s">
        <v>53</v>
      </c>
    </row>
    <row r="533" spans="1:16" ht="25.5">
      <c r="A533" s="26" t="s">
        <v>51</v>
      </c>
      <c s="31" t="s">
        <v>703</v>
      </c>
      <c s="31" t="s">
        <v>9359</v>
      </c>
      <c s="26" t="s">
        <v>53</v>
      </c>
      <c s="32" t="s">
        <v>9360</v>
      </c>
      <c s="33" t="s">
        <v>114</v>
      </c>
      <c s="34">
        <v>503.545</v>
      </c>
      <c s="35">
        <v>0</v>
      </c>
      <c s="36">
        <f>ROUND(ROUND(H533,2)*ROUND(G533,3),2)</f>
      </c>
      <c r="O533">
        <f>(I533*21)/100</f>
      </c>
      <c t="s">
        <v>28</v>
      </c>
    </row>
    <row r="534" spans="1:5" ht="25.5">
      <c r="A534" s="37" t="s">
        <v>56</v>
      </c>
      <c r="E534" s="38" t="s">
        <v>9360</v>
      </c>
    </row>
    <row r="535" spans="1:5" ht="165.75">
      <c r="A535" s="39" t="s">
        <v>57</v>
      </c>
      <c r="E535" s="40" t="s">
        <v>9361</v>
      </c>
    </row>
    <row r="536" spans="1:5" ht="12.75">
      <c r="A536" t="s">
        <v>58</v>
      </c>
      <c r="E536" s="38" t="s">
        <v>53</v>
      </c>
    </row>
    <row r="537" spans="1:18" ht="12.75" customHeight="1">
      <c r="A537" s="6" t="s">
        <v>48</v>
      </c>
      <c s="6"/>
      <c s="44" t="s">
        <v>44</v>
      </c>
      <c s="6"/>
      <c s="29" t="s">
        <v>5582</v>
      </c>
      <c s="6"/>
      <c s="6"/>
      <c s="6"/>
      <c s="46">
        <f>0+Q537</f>
      </c>
      <c r="O537">
        <f>0+R537</f>
      </c>
      <c r="Q537">
        <f>0+I538+I542+I546+I550+I554+I558+I562</f>
      </c>
      <c>
        <f>0+O538+O542+O546+O550+O554+O558+O562</f>
      </c>
    </row>
    <row r="538" spans="1:16" ht="12.75">
      <c r="A538" s="26" t="s">
        <v>51</v>
      </c>
      <c s="31" t="s">
        <v>28</v>
      </c>
      <c s="31" t="s">
        <v>6858</v>
      </c>
      <c s="26" t="s">
        <v>53</v>
      </c>
      <c s="32" t="s">
        <v>6859</v>
      </c>
      <c s="33" t="s">
        <v>375</v>
      </c>
      <c s="34">
        <v>3.301</v>
      </c>
      <c s="35">
        <v>0</v>
      </c>
      <c s="36">
        <f>ROUND(ROUND(H538,2)*ROUND(G538,3),2)</f>
      </c>
      <c r="O538">
        <f>(I538*21)/100</f>
      </c>
      <c t="s">
        <v>28</v>
      </c>
    </row>
    <row r="539" spans="1:5" ht="12.75">
      <c r="A539" s="37" t="s">
        <v>56</v>
      </c>
      <c r="E539" s="38" t="s">
        <v>6859</v>
      </c>
    </row>
    <row r="540" spans="1:5" ht="38.25">
      <c r="A540" s="39" t="s">
        <v>57</v>
      </c>
      <c r="E540" s="40" t="s">
        <v>9362</v>
      </c>
    </row>
    <row r="541" spans="1:5" ht="12.75">
      <c r="A541" t="s">
        <v>58</v>
      </c>
      <c r="E541" s="38" t="s">
        <v>53</v>
      </c>
    </row>
    <row r="542" spans="1:16" ht="12.75">
      <c r="A542" s="26" t="s">
        <v>51</v>
      </c>
      <c s="31" t="s">
        <v>26</v>
      </c>
      <c s="31" t="s">
        <v>6858</v>
      </c>
      <c s="26" t="s">
        <v>34</v>
      </c>
      <c s="32" t="s">
        <v>6859</v>
      </c>
      <c s="33" t="s">
        <v>375</v>
      </c>
      <c s="34">
        <v>7.483</v>
      </c>
      <c s="35">
        <v>0</v>
      </c>
      <c s="36">
        <f>ROUND(ROUND(H542,2)*ROUND(G542,3),2)</f>
      </c>
      <c r="O542">
        <f>(I542*21)/100</f>
      </c>
      <c t="s">
        <v>28</v>
      </c>
    </row>
    <row r="543" spans="1:5" ht="12.75">
      <c r="A543" s="37" t="s">
        <v>56</v>
      </c>
      <c r="E543" s="38" t="s">
        <v>6859</v>
      </c>
    </row>
    <row r="544" spans="1:5" ht="38.25">
      <c r="A544" s="39" t="s">
        <v>57</v>
      </c>
      <c r="E544" s="40" t="s">
        <v>9363</v>
      </c>
    </row>
    <row r="545" spans="1:5" ht="12.75">
      <c r="A545" t="s">
        <v>58</v>
      </c>
      <c r="E545" s="38" t="s">
        <v>53</v>
      </c>
    </row>
    <row r="546" spans="1:16" ht="12.75">
      <c r="A546" s="26" t="s">
        <v>51</v>
      </c>
      <c s="31" t="s">
        <v>38</v>
      </c>
      <c s="31" t="s">
        <v>6861</v>
      </c>
      <c s="26" t="s">
        <v>53</v>
      </c>
      <c s="32" t="s">
        <v>6859</v>
      </c>
      <c s="33" t="s">
        <v>375</v>
      </c>
      <c s="34">
        <v>1.242</v>
      </c>
      <c s="35">
        <v>0</v>
      </c>
      <c s="36">
        <f>ROUND(ROUND(H546,2)*ROUND(G546,3),2)</f>
      </c>
      <c r="O546">
        <f>(I546*21)/100</f>
      </c>
      <c t="s">
        <v>28</v>
      </c>
    </row>
    <row r="547" spans="1:5" ht="12.75">
      <c r="A547" s="37" t="s">
        <v>56</v>
      </c>
      <c r="E547" s="38" t="s">
        <v>6859</v>
      </c>
    </row>
    <row r="548" spans="1:5" ht="38.25">
      <c r="A548" s="39" t="s">
        <v>57</v>
      </c>
      <c r="E548" s="40" t="s">
        <v>9364</v>
      </c>
    </row>
    <row r="549" spans="1:5" ht="12.75">
      <c r="A549" t="s">
        <v>58</v>
      </c>
      <c r="E549" s="38" t="s">
        <v>53</v>
      </c>
    </row>
    <row r="550" spans="1:16" ht="25.5">
      <c r="A550" s="26" t="s">
        <v>51</v>
      </c>
      <c s="31" t="s">
        <v>567</v>
      </c>
      <c s="31" t="s">
        <v>8732</v>
      </c>
      <c s="26" t="s">
        <v>53</v>
      </c>
      <c s="32" t="s">
        <v>8733</v>
      </c>
      <c s="33" t="s">
        <v>114</v>
      </c>
      <c s="34">
        <v>497.9</v>
      </c>
      <c s="35">
        <v>0</v>
      </c>
      <c s="36">
        <f>ROUND(ROUND(H550,2)*ROUND(G550,3),2)</f>
      </c>
      <c r="O550">
        <f>(I550*21)/100</f>
      </c>
      <c t="s">
        <v>28</v>
      </c>
    </row>
    <row r="551" spans="1:5" ht="25.5">
      <c r="A551" s="37" t="s">
        <v>56</v>
      </c>
      <c r="E551" s="38" t="s">
        <v>8733</v>
      </c>
    </row>
    <row r="552" spans="1:5" ht="25.5">
      <c r="A552" s="39" t="s">
        <v>57</v>
      </c>
      <c r="E552" s="40" t="s">
        <v>9365</v>
      </c>
    </row>
    <row r="553" spans="1:5" ht="12.75">
      <c r="A553" t="s">
        <v>58</v>
      </c>
      <c r="E553" s="38" t="s">
        <v>53</v>
      </c>
    </row>
    <row r="554" spans="1:16" ht="25.5">
      <c r="A554" s="26" t="s">
        <v>51</v>
      </c>
      <c s="31" t="s">
        <v>570</v>
      </c>
      <c s="31" t="s">
        <v>8735</v>
      </c>
      <c s="26" t="s">
        <v>53</v>
      </c>
      <c s="32" t="s">
        <v>8736</v>
      </c>
      <c s="33" t="s">
        <v>114</v>
      </c>
      <c s="34">
        <v>29874</v>
      </c>
      <c s="35">
        <v>0</v>
      </c>
      <c s="36">
        <f>ROUND(ROUND(H554,2)*ROUND(G554,3),2)</f>
      </c>
      <c r="O554">
        <f>(I554*21)/100</f>
      </c>
      <c t="s">
        <v>28</v>
      </c>
    </row>
    <row r="555" spans="1:5" ht="38.25">
      <c r="A555" s="37" t="s">
        <v>56</v>
      </c>
      <c r="E555" s="38" t="s">
        <v>8737</v>
      </c>
    </row>
    <row r="556" spans="1:5" ht="38.25">
      <c r="A556" s="39" t="s">
        <v>57</v>
      </c>
      <c r="E556" s="40" t="s">
        <v>9366</v>
      </c>
    </row>
    <row r="557" spans="1:5" ht="12.75">
      <c r="A557" t="s">
        <v>58</v>
      </c>
      <c r="E557" s="38" t="s">
        <v>53</v>
      </c>
    </row>
    <row r="558" spans="1:16" ht="25.5">
      <c r="A558" s="26" t="s">
        <v>51</v>
      </c>
      <c s="31" t="s">
        <v>707</v>
      </c>
      <c s="31" t="s">
        <v>8739</v>
      </c>
      <c s="26" t="s">
        <v>53</v>
      </c>
      <c s="32" t="s">
        <v>8740</v>
      </c>
      <c s="33" t="s">
        <v>114</v>
      </c>
      <c s="34">
        <v>497.9</v>
      </c>
      <c s="35">
        <v>0</v>
      </c>
      <c s="36">
        <f>ROUND(ROUND(H558,2)*ROUND(G558,3),2)</f>
      </c>
      <c r="O558">
        <f>(I558*21)/100</f>
      </c>
      <c t="s">
        <v>28</v>
      </c>
    </row>
    <row r="559" spans="1:5" ht="25.5">
      <c r="A559" s="37" t="s">
        <v>56</v>
      </c>
      <c r="E559" s="38" t="s">
        <v>8740</v>
      </c>
    </row>
    <row r="560" spans="1:5" ht="25.5">
      <c r="A560" s="39" t="s">
        <v>57</v>
      </c>
      <c r="E560" s="40" t="s">
        <v>9365</v>
      </c>
    </row>
    <row r="561" spans="1:5" ht="12.75">
      <c r="A561" t="s">
        <v>58</v>
      </c>
      <c r="E561" s="38" t="s">
        <v>53</v>
      </c>
    </row>
    <row r="562" spans="1:16" ht="25.5">
      <c r="A562" s="26" t="s">
        <v>51</v>
      </c>
      <c s="31" t="s">
        <v>711</v>
      </c>
      <c s="31" t="s">
        <v>6889</v>
      </c>
      <c s="26" t="s">
        <v>53</v>
      </c>
      <c s="32" t="s">
        <v>6890</v>
      </c>
      <c s="33" t="s">
        <v>375</v>
      </c>
      <c s="34">
        <v>12.026</v>
      </c>
      <c s="35">
        <v>0</v>
      </c>
      <c s="36">
        <f>ROUND(ROUND(H562,2)*ROUND(G562,3),2)</f>
      </c>
      <c r="O562">
        <f>(I562*21)/100</f>
      </c>
      <c t="s">
        <v>28</v>
      </c>
    </row>
    <row r="563" spans="1:5" ht="25.5">
      <c r="A563" s="37" t="s">
        <v>56</v>
      </c>
      <c r="E563" s="38" t="s">
        <v>6890</v>
      </c>
    </row>
    <row r="564" spans="1:5" ht="38.25">
      <c r="A564" s="39" t="s">
        <v>57</v>
      </c>
      <c r="E564" s="40" t="s">
        <v>9367</v>
      </c>
    </row>
    <row r="565" spans="1:5" ht="12.75">
      <c r="A565" t="s">
        <v>58</v>
      </c>
      <c r="E565" s="38" t="s">
        <v>53</v>
      </c>
    </row>
    <row r="566" spans="1:18" ht="12.75" customHeight="1">
      <c r="A566" s="6" t="s">
        <v>48</v>
      </c>
      <c s="6"/>
      <c s="44" t="s">
        <v>364</v>
      </c>
      <c s="6"/>
      <c s="29" t="s">
        <v>1086</v>
      </c>
      <c s="6"/>
      <c s="6"/>
      <c s="6"/>
      <c s="46">
        <f>0+Q566</f>
      </c>
      <c r="O566">
        <f>0+R566</f>
      </c>
      <c r="Q566">
        <f>0+I567</f>
      </c>
      <c>
        <f>0+O567</f>
      </c>
    </row>
    <row r="567" spans="1:16" ht="38.25">
      <c r="A567" s="26" t="s">
        <v>51</v>
      </c>
      <c s="31" t="s">
        <v>779</v>
      </c>
      <c s="31" t="s">
        <v>2722</v>
      </c>
      <c s="26" t="s">
        <v>373</v>
      </c>
      <c s="32" t="s">
        <v>2723</v>
      </c>
      <c s="33" t="s">
        <v>375</v>
      </c>
      <c s="34">
        <v>162.47</v>
      </c>
      <c s="35">
        <v>0</v>
      </c>
      <c s="36">
        <f>ROUND(ROUND(H567,2)*ROUND(G567,3),2)</f>
      </c>
      <c r="O567">
        <f>(I567*21)/100</f>
      </c>
      <c t="s">
        <v>28</v>
      </c>
    </row>
    <row r="568" spans="1:5" ht="25.5">
      <c r="A568" s="37" t="s">
        <v>56</v>
      </c>
      <c r="E568" s="38" t="s">
        <v>5908</v>
      </c>
    </row>
    <row r="569" spans="1:5" ht="12.75">
      <c r="A569" s="39" t="s">
        <v>57</v>
      </c>
      <c r="E569" s="40" t="s">
        <v>53</v>
      </c>
    </row>
    <row r="570" spans="1:5" ht="153">
      <c r="A570" t="s">
        <v>58</v>
      </c>
      <c r="E570" s="38" t="s">
        <v>5909</v>
      </c>
    </row>
    <row r="571" spans="1:18" ht="12.75" customHeight="1">
      <c r="A571" s="6" t="s">
        <v>48</v>
      </c>
      <c s="6"/>
      <c s="44" t="s">
        <v>5915</v>
      </c>
      <c s="6"/>
      <c s="29" t="s">
        <v>5916</v>
      </c>
      <c s="6"/>
      <c s="6"/>
      <c s="6"/>
      <c s="46">
        <f>0+Q571</f>
      </c>
      <c r="O571">
        <f>0+R571</f>
      </c>
      <c r="Q571">
        <f>0+I572</f>
      </c>
      <c>
        <f>0+O572</f>
      </c>
    </row>
    <row r="572" spans="1:16" ht="38.25">
      <c r="A572" s="26" t="s">
        <v>51</v>
      </c>
      <c s="31" t="s">
        <v>713</v>
      </c>
      <c s="31" t="s">
        <v>6895</v>
      </c>
      <c s="26" t="s">
        <v>53</v>
      </c>
      <c s="32" t="s">
        <v>6896</v>
      </c>
      <c s="33" t="s">
        <v>375</v>
      </c>
      <c s="34">
        <v>1415.524</v>
      </c>
      <c s="35">
        <v>0</v>
      </c>
      <c s="36">
        <f>ROUND(ROUND(H572,2)*ROUND(G572,3),2)</f>
      </c>
      <c r="O572">
        <f>(I572*21)/100</f>
      </c>
      <c t="s">
        <v>28</v>
      </c>
    </row>
    <row r="573" spans="1:5" ht="51">
      <c r="A573" s="37" t="s">
        <v>56</v>
      </c>
      <c r="E573" s="38" t="s">
        <v>6897</v>
      </c>
    </row>
    <row r="574" spans="1:5" ht="12.75">
      <c r="A574" s="39" t="s">
        <v>57</v>
      </c>
      <c r="E574" s="40" t="s">
        <v>53</v>
      </c>
    </row>
    <row r="575" spans="1:5" ht="12.75">
      <c r="A575" t="s">
        <v>58</v>
      </c>
      <c r="E575" s="38" t="s">
        <v>53</v>
      </c>
    </row>
    <row r="576" spans="1:18" ht="12.75" customHeight="1">
      <c r="A576" s="6" t="s">
        <v>48</v>
      </c>
      <c s="6"/>
      <c s="44" t="s">
        <v>7034</v>
      </c>
      <c s="6"/>
      <c s="29" t="s">
        <v>9368</v>
      </c>
      <c s="6"/>
      <c s="6"/>
      <c s="6"/>
      <c s="46">
        <f>0+Q576</f>
      </c>
      <c r="O576">
        <f>0+R576</f>
      </c>
      <c r="Q576">
        <f>0+I577+I581+I585+I589+I593</f>
      </c>
      <c>
        <f>0+O577+O581+O585+O589+O593</f>
      </c>
    </row>
    <row r="577" spans="1:16" ht="38.25">
      <c r="A577" s="26" t="s">
        <v>51</v>
      </c>
      <c s="31" t="s">
        <v>631</v>
      </c>
      <c s="31" t="s">
        <v>7036</v>
      </c>
      <c s="26" t="s">
        <v>53</v>
      </c>
      <c s="32" t="s">
        <v>9369</v>
      </c>
      <c s="33" t="s">
        <v>892</v>
      </c>
      <c s="34">
        <v>3</v>
      </c>
      <c s="35">
        <v>0</v>
      </c>
      <c s="36">
        <f>ROUND(ROUND(H577,2)*ROUND(G577,3),2)</f>
      </c>
      <c r="O577">
        <f>(I577*21)/100</f>
      </c>
      <c t="s">
        <v>28</v>
      </c>
    </row>
    <row r="578" spans="1:5" ht="38.25">
      <c r="A578" s="37" t="s">
        <v>56</v>
      </c>
      <c r="E578" s="38" t="s">
        <v>9370</v>
      </c>
    </row>
    <row r="579" spans="1:5" ht="12.75">
      <c r="A579" s="39" t="s">
        <v>57</v>
      </c>
      <c r="E579" s="40" t="s">
        <v>53</v>
      </c>
    </row>
    <row r="580" spans="1:5" ht="12.75">
      <c r="A580" t="s">
        <v>58</v>
      </c>
      <c r="E580" s="38" t="s">
        <v>53</v>
      </c>
    </row>
    <row r="581" spans="1:16" ht="25.5">
      <c r="A581" s="26" t="s">
        <v>51</v>
      </c>
      <c s="31" t="s">
        <v>731</v>
      </c>
      <c s="31" t="s">
        <v>7040</v>
      </c>
      <c s="26" t="s">
        <v>53</v>
      </c>
      <c s="32" t="s">
        <v>9371</v>
      </c>
      <c s="33" t="s">
        <v>55</v>
      </c>
      <c s="34">
        <v>3.77</v>
      </c>
      <c s="35">
        <v>0</v>
      </c>
      <c s="36">
        <f>ROUND(ROUND(H581,2)*ROUND(G581,3),2)</f>
      </c>
      <c r="O581">
        <f>(I581*21)/100</f>
      </c>
      <c t="s">
        <v>28</v>
      </c>
    </row>
    <row r="582" spans="1:5" ht="25.5">
      <c r="A582" s="37" t="s">
        <v>56</v>
      </c>
      <c r="E582" s="38" t="s">
        <v>9371</v>
      </c>
    </row>
    <row r="583" spans="1:5" ht="12.75">
      <c r="A583" s="39" t="s">
        <v>57</v>
      </c>
      <c r="E583" s="40" t="s">
        <v>53</v>
      </c>
    </row>
    <row r="584" spans="1:5" ht="12.75">
      <c r="A584" t="s">
        <v>58</v>
      </c>
      <c r="E584" s="38" t="s">
        <v>53</v>
      </c>
    </row>
    <row r="585" spans="1:16" ht="38.25">
      <c r="A585" s="26" t="s">
        <v>51</v>
      </c>
      <c s="31" t="s">
        <v>6341</v>
      </c>
      <c s="31" t="s">
        <v>7046</v>
      </c>
      <c s="26" t="s">
        <v>53</v>
      </c>
      <c s="32" t="s">
        <v>9372</v>
      </c>
      <c s="33" t="s">
        <v>892</v>
      </c>
      <c s="34">
        <v>2</v>
      </c>
      <c s="35">
        <v>0</v>
      </c>
      <c s="36">
        <f>ROUND(ROUND(H585,2)*ROUND(G585,3),2)</f>
      </c>
      <c r="O585">
        <f>(I585*21)/100</f>
      </c>
      <c t="s">
        <v>28</v>
      </c>
    </row>
    <row r="586" spans="1:5" ht="51">
      <c r="A586" s="37" t="s">
        <v>56</v>
      </c>
      <c r="E586" s="38" t="s">
        <v>9373</v>
      </c>
    </row>
    <row r="587" spans="1:5" ht="12.75">
      <c r="A587" s="39" t="s">
        <v>57</v>
      </c>
      <c r="E587" s="40" t="s">
        <v>53</v>
      </c>
    </row>
    <row r="588" spans="1:5" ht="12.75">
      <c r="A588" t="s">
        <v>58</v>
      </c>
      <c r="E588" s="38" t="s">
        <v>53</v>
      </c>
    </row>
    <row r="589" spans="1:16" ht="38.25">
      <c r="A589" s="26" t="s">
        <v>51</v>
      </c>
      <c s="31" t="s">
        <v>635</v>
      </c>
      <c s="31" t="s">
        <v>7050</v>
      </c>
      <c s="26" t="s">
        <v>53</v>
      </c>
      <c s="32" t="s">
        <v>9374</v>
      </c>
      <c s="33" t="s">
        <v>892</v>
      </c>
      <c s="34">
        <v>2</v>
      </c>
      <c s="35">
        <v>0</v>
      </c>
      <c s="36">
        <f>ROUND(ROUND(H589,2)*ROUND(G589,3),2)</f>
      </c>
      <c r="O589">
        <f>(I589*21)/100</f>
      </c>
      <c t="s">
        <v>28</v>
      </c>
    </row>
    <row r="590" spans="1:5" ht="38.25">
      <c r="A590" s="37" t="s">
        <v>56</v>
      </c>
      <c r="E590" s="38" t="s">
        <v>9375</v>
      </c>
    </row>
    <row r="591" spans="1:5" ht="12.75">
      <c r="A591" s="39" t="s">
        <v>57</v>
      </c>
      <c r="E591" s="40" t="s">
        <v>53</v>
      </c>
    </row>
    <row r="592" spans="1:5" ht="12.75">
      <c r="A592" t="s">
        <v>58</v>
      </c>
      <c r="E592" s="38" t="s">
        <v>53</v>
      </c>
    </row>
    <row r="593" spans="1:16" ht="25.5">
      <c r="A593" s="26" t="s">
        <v>51</v>
      </c>
      <c s="31" t="s">
        <v>770</v>
      </c>
      <c s="31" t="s">
        <v>7052</v>
      </c>
      <c s="26" t="s">
        <v>53</v>
      </c>
      <c s="32" t="s">
        <v>9376</v>
      </c>
      <c s="33" t="s">
        <v>892</v>
      </c>
      <c s="34">
        <v>12</v>
      </c>
      <c s="35">
        <v>0</v>
      </c>
      <c s="36">
        <f>ROUND(ROUND(H593,2)*ROUND(G593,3),2)</f>
      </c>
      <c r="O593">
        <f>(I593*21)/100</f>
      </c>
      <c t="s">
        <v>28</v>
      </c>
    </row>
    <row r="594" spans="1:5" ht="25.5">
      <c r="A594" s="37" t="s">
        <v>56</v>
      </c>
      <c r="E594" s="38" t="s">
        <v>9377</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9378</v>
      </c>
      <c s="41">
        <f>0+I10+I43+I56+I109+I118</f>
      </c>
      <c r="O3" t="s">
        <v>23</v>
      </c>
      <c t="s">
        <v>28</v>
      </c>
    </row>
    <row r="4" spans="1:16" ht="15" customHeight="1">
      <c r="A4" t="s">
        <v>17</v>
      </c>
      <c s="12" t="s">
        <v>18</v>
      </c>
      <c s="13" t="s">
        <v>5590</v>
      </c>
      <c s="1"/>
      <c s="14" t="s">
        <v>5591</v>
      </c>
      <c s="1"/>
      <c s="1"/>
      <c s="11"/>
      <c s="11"/>
      <c r="O4" t="s">
        <v>24</v>
      </c>
      <c t="s">
        <v>28</v>
      </c>
    </row>
    <row r="5" spans="1:16" ht="12.75" customHeight="1">
      <c r="A5" t="s">
        <v>21</v>
      </c>
      <c s="12" t="s">
        <v>18</v>
      </c>
      <c s="13" t="s">
        <v>9118</v>
      </c>
      <c s="1"/>
      <c s="14" t="s">
        <v>9119</v>
      </c>
      <c s="1"/>
      <c s="1"/>
      <c s="1"/>
      <c s="1"/>
      <c r="O5" t="s">
        <v>25</v>
      </c>
      <c t="s">
        <v>28</v>
      </c>
    </row>
    <row r="6" spans="1:9" ht="12.75" customHeight="1">
      <c r="A6" t="s">
        <v>384</v>
      </c>
      <c s="16" t="s">
        <v>22</v>
      </c>
      <c s="17" t="s">
        <v>9378</v>
      </c>
      <c s="6"/>
      <c s="18" t="s">
        <v>9379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5923</v>
      </c>
      <c s="27"/>
      <c s="29" t="s">
        <v>9381</v>
      </c>
      <c s="27"/>
      <c s="27"/>
      <c s="27"/>
      <c s="30">
        <f>0+Q10</f>
      </c>
      <c r="O10">
        <f>0+R10</f>
      </c>
      <c r="Q10">
        <f>0+I11+I15+I19+I23+I27+I31+I35+I39</f>
      </c>
      <c>
        <f>0+O11+O15+O19+O23+O27+O31+O35+O39</f>
      </c>
    </row>
    <row r="11" spans="1:16" ht="12.75">
      <c r="A11" s="26" t="s">
        <v>51</v>
      </c>
      <c s="31" t="s">
        <v>34</v>
      </c>
      <c s="31" t="s">
        <v>9382</v>
      </c>
      <c s="26" t="s">
        <v>53</v>
      </c>
      <c s="32" t="s">
        <v>9383</v>
      </c>
      <c s="33" t="s">
        <v>55</v>
      </c>
      <c s="34">
        <v>2</v>
      </c>
      <c s="35">
        <v>0</v>
      </c>
      <c s="36">
        <f>ROUND(ROUND(H11,2)*ROUND(G11,3),2)</f>
      </c>
      <c r="O11">
        <f>(I11*21)/100</f>
      </c>
      <c t="s">
        <v>28</v>
      </c>
    </row>
    <row r="12" spans="1:5" ht="12.75">
      <c r="A12" s="37" t="s">
        <v>56</v>
      </c>
      <c r="E12" s="38" t="s">
        <v>9383</v>
      </c>
    </row>
    <row r="13" spans="1:5" ht="12.75">
      <c r="A13" s="39" t="s">
        <v>57</v>
      </c>
      <c r="E13" s="40" t="s">
        <v>53</v>
      </c>
    </row>
    <row r="14" spans="1:5" ht="12.75">
      <c r="A14" t="s">
        <v>58</v>
      </c>
      <c r="E14" s="38" t="s">
        <v>53</v>
      </c>
    </row>
    <row r="15" spans="1:16" ht="25.5">
      <c r="A15" s="26" t="s">
        <v>51</v>
      </c>
      <c s="31" t="s">
        <v>27</v>
      </c>
      <c s="31" t="s">
        <v>8835</v>
      </c>
      <c s="26" t="s">
        <v>53</v>
      </c>
      <c s="32" t="s">
        <v>8836</v>
      </c>
      <c s="33" t="s">
        <v>55</v>
      </c>
      <c s="34">
        <v>4</v>
      </c>
      <c s="35">
        <v>0</v>
      </c>
      <c s="36">
        <f>ROUND(ROUND(H15,2)*ROUND(G15,3),2)</f>
      </c>
      <c r="O15">
        <f>(I15*21)/100</f>
      </c>
      <c t="s">
        <v>28</v>
      </c>
    </row>
    <row r="16" spans="1:5" ht="25.5">
      <c r="A16" s="37" t="s">
        <v>56</v>
      </c>
      <c r="E16" s="38" t="s">
        <v>8836</v>
      </c>
    </row>
    <row r="17" spans="1:5" ht="12.75">
      <c r="A17" s="39" t="s">
        <v>57</v>
      </c>
      <c r="E17" s="40" t="s">
        <v>53</v>
      </c>
    </row>
    <row r="18" spans="1:5" ht="12.75">
      <c r="A18" t="s">
        <v>58</v>
      </c>
      <c r="E18" s="38" t="s">
        <v>53</v>
      </c>
    </row>
    <row r="19" spans="1:16" ht="25.5">
      <c r="A19" s="26" t="s">
        <v>51</v>
      </c>
      <c s="31" t="s">
        <v>85</v>
      </c>
      <c s="31" t="s">
        <v>9384</v>
      </c>
      <c s="26" t="s">
        <v>53</v>
      </c>
      <c s="32" t="s">
        <v>9385</v>
      </c>
      <c s="33" t="s">
        <v>892</v>
      </c>
      <c s="34">
        <v>2</v>
      </c>
      <c s="35">
        <v>0</v>
      </c>
      <c s="36">
        <f>ROUND(ROUND(H19,2)*ROUND(G19,3),2)</f>
      </c>
      <c r="O19">
        <f>(I19*21)/100</f>
      </c>
      <c t="s">
        <v>28</v>
      </c>
    </row>
    <row r="20" spans="1:5" ht="25.5">
      <c r="A20" s="37" t="s">
        <v>56</v>
      </c>
      <c r="E20" s="38" t="s">
        <v>9385</v>
      </c>
    </row>
    <row r="21" spans="1:5" ht="12.75">
      <c r="A21" s="39" t="s">
        <v>57</v>
      </c>
      <c r="E21" s="40" t="s">
        <v>53</v>
      </c>
    </row>
    <row r="22" spans="1:5" ht="12.75">
      <c r="A22" t="s">
        <v>58</v>
      </c>
      <c r="E22" s="38" t="s">
        <v>53</v>
      </c>
    </row>
    <row r="23" spans="1:16" ht="25.5">
      <c r="A23" s="26" t="s">
        <v>51</v>
      </c>
      <c s="31" t="s">
        <v>44</v>
      </c>
      <c s="31" t="s">
        <v>9386</v>
      </c>
      <c s="26" t="s">
        <v>53</v>
      </c>
      <c s="32" t="s">
        <v>9387</v>
      </c>
      <c s="33" t="s">
        <v>892</v>
      </c>
      <c s="34">
        <v>1</v>
      </c>
      <c s="35">
        <v>0</v>
      </c>
      <c s="36">
        <f>ROUND(ROUND(H23,2)*ROUND(G23,3),2)</f>
      </c>
      <c r="O23">
        <f>(I23*21)/100</f>
      </c>
      <c t="s">
        <v>28</v>
      </c>
    </row>
    <row r="24" spans="1:5" ht="25.5">
      <c r="A24" s="37" t="s">
        <v>56</v>
      </c>
      <c r="E24" s="38" t="s">
        <v>9387</v>
      </c>
    </row>
    <row r="25" spans="1:5" ht="12.75">
      <c r="A25" s="39" t="s">
        <v>57</v>
      </c>
      <c r="E25" s="40" t="s">
        <v>53</v>
      </c>
    </row>
    <row r="26" spans="1:5" ht="12.75">
      <c r="A26" t="s">
        <v>58</v>
      </c>
      <c r="E26" s="38" t="s">
        <v>53</v>
      </c>
    </row>
    <row r="27" spans="1:16" ht="12.75">
      <c r="A27" s="26" t="s">
        <v>51</v>
      </c>
      <c s="31" t="s">
        <v>95</v>
      </c>
      <c s="31" t="s">
        <v>1070</v>
      </c>
      <c s="26" t="s">
        <v>53</v>
      </c>
      <c s="32" t="s">
        <v>9388</v>
      </c>
      <c s="33" t="s">
        <v>892</v>
      </c>
      <c s="34">
        <v>2</v>
      </c>
      <c s="35">
        <v>0</v>
      </c>
      <c s="36">
        <f>ROUND(ROUND(H27,2)*ROUND(G27,3),2)</f>
      </c>
      <c r="O27">
        <f>(I27*21)/100</f>
      </c>
      <c t="s">
        <v>28</v>
      </c>
    </row>
    <row r="28" spans="1:5" ht="12.75">
      <c r="A28" s="37" t="s">
        <v>56</v>
      </c>
      <c r="E28" s="38" t="s">
        <v>9388</v>
      </c>
    </row>
    <row r="29" spans="1:5" ht="12.75">
      <c r="A29" s="39" t="s">
        <v>57</v>
      </c>
      <c r="E29" s="40" t="s">
        <v>53</v>
      </c>
    </row>
    <row r="30" spans="1:5" ht="12.75">
      <c r="A30" t="s">
        <v>58</v>
      </c>
      <c r="E30" s="38" t="s">
        <v>53</v>
      </c>
    </row>
    <row r="31" spans="1:16" ht="12.75">
      <c r="A31" s="26" t="s">
        <v>51</v>
      </c>
      <c s="31" t="s">
        <v>166</v>
      </c>
      <c s="31" t="s">
        <v>5930</v>
      </c>
      <c s="26" t="s">
        <v>53</v>
      </c>
      <c s="32" t="s">
        <v>9389</v>
      </c>
      <c s="33" t="s">
        <v>892</v>
      </c>
      <c s="34">
        <v>1</v>
      </c>
      <c s="35">
        <v>0</v>
      </c>
      <c s="36">
        <f>ROUND(ROUND(H31,2)*ROUND(G31,3),2)</f>
      </c>
      <c r="O31">
        <f>(I31*21)/100</f>
      </c>
      <c t="s">
        <v>28</v>
      </c>
    </row>
    <row r="32" spans="1:5" ht="12.75">
      <c r="A32" s="37" t="s">
        <v>56</v>
      </c>
      <c r="E32" s="38" t="s">
        <v>9389</v>
      </c>
    </row>
    <row r="33" spans="1:5" ht="12.75">
      <c r="A33" s="39" t="s">
        <v>57</v>
      </c>
      <c r="E33" s="40" t="s">
        <v>53</v>
      </c>
    </row>
    <row r="34" spans="1:5" ht="12.75">
      <c r="A34" t="s">
        <v>58</v>
      </c>
      <c r="E34" s="38" t="s">
        <v>53</v>
      </c>
    </row>
    <row r="35" spans="1:16" ht="12.75">
      <c r="A35" s="26" t="s">
        <v>51</v>
      </c>
      <c s="31" t="s">
        <v>170</v>
      </c>
      <c s="31" t="s">
        <v>5669</v>
      </c>
      <c s="26" t="s">
        <v>53</v>
      </c>
      <c s="32" t="s">
        <v>9390</v>
      </c>
      <c s="33" t="s">
        <v>892</v>
      </c>
      <c s="34">
        <v>2</v>
      </c>
      <c s="35">
        <v>0</v>
      </c>
      <c s="36">
        <f>ROUND(ROUND(H35,2)*ROUND(G35,3),2)</f>
      </c>
      <c r="O35">
        <f>(I35*21)/100</f>
      </c>
      <c t="s">
        <v>28</v>
      </c>
    </row>
    <row r="36" spans="1:5" ht="12.75">
      <c r="A36" s="37" t="s">
        <v>56</v>
      </c>
      <c r="E36" s="38" t="s">
        <v>9390</v>
      </c>
    </row>
    <row r="37" spans="1:5" ht="12.75">
      <c r="A37" s="39" t="s">
        <v>57</v>
      </c>
      <c r="E37" s="40" t="s">
        <v>53</v>
      </c>
    </row>
    <row r="38" spans="1:5" ht="12.75">
      <c r="A38" t="s">
        <v>58</v>
      </c>
      <c r="E38" s="38" t="s">
        <v>53</v>
      </c>
    </row>
    <row r="39" spans="1:16" ht="12.75">
      <c r="A39" s="26" t="s">
        <v>51</v>
      </c>
      <c s="31" t="s">
        <v>190</v>
      </c>
      <c s="31" t="s">
        <v>9391</v>
      </c>
      <c s="26" t="s">
        <v>53</v>
      </c>
      <c s="32" t="s">
        <v>8843</v>
      </c>
      <c s="33" t="s">
        <v>55</v>
      </c>
      <c s="34">
        <v>4</v>
      </c>
      <c s="35">
        <v>0</v>
      </c>
      <c s="36">
        <f>ROUND(ROUND(H39,2)*ROUND(G39,3),2)</f>
      </c>
      <c r="O39">
        <f>(I39*21)/100</f>
      </c>
      <c t="s">
        <v>28</v>
      </c>
    </row>
    <row r="40" spans="1:5" ht="12.75">
      <c r="A40" s="37" t="s">
        <v>56</v>
      </c>
      <c r="E40" s="38" t="s">
        <v>8843</v>
      </c>
    </row>
    <row r="41" spans="1:5" ht="12.75">
      <c r="A41" s="39" t="s">
        <v>57</v>
      </c>
      <c r="E41" s="40" t="s">
        <v>53</v>
      </c>
    </row>
    <row r="42" spans="1:5" ht="12.75">
      <c r="A42" t="s">
        <v>58</v>
      </c>
      <c r="E42" s="38" t="s">
        <v>53</v>
      </c>
    </row>
    <row r="43" spans="1:18" ht="12.75" customHeight="1">
      <c r="A43" s="6" t="s">
        <v>48</v>
      </c>
      <c s="6"/>
      <c s="44" t="s">
        <v>5945</v>
      </c>
      <c s="6"/>
      <c s="29" t="s">
        <v>9392</v>
      </c>
      <c s="6"/>
      <c s="6"/>
      <c s="6"/>
      <c s="46">
        <f>0+Q43</f>
      </c>
      <c r="O43">
        <f>0+R43</f>
      </c>
      <c r="Q43">
        <f>0+I44+I48+I52</f>
      </c>
      <c>
        <f>0+O44+O48+O52</f>
      </c>
    </row>
    <row r="44" spans="1:16" ht="25.5">
      <c r="A44" s="26" t="s">
        <v>51</v>
      </c>
      <c s="31" t="s">
        <v>27</v>
      </c>
      <c s="31" t="s">
        <v>8835</v>
      </c>
      <c s="26" t="s">
        <v>53</v>
      </c>
      <c s="32" t="s">
        <v>8836</v>
      </c>
      <c s="33" t="s">
        <v>55</v>
      </c>
      <c s="34">
        <v>20</v>
      </c>
      <c s="35">
        <v>0</v>
      </c>
      <c s="36">
        <f>ROUND(ROUND(H44,2)*ROUND(G44,3),2)</f>
      </c>
      <c r="O44">
        <f>(I44*21)/100</f>
      </c>
      <c t="s">
        <v>28</v>
      </c>
    </row>
    <row r="45" spans="1:5" ht="25.5">
      <c r="A45" s="37" t="s">
        <v>56</v>
      </c>
      <c r="E45" s="38" t="s">
        <v>8836</v>
      </c>
    </row>
    <row r="46" spans="1:5" ht="12.75">
      <c r="A46" s="39" t="s">
        <v>57</v>
      </c>
      <c r="E46" s="40" t="s">
        <v>53</v>
      </c>
    </row>
    <row r="47" spans="1:5" ht="12.75">
      <c r="A47" t="s">
        <v>58</v>
      </c>
      <c r="E47" s="38" t="s">
        <v>53</v>
      </c>
    </row>
    <row r="48" spans="1:16" ht="12.75">
      <c r="A48" s="26" t="s">
        <v>51</v>
      </c>
      <c s="31" t="s">
        <v>174</v>
      </c>
      <c s="31" t="s">
        <v>5933</v>
      </c>
      <c s="26" t="s">
        <v>53</v>
      </c>
      <c s="32" t="s">
        <v>9393</v>
      </c>
      <c s="33" t="s">
        <v>5942</v>
      </c>
      <c s="34">
        <v>3</v>
      </c>
      <c s="35">
        <v>0</v>
      </c>
      <c s="36">
        <f>ROUND(ROUND(H48,2)*ROUND(G48,3),2)</f>
      </c>
      <c r="O48">
        <f>(I48*21)/100</f>
      </c>
      <c t="s">
        <v>28</v>
      </c>
    </row>
    <row r="49" spans="1:5" ht="12.75">
      <c r="A49" s="37" t="s">
        <v>56</v>
      </c>
      <c r="E49" s="38" t="s">
        <v>9393</v>
      </c>
    </row>
    <row r="50" spans="1:5" ht="12.75">
      <c r="A50" s="39" t="s">
        <v>57</v>
      </c>
      <c r="E50" s="40" t="s">
        <v>53</v>
      </c>
    </row>
    <row r="51" spans="1:5" ht="12.75">
      <c r="A51" t="s">
        <v>58</v>
      </c>
      <c r="E51" s="38" t="s">
        <v>53</v>
      </c>
    </row>
    <row r="52" spans="1:16" ht="12.75">
      <c r="A52" s="26" t="s">
        <v>51</v>
      </c>
      <c s="31" t="s">
        <v>186</v>
      </c>
      <c s="31" t="s">
        <v>9394</v>
      </c>
      <c s="26" t="s">
        <v>53</v>
      </c>
      <c s="32" t="s">
        <v>9395</v>
      </c>
      <c s="33" t="s">
        <v>55</v>
      </c>
      <c s="34">
        <v>20</v>
      </c>
      <c s="35">
        <v>0</v>
      </c>
      <c s="36">
        <f>ROUND(ROUND(H52,2)*ROUND(G52,3),2)</f>
      </c>
      <c r="O52">
        <f>(I52*21)/100</f>
      </c>
      <c t="s">
        <v>28</v>
      </c>
    </row>
    <row r="53" spans="1:5" ht="12.75">
      <c r="A53" s="37" t="s">
        <v>56</v>
      </c>
      <c r="E53" s="38" t="s">
        <v>9395</v>
      </c>
    </row>
    <row r="54" spans="1:5" ht="12.75">
      <c r="A54" s="39" t="s">
        <v>57</v>
      </c>
      <c r="E54" s="40" t="s">
        <v>53</v>
      </c>
    </row>
    <row r="55" spans="1:5" ht="12.75">
      <c r="A55" t="s">
        <v>58</v>
      </c>
      <c r="E55" s="38" t="s">
        <v>53</v>
      </c>
    </row>
    <row r="56" spans="1:18" ht="12.75" customHeight="1">
      <c r="A56" s="6" t="s">
        <v>48</v>
      </c>
      <c s="6"/>
      <c s="44" t="s">
        <v>5949</v>
      </c>
      <c s="6"/>
      <c s="29" t="s">
        <v>9396</v>
      </c>
      <c s="6"/>
      <c s="6"/>
      <c s="6"/>
      <c s="46">
        <f>0+Q56</f>
      </c>
      <c r="O56">
        <f>0+R56</f>
      </c>
      <c r="Q56">
        <f>0+I57+I61+I65+I69+I73+I77+I81+I85+I89+I93+I97+I101+I105</f>
      </c>
      <c>
        <f>0+O57+O61+O65+O69+O73+O77+O81+O85+O89+O93+O97+O101+O105</f>
      </c>
    </row>
    <row r="57" spans="1:16" ht="12.75">
      <c r="A57" s="26" t="s">
        <v>51</v>
      </c>
      <c s="31" t="s">
        <v>28</v>
      </c>
      <c s="31" t="s">
        <v>9397</v>
      </c>
      <c s="26" t="s">
        <v>53</v>
      </c>
      <c s="32" t="s">
        <v>9398</v>
      </c>
      <c s="33" t="s">
        <v>892</v>
      </c>
      <c s="34">
        <v>1</v>
      </c>
      <c s="35">
        <v>0</v>
      </c>
      <c s="36">
        <f>ROUND(ROUND(H57,2)*ROUND(G57,3),2)</f>
      </c>
      <c r="O57">
        <f>(I57*21)/100</f>
      </c>
      <c t="s">
        <v>28</v>
      </c>
    </row>
    <row r="58" spans="1:5" ht="12.75">
      <c r="A58" s="37" t="s">
        <v>56</v>
      </c>
      <c r="E58" s="38" t="s">
        <v>9398</v>
      </c>
    </row>
    <row r="59" spans="1:5" ht="12.75">
      <c r="A59" s="39" t="s">
        <v>57</v>
      </c>
      <c r="E59" s="40" t="s">
        <v>53</v>
      </c>
    </row>
    <row r="60" spans="1:5" ht="12.75">
      <c r="A60" t="s">
        <v>58</v>
      </c>
      <c r="E60" s="38" t="s">
        <v>53</v>
      </c>
    </row>
    <row r="61" spans="1:16" ht="12.75">
      <c r="A61" s="26" t="s">
        <v>51</v>
      </c>
      <c s="31" t="s">
        <v>26</v>
      </c>
      <c s="31" t="s">
        <v>8080</v>
      </c>
      <c s="26" t="s">
        <v>53</v>
      </c>
      <c s="32" t="s">
        <v>8081</v>
      </c>
      <c s="33" t="s">
        <v>892</v>
      </c>
      <c s="34">
        <v>1</v>
      </c>
      <c s="35">
        <v>0</v>
      </c>
      <c s="36">
        <f>ROUND(ROUND(H61,2)*ROUND(G61,3),2)</f>
      </c>
      <c r="O61">
        <f>(I61*21)/100</f>
      </c>
      <c t="s">
        <v>28</v>
      </c>
    </row>
    <row r="62" spans="1:5" ht="12.75">
      <c r="A62" s="37" t="s">
        <v>56</v>
      </c>
      <c r="E62" s="38" t="s">
        <v>8081</v>
      </c>
    </row>
    <row r="63" spans="1:5" ht="12.75">
      <c r="A63" s="39" t="s">
        <v>57</v>
      </c>
      <c r="E63" s="40" t="s">
        <v>53</v>
      </c>
    </row>
    <row r="64" spans="1:5" ht="12.75">
      <c r="A64" t="s">
        <v>58</v>
      </c>
      <c r="E64" s="38" t="s">
        <v>53</v>
      </c>
    </row>
    <row r="65" spans="1:16" ht="12.75">
      <c r="A65" s="26" t="s">
        <v>51</v>
      </c>
      <c s="31" t="s">
        <v>38</v>
      </c>
      <c s="31" t="s">
        <v>9399</v>
      </c>
      <c s="26" t="s">
        <v>53</v>
      </c>
      <c s="32" t="s">
        <v>9400</v>
      </c>
      <c s="33" t="s">
        <v>892</v>
      </c>
      <c s="34">
        <v>1</v>
      </c>
      <c s="35">
        <v>0</v>
      </c>
      <c s="36">
        <f>ROUND(ROUND(H65,2)*ROUND(G65,3),2)</f>
      </c>
      <c r="O65">
        <f>(I65*21)/100</f>
      </c>
      <c t="s">
        <v>28</v>
      </c>
    </row>
    <row r="66" spans="1:5" ht="12.75">
      <c r="A66" s="37" t="s">
        <v>56</v>
      </c>
      <c r="E66" s="38" t="s">
        <v>9400</v>
      </c>
    </row>
    <row r="67" spans="1:5" ht="12.75">
      <c r="A67" s="39" t="s">
        <v>57</v>
      </c>
      <c r="E67" s="40" t="s">
        <v>53</v>
      </c>
    </row>
    <row r="68" spans="1:5" ht="12.75">
      <c r="A68" t="s">
        <v>58</v>
      </c>
      <c r="E68" s="38" t="s">
        <v>53</v>
      </c>
    </row>
    <row r="69" spans="1:16" ht="12.75">
      <c r="A69" s="26" t="s">
        <v>51</v>
      </c>
      <c s="31" t="s">
        <v>40</v>
      </c>
      <c s="31" t="s">
        <v>8084</v>
      </c>
      <c s="26" t="s">
        <v>53</v>
      </c>
      <c s="32" t="s">
        <v>8085</v>
      </c>
      <c s="33" t="s">
        <v>892</v>
      </c>
      <c s="34">
        <v>1</v>
      </c>
      <c s="35">
        <v>0</v>
      </c>
      <c s="36">
        <f>ROUND(ROUND(H69,2)*ROUND(G69,3),2)</f>
      </c>
      <c r="O69">
        <f>(I69*21)/100</f>
      </c>
      <c t="s">
        <v>28</v>
      </c>
    </row>
    <row r="70" spans="1:5" ht="12.75">
      <c r="A70" s="37" t="s">
        <v>56</v>
      </c>
      <c r="E70" s="38" t="s">
        <v>8085</v>
      </c>
    </row>
    <row r="71" spans="1:5" ht="12.75">
      <c r="A71" s="39" t="s">
        <v>57</v>
      </c>
      <c r="E71" s="40" t="s">
        <v>53</v>
      </c>
    </row>
    <row r="72" spans="1:5" ht="12.75">
      <c r="A72" t="s">
        <v>58</v>
      </c>
      <c r="E72" s="38" t="s">
        <v>53</v>
      </c>
    </row>
    <row r="73" spans="1:16" ht="12.75">
      <c r="A73" s="26" t="s">
        <v>51</v>
      </c>
      <c s="31" t="s">
        <v>81</v>
      </c>
      <c s="31" t="s">
        <v>9401</v>
      </c>
      <c s="26" t="s">
        <v>53</v>
      </c>
      <c s="32" t="s">
        <v>9402</v>
      </c>
      <c s="33" t="s">
        <v>892</v>
      </c>
      <c s="34">
        <v>2</v>
      </c>
      <c s="35">
        <v>0</v>
      </c>
      <c s="36">
        <f>ROUND(ROUND(H73,2)*ROUND(G73,3),2)</f>
      </c>
      <c r="O73">
        <f>(I73*21)/100</f>
      </c>
      <c t="s">
        <v>28</v>
      </c>
    </row>
    <row r="74" spans="1:5" ht="12.75">
      <c r="A74" s="37" t="s">
        <v>56</v>
      </c>
      <c r="E74" s="38" t="s">
        <v>9402</v>
      </c>
    </row>
    <row r="75" spans="1:5" ht="12.75">
      <c r="A75" s="39" t="s">
        <v>57</v>
      </c>
      <c r="E75" s="40" t="s">
        <v>53</v>
      </c>
    </row>
    <row r="76" spans="1:5" ht="12.75">
      <c r="A76" t="s">
        <v>58</v>
      </c>
      <c r="E76" s="38" t="s">
        <v>53</v>
      </c>
    </row>
    <row r="77" spans="1:16" ht="12.75">
      <c r="A77" s="26" t="s">
        <v>51</v>
      </c>
      <c s="31" t="s">
        <v>99</v>
      </c>
      <c s="31" t="s">
        <v>5952</v>
      </c>
      <c s="26" t="s">
        <v>53</v>
      </c>
      <c s="32" t="s">
        <v>9403</v>
      </c>
      <c s="33" t="s">
        <v>892</v>
      </c>
      <c s="34">
        <v>1</v>
      </c>
      <c s="35">
        <v>0</v>
      </c>
      <c s="36">
        <f>ROUND(ROUND(H77,2)*ROUND(G77,3),2)</f>
      </c>
      <c r="O77">
        <f>(I77*21)/100</f>
      </c>
      <c t="s">
        <v>28</v>
      </c>
    </row>
    <row r="78" spans="1:5" ht="12.75">
      <c r="A78" s="37" t="s">
        <v>56</v>
      </c>
      <c r="E78" s="38" t="s">
        <v>9403</v>
      </c>
    </row>
    <row r="79" spans="1:5" ht="12.75">
      <c r="A79" s="39" t="s">
        <v>57</v>
      </c>
      <c r="E79" s="40" t="s">
        <v>53</v>
      </c>
    </row>
    <row r="80" spans="1:5" ht="12.75">
      <c r="A80" t="s">
        <v>58</v>
      </c>
      <c r="E80" s="38" t="s">
        <v>53</v>
      </c>
    </row>
    <row r="81" spans="1:16" ht="12.75">
      <c r="A81" s="26" t="s">
        <v>51</v>
      </c>
      <c s="31" t="s">
        <v>103</v>
      </c>
      <c s="31" t="s">
        <v>5954</v>
      </c>
      <c s="26" t="s">
        <v>53</v>
      </c>
      <c s="32" t="s">
        <v>9404</v>
      </c>
      <c s="33" t="s">
        <v>892</v>
      </c>
      <c s="34">
        <v>1</v>
      </c>
      <c s="35">
        <v>0</v>
      </c>
      <c s="36">
        <f>ROUND(ROUND(H81,2)*ROUND(G81,3),2)</f>
      </c>
      <c r="O81">
        <f>(I81*21)/100</f>
      </c>
      <c t="s">
        <v>28</v>
      </c>
    </row>
    <row r="82" spans="1:5" ht="12.75">
      <c r="A82" s="37" t="s">
        <v>56</v>
      </c>
      <c r="E82" s="38" t="s">
        <v>9404</v>
      </c>
    </row>
    <row r="83" spans="1:5" ht="12.75">
      <c r="A83" s="39" t="s">
        <v>57</v>
      </c>
      <c r="E83" s="40" t="s">
        <v>53</v>
      </c>
    </row>
    <row r="84" spans="1:5" ht="12.75">
      <c r="A84" t="s">
        <v>58</v>
      </c>
      <c r="E84" s="38" t="s">
        <v>53</v>
      </c>
    </row>
    <row r="85" spans="1:16" ht="12.75">
      <c r="A85" s="26" t="s">
        <v>51</v>
      </c>
      <c s="31" t="s">
        <v>178</v>
      </c>
      <c s="31" t="s">
        <v>9405</v>
      </c>
      <c s="26" t="s">
        <v>53</v>
      </c>
      <c s="32" t="s">
        <v>9406</v>
      </c>
      <c s="33" t="s">
        <v>892</v>
      </c>
      <c s="34">
        <v>1</v>
      </c>
      <c s="35">
        <v>0</v>
      </c>
      <c s="36">
        <f>ROUND(ROUND(H85,2)*ROUND(G85,3),2)</f>
      </c>
      <c r="O85">
        <f>(I85*21)/100</f>
      </c>
      <c t="s">
        <v>28</v>
      </c>
    </row>
    <row r="86" spans="1:5" ht="12.75">
      <c r="A86" s="37" t="s">
        <v>56</v>
      </c>
      <c r="E86" s="38" t="s">
        <v>9406</v>
      </c>
    </row>
    <row r="87" spans="1:5" ht="12.75">
      <c r="A87" s="39" t="s">
        <v>57</v>
      </c>
      <c r="E87" s="40" t="s">
        <v>53</v>
      </c>
    </row>
    <row r="88" spans="1:5" ht="12.75">
      <c r="A88" t="s">
        <v>58</v>
      </c>
      <c r="E88" s="38" t="s">
        <v>53</v>
      </c>
    </row>
    <row r="89" spans="1:16" ht="12.75">
      <c r="A89" s="26" t="s">
        <v>51</v>
      </c>
      <c s="31" t="s">
        <v>194</v>
      </c>
      <c s="31" t="s">
        <v>5935</v>
      </c>
      <c s="26" t="s">
        <v>53</v>
      </c>
      <c s="32" t="s">
        <v>9407</v>
      </c>
      <c s="33" t="s">
        <v>892</v>
      </c>
      <c s="34">
        <v>1</v>
      </c>
      <c s="35">
        <v>0</v>
      </c>
      <c s="36">
        <f>ROUND(ROUND(H89,2)*ROUND(G89,3),2)</f>
      </c>
      <c r="O89">
        <f>(I89*21)/100</f>
      </c>
      <c t="s">
        <v>28</v>
      </c>
    </row>
    <row r="90" spans="1:5" ht="12.75">
      <c r="A90" s="37" t="s">
        <v>56</v>
      </c>
      <c r="E90" s="38" t="s">
        <v>9407</v>
      </c>
    </row>
    <row r="91" spans="1:5" ht="12.75">
      <c r="A91" s="39" t="s">
        <v>57</v>
      </c>
      <c r="E91" s="40" t="s">
        <v>53</v>
      </c>
    </row>
    <row r="92" spans="1:5" ht="12.75">
      <c r="A92" t="s">
        <v>58</v>
      </c>
      <c r="E92" s="38" t="s">
        <v>53</v>
      </c>
    </row>
    <row r="93" spans="1:16" ht="12.75">
      <c r="A93" s="26" t="s">
        <v>51</v>
      </c>
      <c s="31" t="s">
        <v>198</v>
      </c>
      <c s="31" t="s">
        <v>5937</v>
      </c>
      <c s="26" t="s">
        <v>53</v>
      </c>
      <c s="32" t="s">
        <v>9408</v>
      </c>
      <c s="33" t="s">
        <v>892</v>
      </c>
      <c s="34">
        <v>2</v>
      </c>
      <c s="35">
        <v>0</v>
      </c>
      <c s="36">
        <f>ROUND(ROUND(H93,2)*ROUND(G93,3),2)</f>
      </c>
      <c r="O93">
        <f>(I93*21)/100</f>
      </c>
      <c t="s">
        <v>28</v>
      </c>
    </row>
    <row r="94" spans="1:5" ht="12.75">
      <c r="A94" s="37" t="s">
        <v>56</v>
      </c>
      <c r="E94" s="38" t="s">
        <v>9408</v>
      </c>
    </row>
    <row r="95" spans="1:5" ht="12.75">
      <c r="A95" s="39" t="s">
        <v>57</v>
      </c>
      <c r="E95" s="40" t="s">
        <v>53</v>
      </c>
    </row>
    <row r="96" spans="1:5" ht="12.75">
      <c r="A96" t="s">
        <v>58</v>
      </c>
      <c r="E96" s="38" t="s">
        <v>53</v>
      </c>
    </row>
    <row r="97" spans="1:16" ht="12.75">
      <c r="A97" s="26" t="s">
        <v>51</v>
      </c>
      <c s="31" t="s">
        <v>302</v>
      </c>
      <c s="31" t="s">
        <v>5999</v>
      </c>
      <c s="26" t="s">
        <v>53</v>
      </c>
      <c s="32" t="s">
        <v>9409</v>
      </c>
      <c s="33" t="s">
        <v>892</v>
      </c>
      <c s="34">
        <v>1</v>
      </c>
      <c s="35">
        <v>0</v>
      </c>
      <c s="36">
        <f>ROUND(ROUND(H97,2)*ROUND(G97,3),2)</f>
      </c>
      <c r="O97">
        <f>(I97*21)/100</f>
      </c>
      <c t="s">
        <v>28</v>
      </c>
    </row>
    <row r="98" spans="1:5" ht="12.75">
      <c r="A98" s="37" t="s">
        <v>56</v>
      </c>
      <c r="E98" s="38" t="s">
        <v>9409</v>
      </c>
    </row>
    <row r="99" spans="1:5" ht="12.75">
      <c r="A99" s="39" t="s">
        <v>57</v>
      </c>
      <c r="E99" s="40" t="s">
        <v>53</v>
      </c>
    </row>
    <row r="100" spans="1:5" ht="12.75">
      <c r="A100" t="s">
        <v>58</v>
      </c>
      <c r="E100" s="38" t="s">
        <v>53</v>
      </c>
    </row>
    <row r="101" spans="1:16" ht="12.75">
      <c r="A101" s="26" t="s">
        <v>51</v>
      </c>
      <c s="31" t="s">
        <v>306</v>
      </c>
      <c s="31" t="s">
        <v>5943</v>
      </c>
      <c s="26" t="s">
        <v>53</v>
      </c>
      <c s="32" t="s">
        <v>9410</v>
      </c>
      <c s="33" t="s">
        <v>892</v>
      </c>
      <c s="34">
        <v>1</v>
      </c>
      <c s="35">
        <v>0</v>
      </c>
      <c s="36">
        <f>ROUND(ROUND(H101,2)*ROUND(G101,3),2)</f>
      </c>
      <c r="O101">
        <f>(I101*21)/100</f>
      </c>
      <c t="s">
        <v>28</v>
      </c>
    </row>
    <row r="102" spans="1:5" ht="12.75">
      <c r="A102" s="37" t="s">
        <v>56</v>
      </c>
      <c r="E102" s="38" t="s">
        <v>9410</v>
      </c>
    </row>
    <row r="103" spans="1:5" ht="12.75">
      <c r="A103" s="39" t="s">
        <v>57</v>
      </c>
      <c r="E103" s="40" t="s">
        <v>53</v>
      </c>
    </row>
    <row r="104" spans="1:5" ht="12.75">
      <c r="A104" t="s">
        <v>58</v>
      </c>
      <c r="E104" s="38" t="s">
        <v>53</v>
      </c>
    </row>
    <row r="105" spans="1:16" ht="12.75">
      <c r="A105" s="26" t="s">
        <v>51</v>
      </c>
      <c s="31" t="s">
        <v>310</v>
      </c>
      <c s="31" t="s">
        <v>5947</v>
      </c>
      <c s="26" t="s">
        <v>53</v>
      </c>
      <c s="32" t="s">
        <v>9411</v>
      </c>
      <c s="33" t="s">
        <v>892</v>
      </c>
      <c s="34">
        <v>1</v>
      </c>
      <c s="35">
        <v>0</v>
      </c>
      <c s="36">
        <f>ROUND(ROUND(H105,2)*ROUND(G105,3),2)</f>
      </c>
      <c r="O105">
        <f>(I105*21)/100</f>
      </c>
      <c t="s">
        <v>28</v>
      </c>
    </row>
    <row r="106" spans="1:5" ht="12.75">
      <c r="A106" s="37" t="s">
        <v>56</v>
      </c>
      <c r="E106" s="38" t="s">
        <v>9411</v>
      </c>
    </row>
    <row r="107" spans="1:5" ht="12.75">
      <c r="A107" s="39" t="s">
        <v>57</v>
      </c>
      <c r="E107" s="40" t="s">
        <v>53</v>
      </c>
    </row>
    <row r="108" spans="1:5" ht="12.75">
      <c r="A108" t="s">
        <v>58</v>
      </c>
      <c r="E108" s="38" t="s">
        <v>53</v>
      </c>
    </row>
    <row r="109" spans="1:18" ht="12.75" customHeight="1">
      <c r="A109" s="6" t="s">
        <v>48</v>
      </c>
      <c s="6"/>
      <c s="44" t="s">
        <v>5982</v>
      </c>
      <c s="6"/>
      <c s="29" t="s">
        <v>9412</v>
      </c>
      <c s="6"/>
      <c s="6"/>
      <c s="6"/>
      <c s="46">
        <f>0+Q109</f>
      </c>
      <c r="O109">
        <f>0+R109</f>
      </c>
      <c r="Q109">
        <f>0+I110+I114</f>
      </c>
      <c>
        <f>0+O110+O114</f>
      </c>
    </row>
    <row r="110" spans="1:16" ht="12.75">
      <c r="A110" s="26" t="s">
        <v>51</v>
      </c>
      <c s="31" t="s">
        <v>67</v>
      </c>
      <c s="31" t="s">
        <v>5956</v>
      </c>
      <c s="26" t="s">
        <v>53</v>
      </c>
      <c s="32" t="s">
        <v>8190</v>
      </c>
      <c s="33" t="s">
        <v>114</v>
      </c>
      <c s="34">
        <v>3</v>
      </c>
      <c s="35">
        <v>0</v>
      </c>
      <c s="36">
        <f>ROUND(ROUND(H110,2)*ROUND(G110,3),2)</f>
      </c>
      <c r="O110">
        <f>(I110*21)/100</f>
      </c>
      <c t="s">
        <v>28</v>
      </c>
    </row>
    <row r="111" spans="1:5" ht="12.75">
      <c r="A111" s="37" t="s">
        <v>56</v>
      </c>
      <c r="E111" s="38" t="s">
        <v>8190</v>
      </c>
    </row>
    <row r="112" spans="1:5" ht="12.75">
      <c r="A112" s="39" t="s">
        <v>57</v>
      </c>
      <c r="E112" s="40" t="s">
        <v>53</v>
      </c>
    </row>
    <row r="113" spans="1:5" ht="12.75">
      <c r="A113" t="s">
        <v>58</v>
      </c>
      <c r="E113" s="38" t="s">
        <v>53</v>
      </c>
    </row>
    <row r="114" spans="1:16" ht="12.75">
      <c r="A114" s="26" t="s">
        <v>51</v>
      </c>
      <c s="31" t="s">
        <v>182</v>
      </c>
      <c s="31" t="s">
        <v>8152</v>
      </c>
      <c s="26" t="s">
        <v>53</v>
      </c>
      <c s="32" t="s">
        <v>8153</v>
      </c>
      <c s="33" t="s">
        <v>55</v>
      </c>
      <c s="34">
        <v>8</v>
      </c>
      <c s="35">
        <v>0</v>
      </c>
      <c s="36">
        <f>ROUND(ROUND(H114,2)*ROUND(G114,3),2)</f>
      </c>
      <c r="O114">
        <f>(I114*21)/100</f>
      </c>
      <c t="s">
        <v>28</v>
      </c>
    </row>
    <row r="115" spans="1:5" ht="12.75">
      <c r="A115" s="37" t="s">
        <v>56</v>
      </c>
      <c r="E115" s="38" t="s">
        <v>8153</v>
      </c>
    </row>
    <row r="116" spans="1:5" ht="12.75">
      <c r="A116" s="39" t="s">
        <v>57</v>
      </c>
      <c r="E116" s="40" t="s">
        <v>53</v>
      </c>
    </row>
    <row r="117" spans="1:5" ht="12.75">
      <c r="A117" t="s">
        <v>58</v>
      </c>
      <c r="E117" s="38" t="s">
        <v>53</v>
      </c>
    </row>
    <row r="118" spans="1:18" ht="12.75" customHeight="1">
      <c r="A118" s="6" t="s">
        <v>48</v>
      </c>
      <c s="6"/>
      <c s="44" t="s">
        <v>6003</v>
      </c>
      <c s="6"/>
      <c s="29" t="s">
        <v>1912</v>
      </c>
      <c s="6"/>
      <c s="6"/>
      <c s="6"/>
      <c s="46">
        <f>0+Q118</f>
      </c>
      <c r="O118">
        <f>0+R118</f>
      </c>
      <c r="Q118">
        <f>0+I119+I123+I127+I131+I135+I139+I143+I147</f>
      </c>
      <c>
        <f>0+O119+O123+O127+O131+O135+O139+O143+O147</f>
      </c>
    </row>
    <row r="119" spans="1:16" ht="12.75">
      <c r="A119" s="26" t="s">
        <v>51</v>
      </c>
      <c s="31" t="s">
        <v>46</v>
      </c>
      <c s="31" t="s">
        <v>5950</v>
      </c>
      <c s="26" t="s">
        <v>53</v>
      </c>
      <c s="32" t="s">
        <v>8119</v>
      </c>
      <c s="33" t="s">
        <v>375</v>
      </c>
      <c s="34">
        <v>4</v>
      </c>
      <c s="35">
        <v>0</v>
      </c>
      <c s="36">
        <f>ROUND(ROUND(H119,2)*ROUND(G119,3),2)</f>
      </c>
      <c r="O119">
        <f>(I119*21)/100</f>
      </c>
      <c t="s">
        <v>28</v>
      </c>
    </row>
    <row r="120" spans="1:5" ht="12.75">
      <c r="A120" s="37" t="s">
        <v>56</v>
      </c>
      <c r="E120" s="38" t="s">
        <v>8119</v>
      </c>
    </row>
    <row r="121" spans="1:5" ht="12.75">
      <c r="A121" s="39" t="s">
        <v>57</v>
      </c>
      <c r="E121" s="40" t="s">
        <v>53</v>
      </c>
    </row>
    <row r="122" spans="1:5" ht="12.75">
      <c r="A122" t="s">
        <v>58</v>
      </c>
      <c r="E122" s="38" t="s">
        <v>53</v>
      </c>
    </row>
    <row r="123" spans="1:16" ht="12.75">
      <c r="A123" s="26" t="s">
        <v>51</v>
      </c>
      <c s="31" t="s">
        <v>294</v>
      </c>
      <c s="31" t="s">
        <v>5958</v>
      </c>
      <c s="26" t="s">
        <v>53</v>
      </c>
      <c s="32" t="s">
        <v>9413</v>
      </c>
      <c s="33" t="s">
        <v>5602</v>
      </c>
      <c s="34">
        <v>1</v>
      </c>
      <c s="35">
        <v>0</v>
      </c>
      <c s="36">
        <f>ROUND(ROUND(H123,2)*ROUND(G123,3),2)</f>
      </c>
      <c r="O123">
        <f>(I123*21)/100</f>
      </c>
      <c t="s">
        <v>28</v>
      </c>
    </row>
    <row r="124" spans="1:5" ht="12.75">
      <c r="A124" s="37" t="s">
        <v>56</v>
      </c>
      <c r="E124" s="38" t="s">
        <v>9413</v>
      </c>
    </row>
    <row r="125" spans="1:5" ht="12.75">
      <c r="A125" s="39" t="s">
        <v>57</v>
      </c>
      <c r="E125" s="40" t="s">
        <v>53</v>
      </c>
    </row>
    <row r="126" spans="1:5" ht="12.75">
      <c r="A126" t="s">
        <v>58</v>
      </c>
      <c r="E126" s="38" t="s">
        <v>53</v>
      </c>
    </row>
    <row r="127" spans="1:16" ht="12.75">
      <c r="A127" s="26" t="s">
        <v>51</v>
      </c>
      <c s="31" t="s">
        <v>298</v>
      </c>
      <c s="31" t="s">
        <v>5960</v>
      </c>
      <c s="26" t="s">
        <v>53</v>
      </c>
      <c s="32" t="s">
        <v>5953</v>
      </c>
      <c s="33" t="s">
        <v>5602</v>
      </c>
      <c s="34">
        <v>1</v>
      </c>
      <c s="35">
        <v>0</v>
      </c>
      <c s="36">
        <f>ROUND(ROUND(H127,2)*ROUND(G127,3),2)</f>
      </c>
      <c r="O127">
        <f>(I127*21)/100</f>
      </c>
      <c t="s">
        <v>28</v>
      </c>
    </row>
    <row r="128" spans="1:5" ht="12.75">
      <c r="A128" s="37" t="s">
        <v>56</v>
      </c>
      <c r="E128" s="38" t="s">
        <v>5953</v>
      </c>
    </row>
    <row r="129" spans="1:5" ht="12.75">
      <c r="A129" s="39" t="s">
        <v>57</v>
      </c>
      <c r="E129" s="40" t="s">
        <v>53</v>
      </c>
    </row>
    <row r="130" spans="1:5" ht="12.75">
      <c r="A130" t="s">
        <v>58</v>
      </c>
      <c r="E130" s="38" t="s">
        <v>53</v>
      </c>
    </row>
    <row r="131" spans="1:16" ht="12.75">
      <c r="A131" s="26" t="s">
        <v>51</v>
      </c>
      <c s="31" t="s">
        <v>150</v>
      </c>
      <c s="31" t="s">
        <v>5962</v>
      </c>
      <c s="26" t="s">
        <v>53</v>
      </c>
      <c s="32" t="s">
        <v>8120</v>
      </c>
      <c s="33" t="s">
        <v>5602</v>
      </c>
      <c s="34">
        <v>1</v>
      </c>
      <c s="35">
        <v>0</v>
      </c>
      <c s="36">
        <f>ROUND(ROUND(H131,2)*ROUND(G131,3),2)</f>
      </c>
      <c r="O131">
        <f>(I131*21)/100</f>
      </c>
      <c t="s">
        <v>28</v>
      </c>
    </row>
    <row r="132" spans="1:5" ht="12.75">
      <c r="A132" s="37" t="s">
        <v>56</v>
      </c>
      <c r="E132" s="38" t="s">
        <v>8120</v>
      </c>
    </row>
    <row r="133" spans="1:5" ht="12.75">
      <c r="A133" s="39" t="s">
        <v>57</v>
      </c>
      <c r="E133" s="40" t="s">
        <v>53</v>
      </c>
    </row>
    <row r="134" spans="1:5" ht="12.75">
      <c r="A134" t="s">
        <v>58</v>
      </c>
      <c r="E134" s="38" t="s">
        <v>53</v>
      </c>
    </row>
    <row r="135" spans="1:16" ht="12.75">
      <c r="A135" s="26" t="s">
        <v>51</v>
      </c>
      <c s="31" t="s">
        <v>152</v>
      </c>
      <c s="31" t="s">
        <v>6046</v>
      </c>
      <c s="26" t="s">
        <v>53</v>
      </c>
      <c s="32" t="s">
        <v>9414</v>
      </c>
      <c s="33" t="s">
        <v>5602</v>
      </c>
      <c s="34">
        <v>1</v>
      </c>
      <c s="35">
        <v>0</v>
      </c>
      <c s="36">
        <f>ROUND(ROUND(H135,2)*ROUND(G135,3),2)</f>
      </c>
      <c r="O135">
        <f>(I135*21)/100</f>
      </c>
      <c t="s">
        <v>28</v>
      </c>
    </row>
    <row r="136" spans="1:5" ht="12.75">
      <c r="A136" s="37" t="s">
        <v>56</v>
      </c>
      <c r="E136" s="38" t="s">
        <v>9414</v>
      </c>
    </row>
    <row r="137" spans="1:5" ht="12.75">
      <c r="A137" s="39" t="s">
        <v>57</v>
      </c>
      <c r="E137" s="40" t="s">
        <v>53</v>
      </c>
    </row>
    <row r="138" spans="1:5" ht="12.75">
      <c r="A138" t="s">
        <v>58</v>
      </c>
      <c r="E138" s="38" t="s">
        <v>53</v>
      </c>
    </row>
    <row r="139" spans="1:16" ht="12.75">
      <c r="A139" s="26" t="s">
        <v>51</v>
      </c>
      <c s="31" t="s">
        <v>154</v>
      </c>
      <c s="31" t="s">
        <v>6047</v>
      </c>
      <c s="26" t="s">
        <v>53</v>
      </c>
      <c s="32" t="s">
        <v>9415</v>
      </c>
      <c s="33" t="s">
        <v>5602</v>
      </c>
      <c s="34">
        <v>1</v>
      </c>
      <c s="35">
        <v>0</v>
      </c>
      <c s="36">
        <f>ROUND(ROUND(H139,2)*ROUND(G139,3),2)</f>
      </c>
      <c r="O139">
        <f>(I139*21)/100</f>
      </c>
      <c t="s">
        <v>28</v>
      </c>
    </row>
    <row r="140" spans="1:5" ht="12.75">
      <c r="A140" s="37" t="s">
        <v>56</v>
      </c>
      <c r="E140" s="38" t="s">
        <v>9415</v>
      </c>
    </row>
    <row r="141" spans="1:5" ht="12.75">
      <c r="A141" s="39" t="s">
        <v>57</v>
      </c>
      <c r="E141" s="40" t="s">
        <v>53</v>
      </c>
    </row>
    <row r="142" spans="1:5" ht="12.75">
      <c r="A142" t="s">
        <v>58</v>
      </c>
      <c r="E142" s="38" t="s">
        <v>53</v>
      </c>
    </row>
    <row r="143" spans="1:16" ht="12.75">
      <c r="A143" s="26" t="s">
        <v>51</v>
      </c>
      <c s="31" t="s">
        <v>158</v>
      </c>
      <c s="31" t="s">
        <v>6049</v>
      </c>
      <c s="26" t="s">
        <v>53</v>
      </c>
      <c s="32" t="s">
        <v>5959</v>
      </c>
      <c s="33" t="s">
        <v>5602</v>
      </c>
      <c s="34">
        <v>1</v>
      </c>
      <c s="35">
        <v>0</v>
      </c>
      <c s="36">
        <f>ROUND(ROUND(H143,2)*ROUND(G143,3),2)</f>
      </c>
      <c r="O143">
        <f>(I143*21)/100</f>
      </c>
      <c t="s">
        <v>28</v>
      </c>
    </row>
    <row r="144" spans="1:5" ht="12.75">
      <c r="A144" s="37" t="s">
        <v>56</v>
      </c>
      <c r="E144" s="38" t="s">
        <v>5959</v>
      </c>
    </row>
    <row r="145" spans="1:5" ht="12.75">
      <c r="A145" s="39" t="s">
        <v>57</v>
      </c>
      <c r="E145" s="40" t="s">
        <v>53</v>
      </c>
    </row>
    <row r="146" spans="1:5" ht="12.75">
      <c r="A146" t="s">
        <v>58</v>
      </c>
      <c r="E146" s="38" t="s">
        <v>53</v>
      </c>
    </row>
    <row r="147" spans="1:16" ht="12.75">
      <c r="A147" s="26" t="s">
        <v>51</v>
      </c>
      <c s="31" t="s">
        <v>162</v>
      </c>
      <c s="31" t="s">
        <v>6051</v>
      </c>
      <c s="26" t="s">
        <v>53</v>
      </c>
      <c s="32" t="s">
        <v>5961</v>
      </c>
      <c s="33" t="s">
        <v>5602</v>
      </c>
      <c s="34">
        <v>1</v>
      </c>
      <c s="35">
        <v>0</v>
      </c>
      <c s="36">
        <f>ROUND(ROUND(H147,2)*ROUND(G147,3),2)</f>
      </c>
      <c r="O147">
        <f>(I147*21)/100</f>
      </c>
      <c t="s">
        <v>28</v>
      </c>
    </row>
    <row r="148" spans="1:5" ht="12.75">
      <c r="A148" s="37" t="s">
        <v>56</v>
      </c>
      <c r="E148" s="38" t="s">
        <v>5961</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9416</v>
      </c>
      <c s="41">
        <f>0+I10+I67+I116+I149+I234+I271</f>
      </c>
      <c r="O3" t="s">
        <v>23</v>
      </c>
      <c t="s">
        <v>28</v>
      </c>
    </row>
    <row r="4" spans="1:16" ht="15" customHeight="1">
      <c r="A4" t="s">
        <v>17</v>
      </c>
      <c s="12" t="s">
        <v>18</v>
      </c>
      <c s="13" t="s">
        <v>5590</v>
      </c>
      <c s="1"/>
      <c s="14" t="s">
        <v>5591</v>
      </c>
      <c s="1"/>
      <c s="1"/>
      <c s="11"/>
      <c s="11"/>
      <c r="O4" t="s">
        <v>24</v>
      </c>
      <c t="s">
        <v>28</v>
      </c>
    </row>
    <row r="5" spans="1:16" ht="12.75" customHeight="1">
      <c r="A5" t="s">
        <v>21</v>
      </c>
      <c s="12" t="s">
        <v>18</v>
      </c>
      <c s="13" t="s">
        <v>9118</v>
      </c>
      <c s="1"/>
      <c s="14" t="s">
        <v>9119</v>
      </c>
      <c s="1"/>
      <c s="1"/>
      <c s="1"/>
      <c s="1"/>
      <c r="O5" t="s">
        <v>25</v>
      </c>
      <c t="s">
        <v>28</v>
      </c>
    </row>
    <row r="6" spans="1:9" ht="12.75" customHeight="1">
      <c r="A6" t="s">
        <v>384</v>
      </c>
      <c s="16" t="s">
        <v>22</v>
      </c>
      <c s="17" t="s">
        <v>9416</v>
      </c>
      <c s="6"/>
      <c s="18" t="s">
        <v>8206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5966</v>
      </c>
      <c s="27"/>
      <c s="27"/>
      <c s="27"/>
      <c s="30">
        <f>0+Q10</f>
      </c>
      <c r="O10">
        <f>0+R10</f>
      </c>
      <c r="Q10">
        <f>0+I11+I15+I19+I23+I27+I31+I35+I39+I43+I47+I51+I55+I59+I63</f>
      </c>
      <c>
        <f>0+O11+O15+O19+O23+O27+O31+O35+O39+O43+O47+O51+O55+O59+O63</f>
      </c>
    </row>
    <row r="11" spans="1:16" ht="12.75">
      <c r="A11" s="26" t="s">
        <v>51</v>
      </c>
      <c s="31" t="s">
        <v>206</v>
      </c>
      <c s="31" t="s">
        <v>9418</v>
      </c>
      <c s="26" t="s">
        <v>53</v>
      </c>
      <c s="32" t="s">
        <v>9419</v>
      </c>
      <c s="33" t="s">
        <v>892</v>
      </c>
      <c s="34">
        <v>4</v>
      </c>
      <c s="35">
        <v>0</v>
      </c>
      <c s="36">
        <f>ROUND(ROUND(H11,2)*ROUND(G11,3),2)</f>
      </c>
      <c r="O11">
        <f>(I11*21)/100</f>
      </c>
      <c t="s">
        <v>28</v>
      </c>
    </row>
    <row r="12" spans="1:5" ht="12.75">
      <c r="A12" s="37" t="s">
        <v>56</v>
      </c>
      <c r="E12" s="38" t="s">
        <v>9419</v>
      </c>
    </row>
    <row r="13" spans="1:5" ht="12.75">
      <c r="A13" s="39" t="s">
        <v>57</v>
      </c>
      <c r="E13" s="40" t="s">
        <v>53</v>
      </c>
    </row>
    <row r="14" spans="1:5" ht="12.75">
      <c r="A14" t="s">
        <v>58</v>
      </c>
      <c r="E14" s="38" t="s">
        <v>53</v>
      </c>
    </row>
    <row r="15" spans="1:16" ht="12.75">
      <c r="A15" s="26" t="s">
        <v>51</v>
      </c>
      <c s="31" t="s">
        <v>210</v>
      </c>
      <c s="31" t="s">
        <v>5967</v>
      </c>
      <c s="26" t="s">
        <v>53</v>
      </c>
      <c s="32" t="s">
        <v>9420</v>
      </c>
      <c s="33" t="s">
        <v>892</v>
      </c>
      <c s="34">
        <v>6</v>
      </c>
      <c s="35">
        <v>0</v>
      </c>
      <c s="36">
        <f>ROUND(ROUND(H15,2)*ROUND(G15,3),2)</f>
      </c>
      <c r="O15">
        <f>(I15*21)/100</f>
      </c>
      <c t="s">
        <v>28</v>
      </c>
    </row>
    <row r="16" spans="1:5" ht="12.75">
      <c r="A16" s="37" t="s">
        <v>56</v>
      </c>
      <c r="E16" s="38" t="s">
        <v>9420</v>
      </c>
    </row>
    <row r="17" spans="1:5" ht="12.75">
      <c r="A17" s="39" t="s">
        <v>57</v>
      </c>
      <c r="E17" s="40" t="s">
        <v>53</v>
      </c>
    </row>
    <row r="18" spans="1:5" ht="12.75">
      <c r="A18" t="s">
        <v>58</v>
      </c>
      <c r="E18" s="38" t="s">
        <v>53</v>
      </c>
    </row>
    <row r="19" spans="1:16" ht="12.75">
      <c r="A19" s="26" t="s">
        <v>51</v>
      </c>
      <c s="31" t="s">
        <v>214</v>
      </c>
      <c s="31" t="s">
        <v>5967</v>
      </c>
      <c s="26" t="s">
        <v>34</v>
      </c>
      <c s="32" t="s">
        <v>9421</v>
      </c>
      <c s="33" t="s">
        <v>892</v>
      </c>
      <c s="34">
        <v>4</v>
      </c>
      <c s="35">
        <v>0</v>
      </c>
      <c s="36">
        <f>ROUND(ROUND(H19,2)*ROUND(G19,3),2)</f>
      </c>
      <c r="O19">
        <f>(I19*21)/100</f>
      </c>
      <c t="s">
        <v>28</v>
      </c>
    </row>
    <row r="20" spans="1:5" ht="12.75">
      <c r="A20" s="37" t="s">
        <v>56</v>
      </c>
      <c r="E20" s="38" t="s">
        <v>9421</v>
      </c>
    </row>
    <row r="21" spans="1:5" ht="12.75">
      <c r="A21" s="39" t="s">
        <v>57</v>
      </c>
      <c r="E21" s="40" t="s">
        <v>53</v>
      </c>
    </row>
    <row r="22" spans="1:5" ht="12.75">
      <c r="A22" t="s">
        <v>58</v>
      </c>
      <c r="E22" s="38" t="s">
        <v>53</v>
      </c>
    </row>
    <row r="23" spans="1:16" ht="12.75">
      <c r="A23" s="26" t="s">
        <v>51</v>
      </c>
      <c s="31" t="s">
        <v>218</v>
      </c>
      <c s="31" t="s">
        <v>9422</v>
      </c>
      <c s="26" t="s">
        <v>53</v>
      </c>
      <c s="32" t="s">
        <v>9423</v>
      </c>
      <c s="33" t="s">
        <v>892</v>
      </c>
      <c s="34">
        <v>28</v>
      </c>
      <c s="35">
        <v>0</v>
      </c>
      <c s="36">
        <f>ROUND(ROUND(H23,2)*ROUND(G23,3),2)</f>
      </c>
      <c r="O23">
        <f>(I23*21)/100</f>
      </c>
      <c t="s">
        <v>28</v>
      </c>
    </row>
    <row r="24" spans="1:5" ht="12.75">
      <c r="A24" s="37" t="s">
        <v>56</v>
      </c>
      <c r="E24" s="38" t="s">
        <v>9423</v>
      </c>
    </row>
    <row r="25" spans="1:5" ht="12.75">
      <c r="A25" s="39" t="s">
        <v>57</v>
      </c>
      <c r="E25" s="40" t="s">
        <v>53</v>
      </c>
    </row>
    <row r="26" spans="1:5" ht="12.75">
      <c r="A26" t="s">
        <v>58</v>
      </c>
      <c r="E26" s="38" t="s">
        <v>53</v>
      </c>
    </row>
    <row r="27" spans="1:16" ht="12.75">
      <c r="A27" s="26" t="s">
        <v>51</v>
      </c>
      <c s="31" t="s">
        <v>222</v>
      </c>
      <c s="31" t="s">
        <v>5969</v>
      </c>
      <c s="26" t="s">
        <v>53</v>
      </c>
      <c s="32" t="s">
        <v>5970</v>
      </c>
      <c s="33" t="s">
        <v>892</v>
      </c>
      <c s="34">
        <v>9</v>
      </c>
      <c s="35">
        <v>0</v>
      </c>
      <c s="36">
        <f>ROUND(ROUND(H27,2)*ROUND(G27,3),2)</f>
      </c>
      <c r="O27">
        <f>(I27*21)/100</f>
      </c>
      <c t="s">
        <v>28</v>
      </c>
    </row>
    <row r="28" spans="1:5" ht="12.75">
      <c r="A28" s="37" t="s">
        <v>56</v>
      </c>
      <c r="E28" s="38" t="s">
        <v>5970</v>
      </c>
    </row>
    <row r="29" spans="1:5" ht="12.75">
      <c r="A29" s="39" t="s">
        <v>57</v>
      </c>
      <c r="E29" s="40" t="s">
        <v>53</v>
      </c>
    </row>
    <row r="30" spans="1:5" ht="12.75">
      <c r="A30" t="s">
        <v>58</v>
      </c>
      <c r="E30" s="38" t="s">
        <v>53</v>
      </c>
    </row>
    <row r="31" spans="1:16" ht="12.75">
      <c r="A31" s="26" t="s">
        <v>51</v>
      </c>
      <c s="31" t="s">
        <v>314</v>
      </c>
      <c s="31" t="s">
        <v>8212</v>
      </c>
      <c s="26" t="s">
        <v>53</v>
      </c>
      <c s="32" t="s">
        <v>8853</v>
      </c>
      <c s="33" t="s">
        <v>892</v>
      </c>
      <c s="34">
        <v>2</v>
      </c>
      <c s="35">
        <v>0</v>
      </c>
      <c s="36">
        <f>ROUND(ROUND(H31,2)*ROUND(G31,3),2)</f>
      </c>
      <c r="O31">
        <f>(I31*21)/100</f>
      </c>
      <c t="s">
        <v>28</v>
      </c>
    </row>
    <row r="32" spans="1:5" ht="12.75">
      <c r="A32" s="37" t="s">
        <v>56</v>
      </c>
      <c r="E32" s="38" t="s">
        <v>8853</v>
      </c>
    </row>
    <row r="33" spans="1:5" ht="12.75">
      <c r="A33" s="39" t="s">
        <v>57</v>
      </c>
      <c r="E33" s="40" t="s">
        <v>53</v>
      </c>
    </row>
    <row r="34" spans="1:5" ht="12.75">
      <c r="A34" t="s">
        <v>58</v>
      </c>
      <c r="E34" s="38" t="s">
        <v>53</v>
      </c>
    </row>
    <row r="35" spans="1:16" ht="12.75">
      <c r="A35" s="26" t="s">
        <v>51</v>
      </c>
      <c s="31" t="s">
        <v>226</v>
      </c>
      <c s="31" t="s">
        <v>9424</v>
      </c>
      <c s="26" t="s">
        <v>53</v>
      </c>
      <c s="32" t="s">
        <v>9425</v>
      </c>
      <c s="33" t="s">
        <v>892</v>
      </c>
      <c s="34">
        <v>3</v>
      </c>
      <c s="35">
        <v>0</v>
      </c>
      <c s="36">
        <f>ROUND(ROUND(H35,2)*ROUND(G35,3),2)</f>
      </c>
      <c r="O35">
        <f>(I35*21)/100</f>
      </c>
      <c t="s">
        <v>28</v>
      </c>
    </row>
    <row r="36" spans="1:5" ht="12.75">
      <c r="A36" s="37" t="s">
        <v>56</v>
      </c>
      <c r="E36" s="38" t="s">
        <v>9425</v>
      </c>
    </row>
    <row r="37" spans="1:5" ht="12.75">
      <c r="A37" s="39" t="s">
        <v>57</v>
      </c>
      <c r="E37" s="40" t="s">
        <v>53</v>
      </c>
    </row>
    <row r="38" spans="1:5" ht="12.75">
      <c r="A38" t="s">
        <v>58</v>
      </c>
      <c r="E38" s="38" t="s">
        <v>53</v>
      </c>
    </row>
    <row r="39" spans="1:16" ht="12.75">
      <c r="A39" s="26" t="s">
        <v>51</v>
      </c>
      <c s="31" t="s">
        <v>238</v>
      </c>
      <c s="31" t="s">
        <v>1070</v>
      </c>
      <c s="26" t="s">
        <v>53</v>
      </c>
      <c s="32" t="s">
        <v>9426</v>
      </c>
      <c s="33" t="s">
        <v>892</v>
      </c>
      <c s="34">
        <v>6</v>
      </c>
      <c s="35">
        <v>0</v>
      </c>
      <c s="36">
        <f>ROUND(ROUND(H39,2)*ROUND(G39,3),2)</f>
      </c>
      <c r="O39">
        <f>(I39*21)/100</f>
      </c>
      <c t="s">
        <v>28</v>
      </c>
    </row>
    <row r="40" spans="1:5" ht="12.75">
      <c r="A40" s="37" t="s">
        <v>56</v>
      </c>
      <c r="E40" s="38" t="s">
        <v>9426</v>
      </c>
    </row>
    <row r="41" spans="1:5" ht="12.75">
      <c r="A41" s="39" t="s">
        <v>57</v>
      </c>
      <c r="E41" s="40" t="s">
        <v>53</v>
      </c>
    </row>
    <row r="42" spans="1:5" ht="12.75">
      <c r="A42" t="s">
        <v>58</v>
      </c>
      <c r="E42" s="38" t="s">
        <v>53</v>
      </c>
    </row>
    <row r="43" spans="1:16" ht="12.75">
      <c r="A43" s="26" t="s">
        <v>51</v>
      </c>
      <c s="31" t="s">
        <v>274</v>
      </c>
      <c s="31" t="s">
        <v>5930</v>
      </c>
      <c s="26" t="s">
        <v>53</v>
      </c>
      <c s="32" t="s">
        <v>9427</v>
      </c>
      <c s="33" t="s">
        <v>892</v>
      </c>
      <c s="34">
        <v>28</v>
      </c>
      <c s="35">
        <v>0</v>
      </c>
      <c s="36">
        <f>ROUND(ROUND(H43,2)*ROUND(G43,3),2)</f>
      </c>
      <c r="O43">
        <f>(I43*21)/100</f>
      </c>
      <c t="s">
        <v>28</v>
      </c>
    </row>
    <row r="44" spans="1:5" ht="12.75">
      <c r="A44" s="37" t="s">
        <v>56</v>
      </c>
      <c r="E44" s="38" t="s">
        <v>9427</v>
      </c>
    </row>
    <row r="45" spans="1:5" ht="12.75">
      <c r="A45" s="39" t="s">
        <v>57</v>
      </c>
      <c r="E45" s="40" t="s">
        <v>53</v>
      </c>
    </row>
    <row r="46" spans="1:5" ht="12.75">
      <c r="A46" t="s">
        <v>58</v>
      </c>
      <c r="E46" s="38" t="s">
        <v>53</v>
      </c>
    </row>
    <row r="47" spans="1:16" ht="12.75">
      <c r="A47" s="26" t="s">
        <v>51</v>
      </c>
      <c s="31" t="s">
        <v>288</v>
      </c>
      <c s="31" t="s">
        <v>5669</v>
      </c>
      <c s="26" t="s">
        <v>53</v>
      </c>
      <c s="32" t="s">
        <v>9428</v>
      </c>
      <c s="33" t="s">
        <v>892</v>
      </c>
      <c s="34">
        <v>4</v>
      </c>
      <c s="35">
        <v>0</v>
      </c>
      <c s="36">
        <f>ROUND(ROUND(H47,2)*ROUND(G47,3),2)</f>
      </c>
      <c r="O47">
        <f>(I47*21)/100</f>
      </c>
      <c t="s">
        <v>28</v>
      </c>
    </row>
    <row r="48" spans="1:5" ht="12.75">
      <c r="A48" s="37" t="s">
        <v>56</v>
      </c>
      <c r="E48" s="38" t="s">
        <v>9428</v>
      </c>
    </row>
    <row r="49" spans="1:5" ht="12.75">
      <c r="A49" s="39" t="s">
        <v>57</v>
      </c>
      <c r="E49" s="40" t="s">
        <v>53</v>
      </c>
    </row>
    <row r="50" spans="1:5" ht="12.75">
      <c r="A50" t="s">
        <v>58</v>
      </c>
      <c r="E50" s="38" t="s">
        <v>53</v>
      </c>
    </row>
    <row r="51" spans="1:16" ht="12.75">
      <c r="A51" s="26" t="s">
        <v>51</v>
      </c>
      <c s="31" t="s">
        <v>326</v>
      </c>
      <c s="31" t="s">
        <v>5933</v>
      </c>
      <c s="26" t="s">
        <v>53</v>
      </c>
      <c s="32" t="s">
        <v>9429</v>
      </c>
      <c s="33" t="s">
        <v>892</v>
      </c>
      <c s="34">
        <v>4</v>
      </c>
      <c s="35">
        <v>0</v>
      </c>
      <c s="36">
        <f>ROUND(ROUND(H51,2)*ROUND(G51,3),2)</f>
      </c>
      <c r="O51">
        <f>(I51*21)/100</f>
      </c>
      <c t="s">
        <v>28</v>
      </c>
    </row>
    <row r="52" spans="1:5" ht="12.75">
      <c r="A52" s="37" t="s">
        <v>56</v>
      </c>
      <c r="E52" s="38" t="s">
        <v>9429</v>
      </c>
    </row>
    <row r="53" spans="1:5" ht="12.75">
      <c r="A53" s="39" t="s">
        <v>57</v>
      </c>
      <c r="E53" s="40" t="s">
        <v>53</v>
      </c>
    </row>
    <row r="54" spans="1:5" ht="12.75">
      <c r="A54" t="s">
        <v>58</v>
      </c>
      <c r="E54" s="38" t="s">
        <v>53</v>
      </c>
    </row>
    <row r="55" spans="1:16" ht="12.75">
      <c r="A55" s="26" t="s">
        <v>51</v>
      </c>
      <c s="31" t="s">
        <v>506</v>
      </c>
      <c s="31" t="s">
        <v>5933</v>
      </c>
      <c s="26" t="s">
        <v>34</v>
      </c>
      <c s="32" t="s">
        <v>8856</v>
      </c>
      <c s="33" t="s">
        <v>892</v>
      </c>
      <c s="34">
        <v>2</v>
      </c>
      <c s="35">
        <v>0</v>
      </c>
      <c s="36">
        <f>ROUND(ROUND(H55,2)*ROUND(G55,3),2)</f>
      </c>
      <c r="O55">
        <f>(I55*21)/100</f>
      </c>
      <c t="s">
        <v>28</v>
      </c>
    </row>
    <row r="56" spans="1:5" ht="12.75">
      <c r="A56" s="37" t="s">
        <v>56</v>
      </c>
      <c r="E56" s="38" t="s">
        <v>8856</v>
      </c>
    </row>
    <row r="57" spans="1:5" ht="12.75">
      <c r="A57" s="39" t="s">
        <v>57</v>
      </c>
      <c r="E57" s="40" t="s">
        <v>53</v>
      </c>
    </row>
    <row r="58" spans="1:5" ht="12.75">
      <c r="A58" t="s">
        <v>58</v>
      </c>
      <c r="E58" s="38" t="s">
        <v>53</v>
      </c>
    </row>
    <row r="59" spans="1:16" ht="12.75">
      <c r="A59" s="26" t="s">
        <v>51</v>
      </c>
      <c s="31" t="s">
        <v>672</v>
      </c>
      <c s="31" t="s">
        <v>5935</v>
      </c>
      <c s="26" t="s">
        <v>53</v>
      </c>
      <c s="32" t="s">
        <v>9430</v>
      </c>
      <c s="33" t="s">
        <v>892</v>
      </c>
      <c s="34">
        <v>3</v>
      </c>
      <c s="35">
        <v>0</v>
      </c>
      <c s="36">
        <f>ROUND(ROUND(H59,2)*ROUND(G59,3),2)</f>
      </c>
      <c r="O59">
        <f>(I59*21)/100</f>
      </c>
      <c t="s">
        <v>28</v>
      </c>
    </row>
    <row r="60" spans="1:5" ht="12.75">
      <c r="A60" s="37" t="s">
        <v>56</v>
      </c>
      <c r="E60" s="38" t="s">
        <v>9430</v>
      </c>
    </row>
    <row r="61" spans="1:5" ht="12.75">
      <c r="A61" s="39" t="s">
        <v>57</v>
      </c>
      <c r="E61" s="40" t="s">
        <v>53</v>
      </c>
    </row>
    <row r="62" spans="1:5" ht="12.75">
      <c r="A62" t="s">
        <v>58</v>
      </c>
      <c r="E62" s="38" t="s">
        <v>53</v>
      </c>
    </row>
    <row r="63" spans="1:16" ht="12.75">
      <c r="A63" s="26" t="s">
        <v>51</v>
      </c>
      <c s="31" t="s">
        <v>510</v>
      </c>
      <c s="31" t="s">
        <v>5935</v>
      </c>
      <c s="26" t="s">
        <v>34</v>
      </c>
      <c s="32" t="s">
        <v>5972</v>
      </c>
      <c s="33" t="s">
        <v>892</v>
      </c>
      <c s="34">
        <v>9</v>
      </c>
      <c s="35">
        <v>0</v>
      </c>
      <c s="36">
        <f>ROUND(ROUND(H63,2)*ROUND(G63,3),2)</f>
      </c>
      <c r="O63">
        <f>(I63*21)/100</f>
      </c>
      <c t="s">
        <v>28</v>
      </c>
    </row>
    <row r="64" spans="1:5" ht="12.75">
      <c r="A64" s="37" t="s">
        <v>56</v>
      </c>
      <c r="E64" s="38" t="s">
        <v>5972</v>
      </c>
    </row>
    <row r="65" spans="1:5" ht="12.75">
      <c r="A65" s="39" t="s">
        <v>57</v>
      </c>
      <c r="E65" s="40" t="s">
        <v>53</v>
      </c>
    </row>
    <row r="66" spans="1:5" ht="12.75">
      <c r="A66" t="s">
        <v>58</v>
      </c>
      <c r="E66" s="38" t="s">
        <v>53</v>
      </c>
    </row>
    <row r="67" spans="1:18" ht="12.75" customHeight="1">
      <c r="A67" s="6" t="s">
        <v>48</v>
      </c>
      <c s="6"/>
      <c s="44" t="s">
        <v>5949</v>
      </c>
      <c s="6"/>
      <c s="29" t="s">
        <v>5973</v>
      </c>
      <c s="6"/>
      <c s="6"/>
      <c s="6"/>
      <c s="46">
        <f>0+Q67</f>
      </c>
      <c r="O67">
        <f>0+R67</f>
      </c>
      <c r="Q67">
        <f>0+I68+I72+I76+I80+I84+I88+I92+I96+I100+I104+I108+I112</f>
      </c>
      <c>
        <f>0+O68+O72+O76+O80+O84+O88+O92+O96+O100+O104+O108+O112</f>
      </c>
    </row>
    <row r="68" spans="1:16" ht="12.75">
      <c r="A68" s="26" t="s">
        <v>51</v>
      </c>
      <c s="31" t="s">
        <v>44</v>
      </c>
      <c s="31" t="s">
        <v>5988</v>
      </c>
      <c s="26" t="s">
        <v>53</v>
      </c>
      <c s="32" t="s">
        <v>5989</v>
      </c>
      <c s="33" t="s">
        <v>892</v>
      </c>
      <c s="34">
        <v>1</v>
      </c>
      <c s="35">
        <v>0</v>
      </c>
      <c s="36">
        <f>ROUND(ROUND(H68,2)*ROUND(G68,3),2)</f>
      </c>
      <c r="O68">
        <f>(I68*21)/100</f>
      </c>
      <c t="s">
        <v>28</v>
      </c>
    </row>
    <row r="69" spans="1:5" ht="12.75">
      <c r="A69" s="37" t="s">
        <v>56</v>
      </c>
      <c r="E69" s="38" t="s">
        <v>5989</v>
      </c>
    </row>
    <row r="70" spans="1:5" ht="12.75">
      <c r="A70" s="39" t="s">
        <v>57</v>
      </c>
      <c r="E70" s="40" t="s">
        <v>53</v>
      </c>
    </row>
    <row r="71" spans="1:5" ht="12.75">
      <c r="A71" t="s">
        <v>58</v>
      </c>
      <c r="E71" s="38" t="s">
        <v>53</v>
      </c>
    </row>
    <row r="72" spans="1:16" ht="12.75">
      <c r="A72" s="26" t="s">
        <v>51</v>
      </c>
      <c s="31" t="s">
        <v>198</v>
      </c>
      <c s="31" t="s">
        <v>5974</v>
      </c>
      <c s="26" t="s">
        <v>53</v>
      </c>
      <c s="32" t="s">
        <v>5975</v>
      </c>
      <c s="33" t="s">
        <v>892</v>
      </c>
      <c s="34">
        <v>10</v>
      </c>
      <c s="35">
        <v>0</v>
      </c>
      <c s="36">
        <f>ROUND(ROUND(H72,2)*ROUND(G72,3),2)</f>
      </c>
      <c r="O72">
        <f>(I72*21)/100</f>
      </c>
      <c t="s">
        <v>28</v>
      </c>
    </row>
    <row r="73" spans="1:5" ht="12.75">
      <c r="A73" s="37" t="s">
        <v>56</v>
      </c>
      <c r="E73" s="38" t="s">
        <v>5975</v>
      </c>
    </row>
    <row r="74" spans="1:5" ht="12.75">
      <c r="A74" s="39" t="s">
        <v>57</v>
      </c>
      <c r="E74" s="40" t="s">
        <v>53</v>
      </c>
    </row>
    <row r="75" spans="1:5" ht="12.75">
      <c r="A75" t="s">
        <v>58</v>
      </c>
      <c r="E75" s="38" t="s">
        <v>53</v>
      </c>
    </row>
    <row r="76" spans="1:16" ht="12.75">
      <c r="A76" s="26" t="s">
        <v>51</v>
      </c>
      <c s="31" t="s">
        <v>302</v>
      </c>
      <c s="31" t="s">
        <v>9431</v>
      </c>
      <c s="26" t="s">
        <v>53</v>
      </c>
      <c s="32" t="s">
        <v>9432</v>
      </c>
      <c s="33" t="s">
        <v>892</v>
      </c>
      <c s="34">
        <v>1</v>
      </c>
      <c s="35">
        <v>0</v>
      </c>
      <c s="36">
        <f>ROUND(ROUND(H76,2)*ROUND(G76,3),2)</f>
      </c>
      <c r="O76">
        <f>(I76*21)/100</f>
      </c>
      <c t="s">
        <v>28</v>
      </c>
    </row>
    <row r="77" spans="1:5" ht="12.75">
      <c r="A77" s="37" t="s">
        <v>56</v>
      </c>
      <c r="E77" s="38" t="s">
        <v>9432</v>
      </c>
    </row>
    <row r="78" spans="1:5" ht="12.75">
      <c r="A78" s="39" t="s">
        <v>57</v>
      </c>
      <c r="E78" s="40" t="s">
        <v>53</v>
      </c>
    </row>
    <row r="79" spans="1:5" ht="12.75">
      <c r="A79" t="s">
        <v>58</v>
      </c>
      <c r="E79" s="38" t="s">
        <v>53</v>
      </c>
    </row>
    <row r="80" spans="1:16" ht="12.75">
      <c r="A80" s="26" t="s">
        <v>51</v>
      </c>
      <c s="31" t="s">
        <v>306</v>
      </c>
      <c s="31" t="s">
        <v>5976</v>
      </c>
      <c s="26" t="s">
        <v>53</v>
      </c>
      <c s="32" t="s">
        <v>5977</v>
      </c>
      <c s="33" t="s">
        <v>892</v>
      </c>
      <c s="34">
        <v>2</v>
      </c>
      <c s="35">
        <v>0</v>
      </c>
      <c s="36">
        <f>ROUND(ROUND(H80,2)*ROUND(G80,3),2)</f>
      </c>
      <c r="O80">
        <f>(I80*21)/100</f>
      </c>
      <c t="s">
        <v>28</v>
      </c>
    </row>
    <row r="81" spans="1:5" ht="12.75">
      <c r="A81" s="37" t="s">
        <v>56</v>
      </c>
      <c r="E81" s="38" t="s">
        <v>5977</v>
      </c>
    </row>
    <row r="82" spans="1:5" ht="12.75">
      <c r="A82" s="39" t="s">
        <v>57</v>
      </c>
      <c r="E82" s="40" t="s">
        <v>53</v>
      </c>
    </row>
    <row r="83" spans="1:5" ht="12.75">
      <c r="A83" t="s">
        <v>58</v>
      </c>
      <c r="E83" s="38" t="s">
        <v>53</v>
      </c>
    </row>
    <row r="84" spans="1:16" ht="12.75">
      <c r="A84" s="26" t="s">
        <v>51</v>
      </c>
      <c s="31" t="s">
        <v>310</v>
      </c>
      <c s="31" t="s">
        <v>9433</v>
      </c>
      <c s="26" t="s">
        <v>53</v>
      </c>
      <c s="32" t="s">
        <v>9434</v>
      </c>
      <c s="33" t="s">
        <v>892</v>
      </c>
      <c s="34">
        <v>2</v>
      </c>
      <c s="35">
        <v>0</v>
      </c>
      <c s="36">
        <f>ROUND(ROUND(H84,2)*ROUND(G84,3),2)</f>
      </c>
      <c r="O84">
        <f>(I84*21)/100</f>
      </c>
      <c t="s">
        <v>28</v>
      </c>
    </row>
    <row r="85" spans="1:5" ht="12.75">
      <c r="A85" s="37" t="s">
        <v>56</v>
      </c>
      <c r="E85" s="38" t="s">
        <v>9434</v>
      </c>
    </row>
    <row r="86" spans="1:5" ht="12.75">
      <c r="A86" s="39" t="s">
        <v>57</v>
      </c>
      <c r="E86" s="40" t="s">
        <v>53</v>
      </c>
    </row>
    <row r="87" spans="1:5" ht="12.75">
      <c r="A87" t="s">
        <v>58</v>
      </c>
      <c r="E87" s="38" t="s">
        <v>53</v>
      </c>
    </row>
    <row r="88" spans="1:16" ht="12.75">
      <c r="A88" s="26" t="s">
        <v>51</v>
      </c>
      <c s="31" t="s">
        <v>202</v>
      </c>
      <c s="31" t="s">
        <v>8270</v>
      </c>
      <c s="26" t="s">
        <v>53</v>
      </c>
      <c s="32" t="s">
        <v>8271</v>
      </c>
      <c s="33" t="s">
        <v>892</v>
      </c>
      <c s="34">
        <v>8</v>
      </c>
      <c s="35">
        <v>0</v>
      </c>
      <c s="36">
        <f>ROUND(ROUND(H88,2)*ROUND(G88,3),2)</f>
      </c>
      <c r="O88">
        <f>(I88*21)/100</f>
      </c>
      <c t="s">
        <v>28</v>
      </c>
    </row>
    <row r="89" spans="1:5" ht="12.75">
      <c r="A89" s="37" t="s">
        <v>56</v>
      </c>
      <c r="E89" s="38" t="s">
        <v>8271</v>
      </c>
    </row>
    <row r="90" spans="1:5" ht="12.75">
      <c r="A90" s="39" t="s">
        <v>57</v>
      </c>
      <c r="E90" s="40" t="s">
        <v>53</v>
      </c>
    </row>
    <row r="91" spans="1:5" ht="12.75">
      <c r="A91" t="s">
        <v>58</v>
      </c>
      <c r="E91" s="38" t="s">
        <v>53</v>
      </c>
    </row>
    <row r="92" spans="1:16" ht="12.75">
      <c r="A92" s="26" t="s">
        <v>51</v>
      </c>
      <c s="31" t="s">
        <v>318</v>
      </c>
      <c s="31" t="s">
        <v>5952</v>
      </c>
      <c s="26" t="s">
        <v>53</v>
      </c>
      <c s="32" t="s">
        <v>9435</v>
      </c>
      <c s="33" t="s">
        <v>892</v>
      </c>
      <c s="34">
        <v>1</v>
      </c>
      <c s="35">
        <v>0</v>
      </c>
      <c s="36">
        <f>ROUND(ROUND(H92,2)*ROUND(G92,3),2)</f>
      </c>
      <c r="O92">
        <f>(I92*21)/100</f>
      </c>
      <c t="s">
        <v>28</v>
      </c>
    </row>
    <row r="93" spans="1:5" ht="12.75">
      <c r="A93" s="37" t="s">
        <v>56</v>
      </c>
      <c r="E93" s="38" t="s">
        <v>9435</v>
      </c>
    </row>
    <row r="94" spans="1:5" ht="12.75">
      <c r="A94" s="39" t="s">
        <v>57</v>
      </c>
      <c r="E94" s="40" t="s">
        <v>53</v>
      </c>
    </row>
    <row r="95" spans="1:5" ht="12.75">
      <c r="A95" t="s">
        <v>58</v>
      </c>
      <c r="E95" s="38" t="s">
        <v>53</v>
      </c>
    </row>
    <row r="96" spans="1:16" ht="12.75">
      <c r="A96" s="26" t="s">
        <v>51</v>
      </c>
      <c s="31" t="s">
        <v>242</v>
      </c>
      <c s="31" t="s">
        <v>5954</v>
      </c>
      <c s="26" t="s">
        <v>53</v>
      </c>
      <c s="32" t="s">
        <v>5998</v>
      </c>
      <c s="33" t="s">
        <v>892</v>
      </c>
      <c s="34">
        <v>1</v>
      </c>
      <c s="35">
        <v>0</v>
      </c>
      <c s="36">
        <f>ROUND(ROUND(H96,2)*ROUND(G96,3),2)</f>
      </c>
      <c r="O96">
        <f>(I96*21)/100</f>
      </c>
      <c t="s">
        <v>28</v>
      </c>
    </row>
    <row r="97" spans="1:5" ht="12.75">
      <c r="A97" s="37" t="s">
        <v>56</v>
      </c>
      <c r="E97" s="38" t="s">
        <v>5998</v>
      </c>
    </row>
    <row r="98" spans="1:5" ht="12.75">
      <c r="A98" s="39" t="s">
        <v>57</v>
      </c>
      <c r="E98" s="40" t="s">
        <v>53</v>
      </c>
    </row>
    <row r="99" spans="1:5" ht="12.75">
      <c r="A99" t="s">
        <v>58</v>
      </c>
      <c r="E99" s="38" t="s">
        <v>53</v>
      </c>
    </row>
    <row r="100" spans="1:16" ht="12.75">
      <c r="A100" s="26" t="s">
        <v>51</v>
      </c>
      <c s="31" t="s">
        <v>290</v>
      </c>
      <c s="31" t="s">
        <v>5937</v>
      </c>
      <c s="26" t="s">
        <v>53</v>
      </c>
      <c s="32" t="s">
        <v>5978</v>
      </c>
      <c s="33" t="s">
        <v>892</v>
      </c>
      <c s="34">
        <v>10</v>
      </c>
      <c s="35">
        <v>0</v>
      </c>
      <c s="36">
        <f>ROUND(ROUND(H100,2)*ROUND(G100,3),2)</f>
      </c>
      <c r="O100">
        <f>(I100*21)/100</f>
      </c>
      <c t="s">
        <v>28</v>
      </c>
    </row>
    <row r="101" spans="1:5" ht="12.75">
      <c r="A101" s="37" t="s">
        <v>56</v>
      </c>
      <c r="E101" s="38" t="s">
        <v>5978</v>
      </c>
    </row>
    <row r="102" spans="1:5" ht="12.75">
      <c r="A102" s="39" t="s">
        <v>57</v>
      </c>
      <c r="E102" s="40" t="s">
        <v>53</v>
      </c>
    </row>
    <row r="103" spans="1:5" ht="12.75">
      <c r="A103" t="s">
        <v>58</v>
      </c>
      <c r="E103" s="38" t="s">
        <v>53</v>
      </c>
    </row>
    <row r="104" spans="1:16" ht="12.75">
      <c r="A104" s="26" t="s">
        <v>51</v>
      </c>
      <c s="31" t="s">
        <v>366</v>
      </c>
      <c s="31" t="s">
        <v>5999</v>
      </c>
      <c s="26" t="s">
        <v>53</v>
      </c>
      <c s="32" t="s">
        <v>5979</v>
      </c>
      <c s="33" t="s">
        <v>892</v>
      </c>
      <c s="34">
        <v>2</v>
      </c>
      <c s="35">
        <v>0</v>
      </c>
      <c s="36">
        <f>ROUND(ROUND(H104,2)*ROUND(G104,3),2)</f>
      </c>
      <c r="O104">
        <f>(I104*21)/100</f>
      </c>
      <c t="s">
        <v>28</v>
      </c>
    </row>
    <row r="105" spans="1:5" ht="12.75">
      <c r="A105" s="37" t="s">
        <v>56</v>
      </c>
      <c r="E105" s="38" t="s">
        <v>5979</v>
      </c>
    </row>
    <row r="106" spans="1:5" ht="12.75">
      <c r="A106" s="39" t="s">
        <v>57</v>
      </c>
      <c r="E106" s="40" t="s">
        <v>53</v>
      </c>
    </row>
    <row r="107" spans="1:5" ht="12.75">
      <c r="A107" t="s">
        <v>58</v>
      </c>
      <c r="E107" s="38" t="s">
        <v>53</v>
      </c>
    </row>
    <row r="108" spans="1:16" ht="12.75">
      <c r="A108" s="26" t="s">
        <v>51</v>
      </c>
      <c s="31" t="s">
        <v>371</v>
      </c>
      <c s="31" t="s">
        <v>5943</v>
      </c>
      <c s="26" t="s">
        <v>53</v>
      </c>
      <c s="32" t="s">
        <v>9436</v>
      </c>
      <c s="33" t="s">
        <v>892</v>
      </c>
      <c s="34">
        <v>2</v>
      </c>
      <c s="35">
        <v>0</v>
      </c>
      <c s="36">
        <f>ROUND(ROUND(H108,2)*ROUND(G108,3),2)</f>
      </c>
      <c r="O108">
        <f>(I108*21)/100</f>
      </c>
      <c t="s">
        <v>28</v>
      </c>
    </row>
    <row r="109" spans="1:5" ht="12.75">
      <c r="A109" s="37" t="s">
        <v>56</v>
      </c>
      <c r="E109" s="38" t="s">
        <v>9436</v>
      </c>
    </row>
    <row r="110" spans="1:5" ht="12.75">
      <c r="A110" s="39" t="s">
        <v>57</v>
      </c>
      <c r="E110" s="40" t="s">
        <v>53</v>
      </c>
    </row>
    <row r="111" spans="1:5" ht="12.75">
      <c r="A111" t="s">
        <v>58</v>
      </c>
      <c r="E111" s="38" t="s">
        <v>53</v>
      </c>
    </row>
    <row r="112" spans="1:16" ht="12.75">
      <c r="A112" s="26" t="s">
        <v>51</v>
      </c>
      <c s="31" t="s">
        <v>378</v>
      </c>
      <c s="31" t="s">
        <v>5947</v>
      </c>
      <c s="26" t="s">
        <v>53</v>
      </c>
      <c s="32" t="s">
        <v>8290</v>
      </c>
      <c s="33" t="s">
        <v>892</v>
      </c>
      <c s="34">
        <v>8</v>
      </c>
      <c s="35">
        <v>0</v>
      </c>
      <c s="36">
        <f>ROUND(ROUND(H112,2)*ROUND(G112,3),2)</f>
      </c>
      <c r="O112">
        <f>(I112*21)/100</f>
      </c>
      <c t="s">
        <v>28</v>
      </c>
    </row>
    <row r="113" spans="1:5" ht="12.75">
      <c r="A113" s="37" t="s">
        <v>56</v>
      </c>
      <c r="E113" s="38" t="s">
        <v>8290</v>
      </c>
    </row>
    <row r="114" spans="1:5" ht="12.75">
      <c r="A114" s="39" t="s">
        <v>57</v>
      </c>
      <c r="E114" s="40" t="s">
        <v>53</v>
      </c>
    </row>
    <row r="115" spans="1:5" ht="12.75">
      <c r="A115" t="s">
        <v>58</v>
      </c>
      <c r="E115" s="38" t="s">
        <v>53</v>
      </c>
    </row>
    <row r="116" spans="1:18" ht="12.75" customHeight="1">
      <c r="A116" s="6" t="s">
        <v>48</v>
      </c>
      <c s="6"/>
      <c s="44" t="s">
        <v>5982</v>
      </c>
      <c s="6"/>
      <c s="29" t="s">
        <v>5983</v>
      </c>
      <c s="6"/>
      <c s="6"/>
      <c s="6"/>
      <c s="46">
        <f>0+Q116</f>
      </c>
      <c r="O116">
        <f>0+R116</f>
      </c>
      <c r="Q116">
        <f>0+I117+I121+I125+I129+I133+I137+I141+I145</f>
      </c>
      <c>
        <f>0+O117+O121+O125+O129+O133+O137+O141+O145</f>
      </c>
    </row>
    <row r="117" spans="1:16" ht="25.5">
      <c r="A117" s="26" t="s">
        <v>51</v>
      </c>
      <c s="31" t="s">
        <v>81</v>
      </c>
      <c s="31" t="s">
        <v>5984</v>
      </c>
      <c s="26" t="s">
        <v>53</v>
      </c>
      <c s="32" t="s">
        <v>5985</v>
      </c>
      <c s="33" t="s">
        <v>55</v>
      </c>
      <c s="34">
        <v>150</v>
      </c>
      <c s="35">
        <v>0</v>
      </c>
      <c s="36">
        <f>ROUND(ROUND(H117,2)*ROUND(G117,3),2)</f>
      </c>
      <c r="O117">
        <f>(I117*21)/100</f>
      </c>
      <c t="s">
        <v>28</v>
      </c>
    </row>
    <row r="118" spans="1:5" ht="25.5">
      <c r="A118" s="37" t="s">
        <v>56</v>
      </c>
      <c r="E118" s="38" t="s">
        <v>5985</v>
      </c>
    </row>
    <row r="119" spans="1:5" ht="12.75">
      <c r="A119" s="39" t="s">
        <v>57</v>
      </c>
      <c r="E119" s="40" t="s">
        <v>53</v>
      </c>
    </row>
    <row r="120" spans="1:5" ht="12.75">
      <c r="A120" t="s">
        <v>58</v>
      </c>
      <c r="E120" s="38" t="s">
        <v>53</v>
      </c>
    </row>
    <row r="121" spans="1:16" ht="25.5">
      <c r="A121" s="26" t="s">
        <v>51</v>
      </c>
      <c s="31" t="s">
        <v>85</v>
      </c>
      <c s="31" t="s">
        <v>5986</v>
      </c>
      <c s="26" t="s">
        <v>53</v>
      </c>
      <c s="32" t="s">
        <v>5987</v>
      </c>
      <c s="33" t="s">
        <v>55</v>
      </c>
      <c s="34">
        <v>40</v>
      </c>
      <c s="35">
        <v>0</v>
      </c>
      <c s="36">
        <f>ROUND(ROUND(H121,2)*ROUND(G121,3),2)</f>
      </c>
      <c r="O121">
        <f>(I121*21)/100</f>
      </c>
      <c t="s">
        <v>28</v>
      </c>
    </row>
    <row r="122" spans="1:5" ht="25.5">
      <c r="A122" s="37" t="s">
        <v>56</v>
      </c>
      <c r="E122" s="38" t="s">
        <v>5987</v>
      </c>
    </row>
    <row r="123" spans="1:5" ht="12.75">
      <c r="A123" s="39" t="s">
        <v>57</v>
      </c>
      <c r="E123" s="40" t="s">
        <v>53</v>
      </c>
    </row>
    <row r="124" spans="1:5" ht="12.75">
      <c r="A124" t="s">
        <v>58</v>
      </c>
      <c r="E124" s="38" t="s">
        <v>53</v>
      </c>
    </row>
    <row r="125" spans="1:16" ht="25.5">
      <c r="A125" s="26" t="s">
        <v>51</v>
      </c>
      <c s="31" t="s">
        <v>230</v>
      </c>
      <c s="31" t="s">
        <v>5994</v>
      </c>
      <c s="26" t="s">
        <v>53</v>
      </c>
      <c s="32" t="s">
        <v>5995</v>
      </c>
      <c s="33" t="s">
        <v>55</v>
      </c>
      <c s="34">
        <v>80</v>
      </c>
      <c s="35">
        <v>0</v>
      </c>
      <c s="36">
        <f>ROUND(ROUND(H125,2)*ROUND(G125,3),2)</f>
      </c>
      <c r="O125">
        <f>(I125*21)/100</f>
      </c>
      <c t="s">
        <v>28</v>
      </c>
    </row>
    <row r="126" spans="1:5" ht="25.5">
      <c r="A126" s="37" t="s">
        <v>56</v>
      </c>
      <c r="E126" s="38" t="s">
        <v>5995</v>
      </c>
    </row>
    <row r="127" spans="1:5" ht="12.75">
      <c r="A127" s="39" t="s">
        <v>57</v>
      </c>
      <c r="E127" s="40" t="s">
        <v>53</v>
      </c>
    </row>
    <row r="128" spans="1:5" ht="12.75">
      <c r="A128" t="s">
        <v>58</v>
      </c>
      <c r="E128" s="38" t="s">
        <v>53</v>
      </c>
    </row>
    <row r="129" spans="1:16" ht="25.5">
      <c r="A129" s="26" t="s">
        <v>51</v>
      </c>
      <c s="31" t="s">
        <v>234</v>
      </c>
      <c s="31" t="s">
        <v>9437</v>
      </c>
      <c s="26" t="s">
        <v>53</v>
      </c>
      <c s="32" t="s">
        <v>9438</v>
      </c>
      <c s="33" t="s">
        <v>55</v>
      </c>
      <c s="34">
        <v>50</v>
      </c>
      <c s="35">
        <v>0</v>
      </c>
      <c s="36">
        <f>ROUND(ROUND(H129,2)*ROUND(G129,3),2)</f>
      </c>
      <c r="O129">
        <f>(I129*21)/100</f>
      </c>
      <c t="s">
        <v>28</v>
      </c>
    </row>
    <row r="130" spans="1:5" ht="25.5">
      <c r="A130" s="37" t="s">
        <v>56</v>
      </c>
      <c r="E130" s="38" t="s">
        <v>9438</v>
      </c>
    </row>
    <row r="131" spans="1:5" ht="12.75">
      <c r="A131" s="39" t="s">
        <v>57</v>
      </c>
      <c r="E131" s="40" t="s">
        <v>53</v>
      </c>
    </row>
    <row r="132" spans="1:5" ht="12.75">
      <c r="A132" t="s">
        <v>58</v>
      </c>
      <c r="E132" s="38" t="s">
        <v>53</v>
      </c>
    </row>
    <row r="133" spans="1:16" ht="12.75">
      <c r="A133" s="26" t="s">
        <v>51</v>
      </c>
      <c s="31" t="s">
        <v>246</v>
      </c>
      <c s="31" t="s">
        <v>5956</v>
      </c>
      <c s="26" t="s">
        <v>53</v>
      </c>
      <c s="32" t="s">
        <v>6000</v>
      </c>
      <c s="33" t="s">
        <v>55</v>
      </c>
      <c s="34">
        <v>150</v>
      </c>
      <c s="35">
        <v>0</v>
      </c>
      <c s="36">
        <f>ROUND(ROUND(H133,2)*ROUND(G133,3),2)</f>
      </c>
      <c r="O133">
        <f>(I133*21)/100</f>
      </c>
      <c t="s">
        <v>28</v>
      </c>
    </row>
    <row r="134" spans="1:5" ht="12.75">
      <c r="A134" s="37" t="s">
        <v>56</v>
      </c>
      <c r="E134" s="38" t="s">
        <v>6000</v>
      </c>
    </row>
    <row r="135" spans="1:5" ht="12.75">
      <c r="A135" s="39" t="s">
        <v>57</v>
      </c>
      <c r="E135" s="40" t="s">
        <v>53</v>
      </c>
    </row>
    <row r="136" spans="1:5" ht="12.75">
      <c r="A136" t="s">
        <v>58</v>
      </c>
      <c r="E136" s="38" t="s">
        <v>53</v>
      </c>
    </row>
    <row r="137" spans="1:16" ht="12.75">
      <c r="A137" s="26" t="s">
        <v>51</v>
      </c>
      <c s="31" t="s">
        <v>250</v>
      </c>
      <c s="31" t="s">
        <v>5958</v>
      </c>
      <c s="26" t="s">
        <v>53</v>
      </c>
      <c s="32" t="s">
        <v>6001</v>
      </c>
      <c s="33" t="s">
        <v>55</v>
      </c>
      <c s="34">
        <v>40</v>
      </c>
      <c s="35">
        <v>0</v>
      </c>
      <c s="36">
        <f>ROUND(ROUND(H137,2)*ROUND(G137,3),2)</f>
      </c>
      <c r="O137">
        <f>(I137*21)/100</f>
      </c>
      <c t="s">
        <v>28</v>
      </c>
    </row>
    <row r="138" spans="1:5" ht="12.75">
      <c r="A138" s="37" t="s">
        <v>56</v>
      </c>
      <c r="E138" s="38" t="s">
        <v>6001</v>
      </c>
    </row>
    <row r="139" spans="1:5" ht="12.75">
      <c r="A139" s="39" t="s">
        <v>57</v>
      </c>
      <c r="E139" s="40" t="s">
        <v>53</v>
      </c>
    </row>
    <row r="140" spans="1:5" ht="12.75">
      <c r="A140" t="s">
        <v>58</v>
      </c>
      <c r="E140" s="38" t="s">
        <v>53</v>
      </c>
    </row>
    <row r="141" spans="1:16" ht="12.75">
      <c r="A141" s="26" t="s">
        <v>51</v>
      </c>
      <c s="31" t="s">
        <v>254</v>
      </c>
      <c s="31" t="s">
        <v>5960</v>
      </c>
      <c s="26" t="s">
        <v>53</v>
      </c>
      <c s="32" t="s">
        <v>9439</v>
      </c>
      <c s="33" t="s">
        <v>55</v>
      </c>
      <c s="34">
        <v>50</v>
      </c>
      <c s="35">
        <v>0</v>
      </c>
      <c s="36">
        <f>ROUND(ROUND(H141,2)*ROUND(G141,3),2)</f>
      </c>
      <c r="O141">
        <f>(I141*21)/100</f>
      </c>
      <c t="s">
        <v>28</v>
      </c>
    </row>
    <row r="142" spans="1:5" ht="12.75">
      <c r="A142" s="37" t="s">
        <v>56</v>
      </c>
      <c r="E142" s="38" t="s">
        <v>9439</v>
      </c>
    </row>
    <row r="143" spans="1:5" ht="12.75">
      <c r="A143" s="39" t="s">
        <v>57</v>
      </c>
      <c r="E143" s="40" t="s">
        <v>53</v>
      </c>
    </row>
    <row r="144" spans="1:5" ht="12.75">
      <c r="A144" t="s">
        <v>58</v>
      </c>
      <c r="E144" s="38" t="s">
        <v>53</v>
      </c>
    </row>
    <row r="145" spans="1:16" ht="12.75">
      <c r="A145" s="26" t="s">
        <v>51</v>
      </c>
      <c s="31" t="s">
        <v>322</v>
      </c>
      <c s="31" t="s">
        <v>5962</v>
      </c>
      <c s="26" t="s">
        <v>53</v>
      </c>
      <c s="32" t="s">
        <v>9440</v>
      </c>
      <c s="33" t="s">
        <v>55</v>
      </c>
      <c s="34">
        <v>80</v>
      </c>
      <c s="35">
        <v>0</v>
      </c>
      <c s="36">
        <f>ROUND(ROUND(H145,2)*ROUND(G145,3),2)</f>
      </c>
      <c r="O145">
        <f>(I145*21)/100</f>
      </c>
      <c t="s">
        <v>28</v>
      </c>
    </row>
    <row r="146" spans="1:5" ht="12.75">
      <c r="A146" s="37" t="s">
        <v>56</v>
      </c>
      <c r="E146" s="38" t="s">
        <v>9440</v>
      </c>
    </row>
    <row r="147" spans="1:5" ht="12.75">
      <c r="A147" s="39" t="s">
        <v>57</v>
      </c>
      <c r="E147" s="40" t="s">
        <v>53</v>
      </c>
    </row>
    <row r="148" spans="1:5" ht="12.75">
      <c r="A148" t="s">
        <v>58</v>
      </c>
      <c r="E148" s="38" t="s">
        <v>53</v>
      </c>
    </row>
    <row r="149" spans="1:18" ht="12.75" customHeight="1">
      <c r="A149" s="6" t="s">
        <v>48</v>
      </c>
      <c s="6"/>
      <c s="44" t="s">
        <v>6003</v>
      </c>
      <c s="6"/>
      <c s="29" t="s">
        <v>6004</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9441</v>
      </c>
      <c s="26" t="s">
        <v>53</v>
      </c>
      <c s="32" t="s">
        <v>9442</v>
      </c>
      <c s="33" t="s">
        <v>55</v>
      </c>
      <c s="34">
        <v>70</v>
      </c>
      <c s="35">
        <v>0</v>
      </c>
      <c s="36">
        <f>ROUND(ROUND(H150,2)*ROUND(G150,3),2)</f>
      </c>
      <c r="O150">
        <f>(I150*21)/100</f>
      </c>
      <c t="s">
        <v>28</v>
      </c>
    </row>
    <row r="151" spans="1:5" ht="12.75">
      <c r="A151" s="37" t="s">
        <v>56</v>
      </c>
      <c r="E151" s="38" t="s">
        <v>9442</v>
      </c>
    </row>
    <row r="152" spans="1:5" ht="12.75">
      <c r="A152" s="39" t="s">
        <v>57</v>
      </c>
      <c r="E152" s="40" t="s">
        <v>53</v>
      </c>
    </row>
    <row r="153" spans="1:5" ht="12.75">
      <c r="A153" t="s">
        <v>58</v>
      </c>
      <c r="E153" s="38" t="s">
        <v>53</v>
      </c>
    </row>
    <row r="154" spans="1:16" ht="12.75">
      <c r="A154" s="26" t="s">
        <v>51</v>
      </c>
      <c s="31" t="s">
        <v>28</v>
      </c>
      <c s="31" t="s">
        <v>6005</v>
      </c>
      <c s="26" t="s">
        <v>53</v>
      </c>
      <c s="32" t="s">
        <v>8876</v>
      </c>
      <c s="33" t="s">
        <v>55</v>
      </c>
      <c s="34">
        <v>50</v>
      </c>
      <c s="35">
        <v>0</v>
      </c>
      <c s="36">
        <f>ROUND(ROUND(H154,2)*ROUND(G154,3),2)</f>
      </c>
      <c r="O154">
        <f>(I154*21)/100</f>
      </c>
      <c t="s">
        <v>28</v>
      </c>
    </row>
    <row r="155" spans="1:5" ht="12.75">
      <c r="A155" s="37" t="s">
        <v>56</v>
      </c>
      <c r="E155" s="38" t="s">
        <v>8876</v>
      </c>
    </row>
    <row r="156" spans="1:5" ht="12.75">
      <c r="A156" s="39" t="s">
        <v>57</v>
      </c>
      <c r="E156" s="40" t="s">
        <v>53</v>
      </c>
    </row>
    <row r="157" spans="1:5" ht="12.75">
      <c r="A157" t="s">
        <v>58</v>
      </c>
      <c r="E157" s="38" t="s">
        <v>53</v>
      </c>
    </row>
    <row r="158" spans="1:16" ht="12.75">
      <c r="A158" s="26" t="s">
        <v>51</v>
      </c>
      <c s="31" t="s">
        <v>26</v>
      </c>
      <c s="31" t="s">
        <v>6007</v>
      </c>
      <c s="26" t="s">
        <v>53</v>
      </c>
      <c s="32" t="s">
        <v>8877</v>
      </c>
      <c s="33" t="s">
        <v>55</v>
      </c>
      <c s="34">
        <v>250</v>
      </c>
      <c s="35">
        <v>0</v>
      </c>
      <c s="36">
        <f>ROUND(ROUND(H158,2)*ROUND(G158,3),2)</f>
      </c>
      <c r="O158">
        <f>(I158*21)/100</f>
      </c>
      <c t="s">
        <v>28</v>
      </c>
    </row>
    <row r="159" spans="1:5" ht="12.75">
      <c r="A159" s="37" t="s">
        <v>56</v>
      </c>
      <c r="E159" s="38" t="s">
        <v>8877</v>
      </c>
    </row>
    <row r="160" spans="1:5" ht="12.75">
      <c r="A160" s="39" t="s">
        <v>57</v>
      </c>
      <c r="E160" s="40" t="s">
        <v>53</v>
      </c>
    </row>
    <row r="161" spans="1:5" ht="12.75">
      <c r="A161" t="s">
        <v>58</v>
      </c>
      <c r="E161" s="38" t="s">
        <v>53</v>
      </c>
    </row>
    <row r="162" spans="1:16" ht="12.75">
      <c r="A162" s="26" t="s">
        <v>51</v>
      </c>
      <c s="31" t="s">
        <v>38</v>
      </c>
      <c s="31" t="s">
        <v>6009</v>
      </c>
      <c s="26" t="s">
        <v>53</v>
      </c>
      <c s="32" t="s">
        <v>8879</v>
      </c>
      <c s="33" t="s">
        <v>55</v>
      </c>
      <c s="34">
        <v>150</v>
      </c>
      <c s="35">
        <v>0</v>
      </c>
      <c s="36">
        <f>ROUND(ROUND(H162,2)*ROUND(G162,3),2)</f>
      </c>
      <c r="O162">
        <f>(I162*21)/100</f>
      </c>
      <c t="s">
        <v>28</v>
      </c>
    </row>
    <row r="163" spans="1:5" ht="12.75">
      <c r="A163" s="37" t="s">
        <v>56</v>
      </c>
      <c r="E163" s="38" t="s">
        <v>8879</v>
      </c>
    </row>
    <row r="164" spans="1:5" ht="12.75">
      <c r="A164" s="39" t="s">
        <v>57</v>
      </c>
      <c r="E164" s="40" t="s">
        <v>53</v>
      </c>
    </row>
    <row r="165" spans="1:5" ht="12.75">
      <c r="A165" t="s">
        <v>58</v>
      </c>
      <c r="E165" s="38" t="s">
        <v>53</v>
      </c>
    </row>
    <row r="166" spans="1:16" ht="12.75">
      <c r="A166" s="26" t="s">
        <v>51</v>
      </c>
      <c s="31" t="s">
        <v>40</v>
      </c>
      <c s="31" t="s">
        <v>6011</v>
      </c>
      <c s="26" t="s">
        <v>53</v>
      </c>
      <c s="32" t="s">
        <v>8880</v>
      </c>
      <c s="33" t="s">
        <v>55</v>
      </c>
      <c s="34">
        <v>230</v>
      </c>
      <c s="35">
        <v>0</v>
      </c>
      <c s="36">
        <f>ROUND(ROUND(H166,2)*ROUND(G166,3),2)</f>
      </c>
      <c r="O166">
        <f>(I166*21)/100</f>
      </c>
      <c t="s">
        <v>28</v>
      </c>
    </row>
    <row r="167" spans="1:5" ht="12.75">
      <c r="A167" s="37" t="s">
        <v>56</v>
      </c>
      <c r="E167" s="38" t="s">
        <v>8880</v>
      </c>
    </row>
    <row r="168" spans="1:5" ht="12.75">
      <c r="A168" s="39" t="s">
        <v>57</v>
      </c>
      <c r="E168" s="40" t="s">
        <v>53</v>
      </c>
    </row>
    <row r="169" spans="1:5" ht="12.75">
      <c r="A169" t="s">
        <v>58</v>
      </c>
      <c r="E169" s="38" t="s">
        <v>53</v>
      </c>
    </row>
    <row r="170" spans="1:16" ht="12.75">
      <c r="A170" s="26" t="s">
        <v>51</v>
      </c>
      <c s="31" t="s">
        <v>27</v>
      </c>
      <c s="31" t="s">
        <v>6013</v>
      </c>
      <c s="26" t="s">
        <v>53</v>
      </c>
      <c s="32" t="s">
        <v>8310</v>
      </c>
      <c s="33" t="s">
        <v>55</v>
      </c>
      <c s="34">
        <v>60</v>
      </c>
      <c s="35">
        <v>0</v>
      </c>
      <c s="36">
        <f>ROUND(ROUND(H170,2)*ROUND(G170,3),2)</f>
      </c>
      <c r="O170">
        <f>(I170*21)/100</f>
      </c>
      <c t="s">
        <v>28</v>
      </c>
    </row>
    <row r="171" spans="1:5" ht="12.75">
      <c r="A171" s="37" t="s">
        <v>56</v>
      </c>
      <c r="E171" s="38" t="s">
        <v>8310</v>
      </c>
    </row>
    <row r="172" spans="1:5" ht="12.75">
      <c r="A172" s="39" t="s">
        <v>57</v>
      </c>
      <c r="E172" s="40" t="s">
        <v>53</v>
      </c>
    </row>
    <row r="173" spans="1:5" ht="12.75">
      <c r="A173" t="s">
        <v>58</v>
      </c>
      <c r="E173" s="38" t="s">
        <v>53</v>
      </c>
    </row>
    <row r="174" spans="1:16" ht="38.25">
      <c r="A174" s="26" t="s">
        <v>51</v>
      </c>
      <c s="31" t="s">
        <v>46</v>
      </c>
      <c s="31" t="s">
        <v>6015</v>
      </c>
      <c s="26" t="s">
        <v>53</v>
      </c>
      <c s="32" t="s">
        <v>6016</v>
      </c>
      <c s="33" t="s">
        <v>55</v>
      </c>
      <c s="34">
        <v>60</v>
      </c>
      <c s="35">
        <v>0</v>
      </c>
      <c s="36">
        <f>ROUND(ROUND(H174,2)*ROUND(G174,3),2)</f>
      </c>
      <c r="O174">
        <f>(I174*21)/100</f>
      </c>
      <c t="s">
        <v>28</v>
      </c>
    </row>
    <row r="175" spans="1:5" ht="38.25">
      <c r="A175" s="37" t="s">
        <v>56</v>
      </c>
      <c r="E175" s="38" t="s">
        <v>6017</v>
      </c>
    </row>
    <row r="176" spans="1:5" ht="12.75">
      <c r="A176" s="39" t="s">
        <v>57</v>
      </c>
      <c r="E176" s="40" t="s">
        <v>53</v>
      </c>
    </row>
    <row r="177" spans="1:5" ht="12.75">
      <c r="A177" t="s">
        <v>58</v>
      </c>
      <c r="E177" s="38" t="s">
        <v>53</v>
      </c>
    </row>
    <row r="178" spans="1:16" ht="25.5">
      <c r="A178" s="26" t="s">
        <v>51</v>
      </c>
      <c s="31" t="s">
        <v>95</v>
      </c>
      <c s="31" t="s">
        <v>6018</v>
      </c>
      <c s="26" t="s">
        <v>53</v>
      </c>
      <c s="32" t="s">
        <v>6019</v>
      </c>
      <c s="33" t="s">
        <v>55</v>
      </c>
      <c s="34">
        <v>45</v>
      </c>
      <c s="35">
        <v>0</v>
      </c>
      <c s="36">
        <f>ROUND(ROUND(H178,2)*ROUND(G178,3),2)</f>
      </c>
      <c r="O178">
        <f>(I178*21)/100</f>
      </c>
      <c t="s">
        <v>28</v>
      </c>
    </row>
    <row r="179" spans="1:5" ht="25.5">
      <c r="A179" s="37" t="s">
        <v>56</v>
      </c>
      <c r="E179" s="38" t="s">
        <v>6019</v>
      </c>
    </row>
    <row r="180" spans="1:5" ht="12.75">
      <c r="A180" s="39" t="s">
        <v>57</v>
      </c>
      <c r="E180" s="40" t="s">
        <v>53</v>
      </c>
    </row>
    <row r="181" spans="1:5" ht="12.75">
      <c r="A181" t="s">
        <v>58</v>
      </c>
      <c r="E181" s="38" t="s">
        <v>53</v>
      </c>
    </row>
    <row r="182" spans="1:16" ht="25.5">
      <c r="A182" s="26" t="s">
        <v>51</v>
      </c>
      <c s="31" t="s">
        <v>99</v>
      </c>
      <c s="31" t="s">
        <v>6020</v>
      </c>
      <c s="26" t="s">
        <v>53</v>
      </c>
      <c s="32" t="s">
        <v>6021</v>
      </c>
      <c s="33" t="s">
        <v>55</v>
      </c>
      <c s="34">
        <v>30</v>
      </c>
      <c s="35">
        <v>0</v>
      </c>
      <c s="36">
        <f>ROUND(ROUND(H182,2)*ROUND(G182,3),2)</f>
      </c>
      <c r="O182">
        <f>(I182*21)/100</f>
      </c>
      <c t="s">
        <v>28</v>
      </c>
    </row>
    <row r="183" spans="1:5" ht="25.5">
      <c r="A183" s="37" t="s">
        <v>56</v>
      </c>
      <c r="E183" s="38" t="s">
        <v>6021</v>
      </c>
    </row>
    <row r="184" spans="1:5" ht="12.75">
      <c r="A184" s="39" t="s">
        <v>57</v>
      </c>
      <c r="E184" s="40" t="s">
        <v>53</v>
      </c>
    </row>
    <row r="185" spans="1:5" ht="12.75">
      <c r="A185" t="s">
        <v>58</v>
      </c>
      <c r="E185" s="38" t="s">
        <v>53</v>
      </c>
    </row>
    <row r="186" spans="1:16" ht="25.5">
      <c r="A186" s="26" t="s">
        <v>51</v>
      </c>
      <c s="31" t="s">
        <v>103</v>
      </c>
      <c s="31" t="s">
        <v>9443</v>
      </c>
      <c s="26" t="s">
        <v>53</v>
      </c>
      <c s="32" t="s">
        <v>9444</v>
      </c>
      <c s="33" t="s">
        <v>55</v>
      </c>
      <c s="34">
        <v>40</v>
      </c>
      <c s="35">
        <v>0</v>
      </c>
      <c s="36">
        <f>ROUND(ROUND(H186,2)*ROUND(G186,3),2)</f>
      </c>
      <c r="O186">
        <f>(I186*21)/100</f>
      </c>
      <c t="s">
        <v>28</v>
      </c>
    </row>
    <row r="187" spans="1:5" ht="25.5">
      <c r="A187" s="37" t="s">
        <v>56</v>
      </c>
      <c r="E187" s="38" t="s">
        <v>9444</v>
      </c>
    </row>
    <row r="188" spans="1:5" ht="12.75">
      <c r="A188" s="39" t="s">
        <v>57</v>
      </c>
      <c r="E188" s="40" t="s">
        <v>53</v>
      </c>
    </row>
    <row r="189" spans="1:5" ht="12.75">
      <c r="A189" t="s">
        <v>58</v>
      </c>
      <c r="E189" s="38" t="s">
        <v>53</v>
      </c>
    </row>
    <row r="190" spans="1:16" ht="25.5">
      <c r="A190" s="26" t="s">
        <v>51</v>
      </c>
      <c s="31" t="s">
        <v>67</v>
      </c>
      <c s="31" t="s">
        <v>8318</v>
      </c>
      <c s="26" t="s">
        <v>53</v>
      </c>
      <c s="32" t="s">
        <v>8319</v>
      </c>
      <c s="33" t="s">
        <v>55</v>
      </c>
      <c s="34">
        <v>14</v>
      </c>
      <c s="35">
        <v>0</v>
      </c>
      <c s="36">
        <f>ROUND(ROUND(H190,2)*ROUND(G190,3),2)</f>
      </c>
      <c r="O190">
        <f>(I190*21)/100</f>
      </c>
      <c t="s">
        <v>28</v>
      </c>
    </row>
    <row r="191" spans="1:5" ht="25.5">
      <c r="A191" s="37" t="s">
        <v>56</v>
      </c>
      <c r="E191" s="38" t="s">
        <v>8319</v>
      </c>
    </row>
    <row r="192" spans="1:5" ht="12.75">
      <c r="A192" s="39" t="s">
        <v>57</v>
      </c>
      <c r="E192" s="40" t="s">
        <v>53</v>
      </c>
    </row>
    <row r="193" spans="1:5" ht="12.75">
      <c r="A193" t="s">
        <v>58</v>
      </c>
      <c r="E193" s="38" t="s">
        <v>53</v>
      </c>
    </row>
    <row r="194" spans="1:16" ht="25.5">
      <c r="A194" s="26" t="s">
        <v>51</v>
      </c>
      <c s="31" t="s">
        <v>294</v>
      </c>
      <c s="31" t="s">
        <v>8320</v>
      </c>
      <c s="26" t="s">
        <v>53</v>
      </c>
      <c s="32" t="s">
        <v>8321</v>
      </c>
      <c s="33" t="s">
        <v>55</v>
      </c>
      <c s="34">
        <v>69</v>
      </c>
      <c s="35">
        <v>0</v>
      </c>
      <c s="36">
        <f>ROUND(ROUND(H194,2)*ROUND(G194,3),2)</f>
      </c>
      <c r="O194">
        <f>(I194*21)/100</f>
      </c>
      <c t="s">
        <v>28</v>
      </c>
    </row>
    <row r="195" spans="1:5" ht="25.5">
      <c r="A195" s="37" t="s">
        <v>56</v>
      </c>
      <c r="E195" s="38" t="s">
        <v>8321</v>
      </c>
    </row>
    <row r="196" spans="1:5" ht="12.75">
      <c r="A196" s="39" t="s">
        <v>57</v>
      </c>
      <c r="E196" s="40" t="s">
        <v>53</v>
      </c>
    </row>
    <row r="197" spans="1:5" ht="12.75">
      <c r="A197" t="s">
        <v>58</v>
      </c>
      <c r="E197" s="38" t="s">
        <v>53</v>
      </c>
    </row>
    <row r="198" spans="1:16" ht="25.5">
      <c r="A198" s="26" t="s">
        <v>51</v>
      </c>
      <c s="31" t="s">
        <v>298</v>
      </c>
      <c s="31" t="s">
        <v>6023</v>
      </c>
      <c s="26" t="s">
        <v>53</v>
      </c>
      <c s="32" t="s">
        <v>6024</v>
      </c>
      <c s="33" t="s">
        <v>55</v>
      </c>
      <c s="34">
        <v>5</v>
      </c>
      <c s="35">
        <v>0</v>
      </c>
      <c s="36">
        <f>ROUND(ROUND(H198,2)*ROUND(G198,3),2)</f>
      </c>
      <c r="O198">
        <f>(I198*21)/100</f>
      </c>
      <c t="s">
        <v>28</v>
      </c>
    </row>
    <row r="199" spans="1:5" ht="25.5">
      <c r="A199" s="37" t="s">
        <v>56</v>
      </c>
      <c r="E199" s="38" t="s">
        <v>6024</v>
      </c>
    </row>
    <row r="200" spans="1:5" ht="12.75">
      <c r="A200" s="39" t="s">
        <v>57</v>
      </c>
      <c r="E200" s="40" t="s">
        <v>53</v>
      </c>
    </row>
    <row r="201" spans="1:5" ht="12.75">
      <c r="A201" t="s">
        <v>58</v>
      </c>
      <c r="E201" s="38" t="s">
        <v>53</v>
      </c>
    </row>
    <row r="202" spans="1:16" ht="25.5">
      <c r="A202" s="26" t="s">
        <v>51</v>
      </c>
      <c s="31" t="s">
        <v>150</v>
      </c>
      <c s="31" t="s">
        <v>6025</v>
      </c>
      <c s="26" t="s">
        <v>53</v>
      </c>
      <c s="32" t="s">
        <v>6026</v>
      </c>
      <c s="33" t="s">
        <v>55</v>
      </c>
      <c s="34">
        <v>220</v>
      </c>
      <c s="35">
        <v>0</v>
      </c>
      <c s="36">
        <f>ROUND(ROUND(H202,2)*ROUND(G202,3),2)</f>
      </c>
      <c r="O202">
        <f>(I202*21)/100</f>
      </c>
      <c t="s">
        <v>28</v>
      </c>
    </row>
    <row r="203" spans="1:5" ht="25.5">
      <c r="A203" s="37" t="s">
        <v>56</v>
      </c>
      <c r="E203" s="38" t="s">
        <v>6026</v>
      </c>
    </row>
    <row r="204" spans="1:5" ht="12.75">
      <c r="A204" s="39" t="s">
        <v>57</v>
      </c>
      <c r="E204" s="40" t="s">
        <v>53</v>
      </c>
    </row>
    <row r="205" spans="1:5" ht="12.75">
      <c r="A205" t="s">
        <v>58</v>
      </c>
      <c r="E205" s="38" t="s">
        <v>53</v>
      </c>
    </row>
    <row r="206" spans="1:16" ht="25.5">
      <c r="A206" s="26" t="s">
        <v>51</v>
      </c>
      <c s="31" t="s">
        <v>152</v>
      </c>
      <c s="31" t="s">
        <v>9445</v>
      </c>
      <c s="26" t="s">
        <v>53</v>
      </c>
      <c s="32" t="s">
        <v>9446</v>
      </c>
      <c s="33" t="s">
        <v>55</v>
      </c>
      <c s="34">
        <v>110</v>
      </c>
      <c s="35">
        <v>0</v>
      </c>
      <c s="36">
        <f>ROUND(ROUND(H206,2)*ROUND(G206,3),2)</f>
      </c>
      <c r="O206">
        <f>(I206*21)/100</f>
      </c>
      <c t="s">
        <v>28</v>
      </c>
    </row>
    <row r="207" spans="1:5" ht="25.5">
      <c r="A207" s="37" t="s">
        <v>56</v>
      </c>
      <c r="E207" s="38" t="s">
        <v>9446</v>
      </c>
    </row>
    <row r="208" spans="1:5" ht="12.75">
      <c r="A208" s="39" t="s">
        <v>57</v>
      </c>
      <c r="E208" s="40" t="s">
        <v>53</v>
      </c>
    </row>
    <row r="209" spans="1:5" ht="12.75">
      <c r="A209" t="s">
        <v>58</v>
      </c>
      <c r="E209" s="38" t="s">
        <v>53</v>
      </c>
    </row>
    <row r="210" spans="1:16" ht="25.5">
      <c r="A210" s="26" t="s">
        <v>51</v>
      </c>
      <c s="31" t="s">
        <v>154</v>
      </c>
      <c s="31" t="s">
        <v>8331</v>
      </c>
      <c s="26" t="s">
        <v>53</v>
      </c>
      <c s="32" t="s">
        <v>8332</v>
      </c>
      <c s="33" t="s">
        <v>55</v>
      </c>
      <c s="34">
        <v>6</v>
      </c>
      <c s="35">
        <v>0</v>
      </c>
      <c s="36">
        <f>ROUND(ROUND(H210,2)*ROUND(G210,3),2)</f>
      </c>
      <c r="O210">
        <f>(I210*21)/100</f>
      </c>
      <c t="s">
        <v>28</v>
      </c>
    </row>
    <row r="211" spans="1:5" ht="25.5">
      <c r="A211" s="37" t="s">
        <v>56</v>
      </c>
      <c r="E211" s="38" t="s">
        <v>8332</v>
      </c>
    </row>
    <row r="212" spans="1:5" ht="12.75">
      <c r="A212" s="39" t="s">
        <v>57</v>
      </c>
      <c r="E212" s="40" t="s">
        <v>53</v>
      </c>
    </row>
    <row r="213" spans="1:5" ht="12.75">
      <c r="A213" t="s">
        <v>58</v>
      </c>
      <c r="E213" s="38" t="s">
        <v>53</v>
      </c>
    </row>
    <row r="214" spans="1:16" ht="12.75">
      <c r="A214" s="26" t="s">
        <v>51</v>
      </c>
      <c s="31" t="s">
        <v>158</v>
      </c>
      <c s="31" t="s">
        <v>8331</v>
      </c>
      <c s="26" t="s">
        <v>34</v>
      </c>
      <c s="32" t="s">
        <v>9447</v>
      </c>
      <c s="33" t="s">
        <v>55</v>
      </c>
      <c s="34">
        <v>30</v>
      </c>
      <c s="35">
        <v>0</v>
      </c>
      <c s="36">
        <f>ROUND(ROUND(H214,2)*ROUND(G214,3),2)</f>
      </c>
      <c r="O214">
        <f>(I214*21)/100</f>
      </c>
      <c t="s">
        <v>28</v>
      </c>
    </row>
    <row r="215" spans="1:5" ht="12.75">
      <c r="A215" s="37" t="s">
        <v>56</v>
      </c>
      <c r="E215" s="38" t="s">
        <v>9447</v>
      </c>
    </row>
    <row r="216" spans="1:5" ht="12.75">
      <c r="A216" s="39" t="s">
        <v>57</v>
      </c>
      <c r="E216" s="40" t="s">
        <v>53</v>
      </c>
    </row>
    <row r="217" spans="1:5" ht="12.75">
      <c r="A217" t="s">
        <v>58</v>
      </c>
      <c r="E217" s="38" t="s">
        <v>53</v>
      </c>
    </row>
    <row r="218" spans="1:16" ht="25.5">
      <c r="A218" s="26" t="s">
        <v>51</v>
      </c>
      <c s="31" t="s">
        <v>162</v>
      </c>
      <c s="31" t="s">
        <v>6028</v>
      </c>
      <c s="26" t="s">
        <v>53</v>
      </c>
      <c s="32" t="s">
        <v>6029</v>
      </c>
      <c s="33" t="s">
        <v>55</v>
      </c>
      <c s="34">
        <v>161</v>
      </c>
      <c s="35">
        <v>0</v>
      </c>
      <c s="36">
        <f>ROUND(ROUND(H218,2)*ROUND(G218,3),2)</f>
      </c>
      <c r="O218">
        <f>(I218*21)/100</f>
      </c>
      <c t="s">
        <v>28</v>
      </c>
    </row>
    <row r="219" spans="1:5" ht="25.5">
      <c r="A219" s="37" t="s">
        <v>56</v>
      </c>
      <c r="E219" s="38" t="s">
        <v>6029</v>
      </c>
    </row>
    <row r="220" spans="1:5" ht="12.75">
      <c r="A220" s="39" t="s">
        <v>57</v>
      </c>
      <c r="E220" s="40" t="s">
        <v>53</v>
      </c>
    </row>
    <row r="221" spans="1:5" ht="12.75">
      <c r="A221" t="s">
        <v>58</v>
      </c>
      <c r="E221" s="38" t="s">
        <v>53</v>
      </c>
    </row>
    <row r="222" spans="1:16" ht="25.5">
      <c r="A222" s="26" t="s">
        <v>51</v>
      </c>
      <c s="31" t="s">
        <v>166</v>
      </c>
      <c s="31" t="s">
        <v>9448</v>
      </c>
      <c s="26" t="s">
        <v>53</v>
      </c>
      <c s="32" t="s">
        <v>9449</v>
      </c>
      <c s="33" t="s">
        <v>55</v>
      </c>
      <c s="34">
        <v>56</v>
      </c>
      <c s="35">
        <v>0</v>
      </c>
      <c s="36">
        <f>ROUND(ROUND(H222,2)*ROUND(G222,3),2)</f>
      </c>
      <c r="O222">
        <f>(I222*21)/100</f>
      </c>
      <c t="s">
        <v>28</v>
      </c>
    </row>
    <row r="223" spans="1:5" ht="25.5">
      <c r="A223" s="37" t="s">
        <v>56</v>
      </c>
      <c r="E223" s="38" t="s">
        <v>9449</v>
      </c>
    </row>
    <row r="224" spans="1:5" ht="12.75">
      <c r="A224" s="39" t="s">
        <v>57</v>
      </c>
      <c r="E224" s="40" t="s">
        <v>53</v>
      </c>
    </row>
    <row r="225" spans="1:5" ht="12.75">
      <c r="A225" t="s">
        <v>58</v>
      </c>
      <c r="E225" s="38" t="s">
        <v>53</v>
      </c>
    </row>
    <row r="226" spans="1:16" ht="12.75">
      <c r="A226" s="26" t="s">
        <v>51</v>
      </c>
      <c s="31" t="s">
        <v>258</v>
      </c>
      <c s="31" t="s">
        <v>6046</v>
      </c>
      <c s="26" t="s">
        <v>53</v>
      </c>
      <c s="32" t="s">
        <v>9450</v>
      </c>
      <c s="33" t="s">
        <v>55</v>
      </c>
      <c s="34">
        <v>6</v>
      </c>
      <c s="35">
        <v>0</v>
      </c>
      <c s="36">
        <f>ROUND(ROUND(H226,2)*ROUND(G226,3),2)</f>
      </c>
      <c r="O226">
        <f>(I226*21)/100</f>
      </c>
      <c t="s">
        <v>28</v>
      </c>
    </row>
    <row r="227" spans="1:5" ht="12.75">
      <c r="A227" s="37" t="s">
        <v>56</v>
      </c>
      <c r="E227" s="38" t="s">
        <v>9450</v>
      </c>
    </row>
    <row r="228" spans="1:5" ht="12.75">
      <c r="A228" s="39" t="s">
        <v>57</v>
      </c>
      <c r="E228" s="40" t="s">
        <v>53</v>
      </c>
    </row>
    <row r="229" spans="1:5" ht="12.75">
      <c r="A229" t="s">
        <v>58</v>
      </c>
      <c r="E229" s="38" t="s">
        <v>53</v>
      </c>
    </row>
    <row r="230" spans="1:16" ht="12.75">
      <c r="A230" s="26" t="s">
        <v>51</v>
      </c>
      <c s="31" t="s">
        <v>262</v>
      </c>
      <c s="31" t="s">
        <v>6047</v>
      </c>
      <c s="26" t="s">
        <v>53</v>
      </c>
      <c s="32" t="s">
        <v>9451</v>
      </c>
      <c s="33" t="s">
        <v>55</v>
      </c>
      <c s="34">
        <v>30</v>
      </c>
      <c s="35">
        <v>0</v>
      </c>
      <c s="36">
        <f>ROUND(ROUND(H230,2)*ROUND(G230,3),2)</f>
      </c>
      <c r="O230">
        <f>(I230*21)/100</f>
      </c>
      <c t="s">
        <v>28</v>
      </c>
    </row>
    <row r="231" spans="1:5" ht="12.75">
      <c r="A231" s="37" t="s">
        <v>56</v>
      </c>
      <c r="E231" s="38" t="s">
        <v>9451</v>
      </c>
    </row>
    <row r="232" spans="1:5" ht="12.75">
      <c r="A232" s="39" t="s">
        <v>57</v>
      </c>
      <c r="E232" s="40" t="s">
        <v>53</v>
      </c>
    </row>
    <row r="233" spans="1:5" ht="12.75">
      <c r="A233" t="s">
        <v>58</v>
      </c>
      <c r="E233" s="38" t="s">
        <v>53</v>
      </c>
    </row>
    <row r="234" spans="1:18" ht="12.75" customHeight="1">
      <c r="A234" s="6" t="s">
        <v>48</v>
      </c>
      <c s="6"/>
      <c s="44" t="s">
        <v>6030</v>
      </c>
      <c s="6"/>
      <c s="29" t="s">
        <v>5964</v>
      </c>
      <c s="6"/>
      <c s="6"/>
      <c s="6"/>
      <c s="46">
        <f>0+Q234</f>
      </c>
      <c r="O234">
        <f>0+R234</f>
      </c>
      <c r="Q234">
        <f>0+I235+I239+I243+I247+I251+I255+I259+I263+I267</f>
      </c>
      <c>
        <f>0+O235+O239+O243+O247+O251+O255+O259+O263+O267</f>
      </c>
    </row>
    <row r="235" spans="1:16" ht="12.75">
      <c r="A235" s="26" t="s">
        <v>51</v>
      </c>
      <c s="31" t="s">
        <v>170</v>
      </c>
      <c s="31" t="s">
        <v>6032</v>
      </c>
      <c s="26" t="s">
        <v>53</v>
      </c>
      <c s="32" t="s">
        <v>6033</v>
      </c>
      <c s="33" t="s">
        <v>892</v>
      </c>
      <c s="34">
        <v>40</v>
      </c>
      <c s="35">
        <v>0</v>
      </c>
      <c s="36">
        <f>ROUND(ROUND(H235,2)*ROUND(G235,3),2)</f>
      </c>
      <c r="O235">
        <f>(I235*21)/100</f>
      </c>
      <c t="s">
        <v>28</v>
      </c>
    </row>
    <row r="236" spans="1:5" ht="12.75">
      <c r="A236" s="37" t="s">
        <v>56</v>
      </c>
      <c r="E236" s="38" t="s">
        <v>6033</v>
      </c>
    </row>
    <row r="237" spans="1:5" ht="12.75">
      <c r="A237" s="39" t="s">
        <v>57</v>
      </c>
      <c r="E237" s="40" t="s">
        <v>53</v>
      </c>
    </row>
    <row r="238" spans="1:5" ht="12.75">
      <c r="A238" t="s">
        <v>58</v>
      </c>
      <c r="E238" s="38" t="s">
        <v>53</v>
      </c>
    </row>
    <row r="239" spans="1:16" ht="12.75">
      <c r="A239" s="26" t="s">
        <v>51</v>
      </c>
      <c s="31" t="s">
        <v>174</v>
      </c>
      <c s="31" t="s">
        <v>6034</v>
      </c>
      <c s="26" t="s">
        <v>53</v>
      </c>
      <c s="32" t="s">
        <v>6035</v>
      </c>
      <c s="33" t="s">
        <v>892</v>
      </c>
      <c s="34">
        <v>20</v>
      </c>
      <c s="35">
        <v>0</v>
      </c>
      <c s="36">
        <f>ROUND(ROUND(H239,2)*ROUND(G239,3),2)</f>
      </c>
      <c r="O239">
        <f>(I239*21)/100</f>
      </c>
      <c t="s">
        <v>28</v>
      </c>
    </row>
    <row r="240" spans="1:5" ht="12.75">
      <c r="A240" s="37" t="s">
        <v>56</v>
      </c>
      <c r="E240" s="38" t="s">
        <v>6035</v>
      </c>
    </row>
    <row r="241" spans="1:5" ht="12.75">
      <c r="A241" s="39" t="s">
        <v>57</v>
      </c>
      <c r="E241" s="40" t="s">
        <v>53</v>
      </c>
    </row>
    <row r="242" spans="1:5" ht="12.75">
      <c r="A242" t="s">
        <v>58</v>
      </c>
      <c r="E242" s="38" t="s">
        <v>53</v>
      </c>
    </row>
    <row r="243" spans="1:16" ht="12.75">
      <c r="A243" s="26" t="s">
        <v>51</v>
      </c>
      <c s="31" t="s">
        <v>178</v>
      </c>
      <c s="31" t="s">
        <v>6036</v>
      </c>
      <c s="26" t="s">
        <v>53</v>
      </c>
      <c s="32" t="s">
        <v>6037</v>
      </c>
      <c s="33" t="s">
        <v>892</v>
      </c>
      <c s="34">
        <v>1</v>
      </c>
      <c s="35">
        <v>0</v>
      </c>
      <c s="36">
        <f>ROUND(ROUND(H243,2)*ROUND(G243,3),2)</f>
      </c>
      <c r="O243">
        <f>(I243*21)/100</f>
      </c>
      <c t="s">
        <v>28</v>
      </c>
    </row>
    <row r="244" spans="1:5" ht="12.75">
      <c r="A244" s="37" t="s">
        <v>56</v>
      </c>
      <c r="E244" s="38" t="s">
        <v>6037</v>
      </c>
    </row>
    <row r="245" spans="1:5" ht="12.75">
      <c r="A245" s="39" t="s">
        <v>57</v>
      </c>
      <c r="E245" s="40" t="s">
        <v>53</v>
      </c>
    </row>
    <row r="246" spans="1:5" ht="12.75">
      <c r="A246" t="s">
        <v>58</v>
      </c>
      <c r="E246" s="38" t="s">
        <v>53</v>
      </c>
    </row>
    <row r="247" spans="1:16" ht="12.75">
      <c r="A247" s="26" t="s">
        <v>51</v>
      </c>
      <c s="31" t="s">
        <v>182</v>
      </c>
      <c s="31" t="s">
        <v>9452</v>
      </c>
      <c s="26" t="s">
        <v>53</v>
      </c>
      <c s="32" t="s">
        <v>9453</v>
      </c>
      <c s="33" t="s">
        <v>892</v>
      </c>
      <c s="34">
        <v>3</v>
      </c>
      <c s="35">
        <v>0</v>
      </c>
      <c s="36">
        <f>ROUND(ROUND(H247,2)*ROUND(G247,3),2)</f>
      </c>
      <c r="O247">
        <f>(I247*21)/100</f>
      </c>
      <c t="s">
        <v>28</v>
      </c>
    </row>
    <row r="248" spans="1:5" ht="12.75">
      <c r="A248" s="37" t="s">
        <v>56</v>
      </c>
      <c r="E248" s="38" t="s">
        <v>9453</v>
      </c>
    </row>
    <row r="249" spans="1:5" ht="12.75">
      <c r="A249" s="39" t="s">
        <v>57</v>
      </c>
      <c r="E249" s="40" t="s">
        <v>53</v>
      </c>
    </row>
    <row r="250" spans="1:5" ht="12.75">
      <c r="A250" t="s">
        <v>58</v>
      </c>
      <c r="E250" s="38" t="s">
        <v>53</v>
      </c>
    </row>
    <row r="251" spans="1:16" ht="12.75">
      <c r="A251" s="26" t="s">
        <v>51</v>
      </c>
      <c s="31" t="s">
        <v>186</v>
      </c>
      <c s="31" t="s">
        <v>9454</v>
      </c>
      <c s="26" t="s">
        <v>53</v>
      </c>
      <c s="32" t="s">
        <v>9455</v>
      </c>
      <c s="33" t="s">
        <v>892</v>
      </c>
      <c s="34">
        <v>6</v>
      </c>
      <c s="35">
        <v>0</v>
      </c>
      <c s="36">
        <f>ROUND(ROUND(H251,2)*ROUND(G251,3),2)</f>
      </c>
      <c r="O251">
        <f>(I251*21)/100</f>
      </c>
      <c t="s">
        <v>28</v>
      </c>
    </row>
    <row r="252" spans="1:5" ht="12.75">
      <c r="A252" s="37" t="s">
        <v>56</v>
      </c>
      <c r="E252" s="38" t="s">
        <v>9455</v>
      </c>
    </row>
    <row r="253" spans="1:5" ht="12.75">
      <c r="A253" s="39" t="s">
        <v>57</v>
      </c>
      <c r="E253" s="40" t="s">
        <v>53</v>
      </c>
    </row>
    <row r="254" spans="1:5" ht="12.75">
      <c r="A254" t="s">
        <v>58</v>
      </c>
      <c r="E254" s="38" t="s">
        <v>53</v>
      </c>
    </row>
    <row r="255" spans="1:16" ht="12.75">
      <c r="A255" s="26" t="s">
        <v>51</v>
      </c>
      <c s="31" t="s">
        <v>190</v>
      </c>
      <c s="31" t="s">
        <v>6038</v>
      </c>
      <c s="26" t="s">
        <v>53</v>
      </c>
      <c s="32" t="s">
        <v>8376</v>
      </c>
      <c s="33" t="s">
        <v>892</v>
      </c>
      <c s="34">
        <v>1</v>
      </c>
      <c s="35">
        <v>0</v>
      </c>
      <c s="36">
        <f>ROUND(ROUND(H255,2)*ROUND(G255,3),2)</f>
      </c>
      <c r="O255">
        <f>(I255*21)/100</f>
      </c>
      <c t="s">
        <v>28</v>
      </c>
    </row>
    <row r="256" spans="1:5" ht="12.75">
      <c r="A256" s="37" t="s">
        <v>56</v>
      </c>
      <c r="E256" s="38" t="s">
        <v>8376</v>
      </c>
    </row>
    <row r="257" spans="1:5" ht="12.75">
      <c r="A257" s="39" t="s">
        <v>57</v>
      </c>
      <c r="E257" s="40" t="s">
        <v>53</v>
      </c>
    </row>
    <row r="258" spans="1:5" ht="12.75">
      <c r="A258" t="s">
        <v>58</v>
      </c>
      <c r="E258" s="38" t="s">
        <v>53</v>
      </c>
    </row>
    <row r="259" spans="1:16" ht="12.75">
      <c r="A259" s="26" t="s">
        <v>51</v>
      </c>
      <c s="31" t="s">
        <v>194</v>
      </c>
      <c s="31" t="s">
        <v>9456</v>
      </c>
      <c s="26" t="s">
        <v>53</v>
      </c>
      <c s="32" t="s">
        <v>9457</v>
      </c>
      <c s="33" t="s">
        <v>892</v>
      </c>
      <c s="34">
        <v>1</v>
      </c>
      <c s="35">
        <v>0</v>
      </c>
      <c s="36">
        <f>ROUND(ROUND(H259,2)*ROUND(G259,3),2)</f>
      </c>
      <c r="O259">
        <f>(I259*21)/100</f>
      </c>
      <c t="s">
        <v>28</v>
      </c>
    </row>
    <row r="260" spans="1:5" ht="12.75">
      <c r="A260" s="37" t="s">
        <v>56</v>
      </c>
      <c r="E260" s="38" t="s">
        <v>9457</v>
      </c>
    </row>
    <row r="261" spans="1:5" ht="12.75">
      <c r="A261" s="39" t="s">
        <v>57</v>
      </c>
      <c r="E261" s="40" t="s">
        <v>53</v>
      </c>
    </row>
    <row r="262" spans="1:5" ht="12.75">
      <c r="A262" t="s">
        <v>58</v>
      </c>
      <c r="E262" s="38" t="s">
        <v>53</v>
      </c>
    </row>
    <row r="263" spans="1:16" ht="12.75">
      <c r="A263" s="26" t="s">
        <v>51</v>
      </c>
      <c s="31" t="s">
        <v>266</v>
      </c>
      <c s="31" t="s">
        <v>6049</v>
      </c>
      <c s="26" t="s">
        <v>53</v>
      </c>
      <c s="32" t="s">
        <v>8388</v>
      </c>
      <c s="33" t="s">
        <v>892</v>
      </c>
      <c s="34">
        <v>1</v>
      </c>
      <c s="35">
        <v>0</v>
      </c>
      <c s="36">
        <f>ROUND(ROUND(H263,2)*ROUND(G263,3),2)</f>
      </c>
      <c r="O263">
        <f>(I263*21)/100</f>
      </c>
      <c t="s">
        <v>28</v>
      </c>
    </row>
    <row r="264" spans="1:5" ht="12.75">
      <c r="A264" s="37" t="s">
        <v>56</v>
      </c>
      <c r="E264" s="38" t="s">
        <v>8388</v>
      </c>
    </row>
    <row r="265" spans="1:5" ht="12.75">
      <c r="A265" s="39" t="s">
        <v>57</v>
      </c>
      <c r="E265" s="40" t="s">
        <v>53</v>
      </c>
    </row>
    <row r="266" spans="1:5" ht="12.75">
      <c r="A266" t="s">
        <v>58</v>
      </c>
      <c r="E266" s="38" t="s">
        <v>53</v>
      </c>
    </row>
    <row r="267" spans="1:16" ht="12.75">
      <c r="A267" s="26" t="s">
        <v>51</v>
      </c>
      <c s="31" t="s">
        <v>270</v>
      </c>
      <c s="31" t="s">
        <v>6051</v>
      </c>
      <c s="26" t="s">
        <v>53</v>
      </c>
      <c s="32" t="s">
        <v>9458</v>
      </c>
      <c s="33" t="s">
        <v>892</v>
      </c>
      <c s="34">
        <v>1</v>
      </c>
      <c s="35">
        <v>0</v>
      </c>
      <c s="36">
        <f>ROUND(ROUND(H267,2)*ROUND(G267,3),2)</f>
      </c>
      <c r="O267">
        <f>(I267*21)/100</f>
      </c>
      <c t="s">
        <v>28</v>
      </c>
    </row>
    <row r="268" spans="1:5" ht="12.75">
      <c r="A268" s="37" t="s">
        <v>56</v>
      </c>
      <c r="E268" s="38" t="s">
        <v>9458</v>
      </c>
    </row>
    <row r="269" spans="1:5" ht="12.75">
      <c r="A269" s="39" t="s">
        <v>57</v>
      </c>
      <c r="E269" s="40" t="s">
        <v>53</v>
      </c>
    </row>
    <row r="270" spans="1:5" ht="12.75">
      <c r="A270" t="s">
        <v>58</v>
      </c>
      <c r="E270" s="38" t="s">
        <v>53</v>
      </c>
    </row>
    <row r="271" spans="1:18" ht="12.75" customHeight="1">
      <c r="A271" s="6" t="s">
        <v>48</v>
      </c>
      <c s="6"/>
      <c s="44" t="s">
        <v>6044</v>
      </c>
      <c s="6"/>
      <c s="29" t="s">
        <v>1912</v>
      </c>
      <c s="6"/>
      <c s="6"/>
      <c s="6"/>
      <c s="46">
        <f>0+Q271</f>
      </c>
      <c r="O271">
        <f>0+R271</f>
      </c>
      <c r="Q271">
        <f>0+I272+I276+I280+I284</f>
      </c>
      <c>
        <f>0+O272+O276+O280+O284</f>
      </c>
    </row>
    <row r="272" spans="1:16" ht="12.75">
      <c r="A272" s="26" t="s">
        <v>51</v>
      </c>
      <c s="31" t="s">
        <v>276</v>
      </c>
      <c s="31" t="s">
        <v>7423</v>
      </c>
      <c s="26" t="s">
        <v>53</v>
      </c>
      <c s="32" t="s">
        <v>6045</v>
      </c>
      <c s="33" t="s">
        <v>5602</v>
      </c>
      <c s="34">
        <v>1</v>
      </c>
      <c s="35">
        <v>0</v>
      </c>
      <c s="36">
        <f>ROUND(ROUND(H272,2)*ROUND(G272,3),2)</f>
      </c>
      <c r="O272">
        <f>(I272*21)/100</f>
      </c>
      <c t="s">
        <v>28</v>
      </c>
    </row>
    <row r="273" spans="1:5" ht="12.75">
      <c r="A273" s="37" t="s">
        <v>56</v>
      </c>
      <c r="E273" s="38" t="s">
        <v>6045</v>
      </c>
    </row>
    <row r="274" spans="1:5" ht="12.75">
      <c r="A274" s="39" t="s">
        <v>57</v>
      </c>
      <c r="E274" s="40" t="s">
        <v>53</v>
      </c>
    </row>
    <row r="275" spans="1:5" ht="12.75">
      <c r="A275" t="s">
        <v>58</v>
      </c>
      <c r="E275" s="38" t="s">
        <v>53</v>
      </c>
    </row>
    <row r="276" spans="1:16" ht="12.75">
      <c r="A276" s="26" t="s">
        <v>51</v>
      </c>
      <c s="31" t="s">
        <v>278</v>
      </c>
      <c s="31" t="s">
        <v>7425</v>
      </c>
      <c s="26" t="s">
        <v>53</v>
      </c>
      <c s="32" t="s">
        <v>5953</v>
      </c>
      <c s="33" t="s">
        <v>5602</v>
      </c>
      <c s="34">
        <v>1</v>
      </c>
      <c s="35">
        <v>0</v>
      </c>
      <c s="36">
        <f>ROUND(ROUND(H276,2)*ROUND(G276,3),2)</f>
      </c>
      <c r="O276">
        <f>(I276*21)/100</f>
      </c>
      <c t="s">
        <v>28</v>
      </c>
    </row>
    <row r="277" spans="1:5" ht="12.75">
      <c r="A277" s="37" t="s">
        <v>56</v>
      </c>
      <c r="E277" s="38" t="s">
        <v>5953</v>
      </c>
    </row>
    <row r="278" spans="1:5" ht="12.75">
      <c r="A278" s="39" t="s">
        <v>57</v>
      </c>
      <c r="E278" s="40" t="s">
        <v>53</v>
      </c>
    </row>
    <row r="279" spans="1:5" ht="12.75">
      <c r="A279" t="s">
        <v>58</v>
      </c>
      <c r="E279" s="38" t="s">
        <v>53</v>
      </c>
    </row>
    <row r="280" spans="1:16" ht="12.75">
      <c r="A280" s="26" t="s">
        <v>51</v>
      </c>
      <c s="31" t="s">
        <v>282</v>
      </c>
      <c s="31" t="s">
        <v>7427</v>
      </c>
      <c s="26" t="s">
        <v>53</v>
      </c>
      <c s="32" t="s">
        <v>6048</v>
      </c>
      <c s="33" t="s">
        <v>5602</v>
      </c>
      <c s="34">
        <v>1</v>
      </c>
      <c s="35">
        <v>0</v>
      </c>
      <c s="36">
        <f>ROUND(ROUND(H280,2)*ROUND(G280,3),2)</f>
      </c>
      <c r="O280">
        <f>(I280*21)/100</f>
      </c>
      <c t="s">
        <v>28</v>
      </c>
    </row>
    <row r="281" spans="1:5" ht="12.75">
      <c r="A281" s="37" t="s">
        <v>56</v>
      </c>
      <c r="E281" s="38" t="s">
        <v>6048</v>
      </c>
    </row>
    <row r="282" spans="1:5" ht="12.75">
      <c r="A282" s="39" t="s">
        <v>57</v>
      </c>
      <c r="E282" s="40" t="s">
        <v>53</v>
      </c>
    </row>
    <row r="283" spans="1:5" ht="12.75">
      <c r="A283" t="s">
        <v>58</v>
      </c>
      <c r="E283" s="38" t="s">
        <v>53</v>
      </c>
    </row>
    <row r="284" spans="1:16" ht="12.75">
      <c r="A284" s="26" t="s">
        <v>51</v>
      </c>
      <c s="31" t="s">
        <v>286</v>
      </c>
      <c s="31" t="s">
        <v>7431</v>
      </c>
      <c s="26" t="s">
        <v>53</v>
      </c>
      <c s="32" t="s">
        <v>6050</v>
      </c>
      <c s="33" t="s">
        <v>5602</v>
      </c>
      <c s="34">
        <v>1</v>
      </c>
      <c s="35">
        <v>0</v>
      </c>
      <c s="36">
        <f>ROUND(ROUND(H284,2)*ROUND(G284,3),2)</f>
      </c>
      <c r="O284">
        <f>(I284*21)/100</f>
      </c>
      <c t="s">
        <v>28</v>
      </c>
    </row>
    <row r="285" spans="1:5" ht="12.75">
      <c r="A285" s="37" t="s">
        <v>56</v>
      </c>
      <c r="E285" s="38" t="s">
        <v>6050</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9459</v>
      </c>
      <c s="41">
        <f>0+I10+I75</f>
      </c>
      <c r="O3" t="s">
        <v>23</v>
      </c>
      <c t="s">
        <v>28</v>
      </c>
    </row>
    <row r="4" spans="1:16" ht="15" customHeight="1">
      <c r="A4" t="s">
        <v>17</v>
      </c>
      <c s="12" t="s">
        <v>18</v>
      </c>
      <c s="13" t="s">
        <v>5590</v>
      </c>
      <c s="1"/>
      <c s="14" t="s">
        <v>5591</v>
      </c>
      <c s="1"/>
      <c s="1"/>
      <c s="11"/>
      <c s="11"/>
      <c r="O4" t="s">
        <v>24</v>
      </c>
      <c t="s">
        <v>28</v>
      </c>
    </row>
    <row r="5" spans="1:16" ht="12.75" customHeight="1">
      <c r="A5" t="s">
        <v>21</v>
      </c>
      <c s="12" t="s">
        <v>18</v>
      </c>
      <c s="13" t="s">
        <v>9118</v>
      </c>
      <c s="1"/>
      <c s="14" t="s">
        <v>9119</v>
      </c>
      <c s="1"/>
      <c s="1"/>
      <c s="1"/>
      <c s="1"/>
      <c r="O5" t="s">
        <v>25</v>
      </c>
      <c t="s">
        <v>28</v>
      </c>
    </row>
    <row r="6" spans="1:9" ht="12.75" customHeight="1">
      <c r="A6" t="s">
        <v>384</v>
      </c>
      <c s="16" t="s">
        <v>22</v>
      </c>
      <c s="17" t="s">
        <v>9459</v>
      </c>
      <c s="6"/>
      <c s="18" t="s">
        <v>8394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8396</v>
      </c>
      <c s="27"/>
      <c s="27"/>
      <c s="27"/>
      <c s="30">
        <f>0+Q10</f>
      </c>
      <c r="O10">
        <f>0+R10</f>
      </c>
      <c r="Q10">
        <f>0+I11+I15+I19+I23+I27+I31+I35+I39+I43+I47+I51+I55+I59+I63+I67+I71</f>
      </c>
      <c>
        <f>0+O11+O15+O19+O23+O27+O31+O35+O39+O43+O47+O51+O55+O59+O63+O67+O71</f>
      </c>
    </row>
    <row r="11" spans="1:16" ht="12.75">
      <c r="A11" s="26" t="s">
        <v>51</v>
      </c>
      <c s="31" t="s">
        <v>34</v>
      </c>
      <c s="31" t="s">
        <v>8886</v>
      </c>
      <c s="26" t="s">
        <v>53</v>
      </c>
      <c s="32" t="s">
        <v>8887</v>
      </c>
      <c s="33" t="s">
        <v>55</v>
      </c>
      <c s="34">
        <v>250</v>
      </c>
      <c s="35">
        <v>0</v>
      </c>
      <c s="36">
        <f>ROUND(ROUND(H11,2)*ROUND(G11,3),2)</f>
      </c>
      <c r="O11">
        <f>(I11*21)/100</f>
      </c>
      <c t="s">
        <v>28</v>
      </c>
    </row>
    <row r="12" spans="1:5" ht="12.75">
      <c r="A12" s="37" t="s">
        <v>56</v>
      </c>
      <c r="E12" s="38" t="s">
        <v>8887</v>
      </c>
    </row>
    <row r="13" spans="1:5" ht="12.75">
      <c r="A13" s="39" t="s">
        <v>57</v>
      </c>
      <c r="E13" s="40" t="s">
        <v>53</v>
      </c>
    </row>
    <row r="14" spans="1:5" ht="12.75">
      <c r="A14" t="s">
        <v>58</v>
      </c>
      <c r="E14" s="38" t="s">
        <v>53</v>
      </c>
    </row>
    <row r="15" spans="1:16" ht="12.75">
      <c r="A15" s="26" t="s">
        <v>51</v>
      </c>
      <c s="31" t="s">
        <v>28</v>
      </c>
      <c s="31" t="s">
        <v>8888</v>
      </c>
      <c s="26" t="s">
        <v>53</v>
      </c>
      <c s="32" t="s">
        <v>8406</v>
      </c>
      <c s="33" t="s">
        <v>892</v>
      </c>
      <c s="34">
        <v>28</v>
      </c>
      <c s="35">
        <v>0</v>
      </c>
      <c s="36">
        <f>ROUND(ROUND(H15,2)*ROUND(G15,3),2)</f>
      </c>
      <c r="O15">
        <f>(I15*21)/100</f>
      </c>
      <c t="s">
        <v>28</v>
      </c>
    </row>
    <row r="16" spans="1:5" ht="12.75">
      <c r="A16" s="37" t="s">
        <v>56</v>
      </c>
      <c r="E16" s="38" t="s">
        <v>8406</v>
      </c>
    </row>
    <row r="17" spans="1:5" ht="12.75">
      <c r="A17" s="39" t="s">
        <v>57</v>
      </c>
      <c r="E17" s="40" t="s">
        <v>53</v>
      </c>
    </row>
    <row r="18" spans="1:5" ht="12.75">
      <c r="A18" t="s">
        <v>58</v>
      </c>
      <c r="E18" s="38" t="s">
        <v>53</v>
      </c>
    </row>
    <row r="19" spans="1:16" ht="12.75">
      <c r="A19" s="26" t="s">
        <v>51</v>
      </c>
      <c s="31" t="s">
        <v>26</v>
      </c>
      <c s="31" t="s">
        <v>8888</v>
      </c>
      <c s="26" t="s">
        <v>34</v>
      </c>
      <c s="32" t="s">
        <v>8889</v>
      </c>
      <c s="33" t="s">
        <v>892</v>
      </c>
      <c s="34">
        <v>4</v>
      </c>
      <c s="35">
        <v>0</v>
      </c>
      <c s="36">
        <f>ROUND(ROUND(H19,2)*ROUND(G19,3),2)</f>
      </c>
      <c r="O19">
        <f>(I19*21)/100</f>
      </c>
      <c t="s">
        <v>28</v>
      </c>
    </row>
    <row r="20" spans="1:5" ht="12.75">
      <c r="A20" s="37" t="s">
        <v>56</v>
      </c>
      <c r="E20" s="38" t="s">
        <v>8889</v>
      </c>
    </row>
    <row r="21" spans="1:5" ht="12.75">
      <c r="A21" s="39" t="s">
        <v>57</v>
      </c>
      <c r="E21" s="40" t="s">
        <v>53</v>
      </c>
    </row>
    <row r="22" spans="1:5" ht="12.75">
      <c r="A22" t="s">
        <v>58</v>
      </c>
      <c r="E22" s="38" t="s">
        <v>53</v>
      </c>
    </row>
    <row r="23" spans="1:16" ht="12.75">
      <c r="A23" s="26" t="s">
        <v>51</v>
      </c>
      <c s="31" t="s">
        <v>38</v>
      </c>
      <c s="31" t="s">
        <v>8888</v>
      </c>
      <c s="26" t="s">
        <v>28</v>
      </c>
      <c s="32" t="s">
        <v>9083</v>
      </c>
      <c s="33" t="s">
        <v>892</v>
      </c>
      <c s="34">
        <v>6</v>
      </c>
      <c s="35">
        <v>0</v>
      </c>
      <c s="36">
        <f>ROUND(ROUND(H23,2)*ROUND(G23,3),2)</f>
      </c>
      <c r="O23">
        <f>(I23*21)/100</f>
      </c>
      <c t="s">
        <v>28</v>
      </c>
    </row>
    <row r="24" spans="1:5" ht="12.75">
      <c r="A24" s="37" t="s">
        <v>56</v>
      </c>
      <c r="E24" s="38" t="s">
        <v>9083</v>
      </c>
    </row>
    <row r="25" spans="1:5" ht="12.75">
      <c r="A25" s="39" t="s">
        <v>57</v>
      </c>
      <c r="E25" s="40" t="s">
        <v>53</v>
      </c>
    </row>
    <row r="26" spans="1:5" ht="12.75">
      <c r="A26" t="s">
        <v>58</v>
      </c>
      <c r="E26" s="38" t="s">
        <v>53</v>
      </c>
    </row>
    <row r="27" spans="1:16" ht="12.75">
      <c r="A27" s="26" t="s">
        <v>51</v>
      </c>
      <c s="31" t="s">
        <v>40</v>
      </c>
      <c s="31" t="s">
        <v>8890</v>
      </c>
      <c s="26" t="s">
        <v>53</v>
      </c>
      <c s="32" t="s">
        <v>8409</v>
      </c>
      <c s="33" t="s">
        <v>892</v>
      </c>
      <c s="34">
        <v>16</v>
      </c>
      <c s="35">
        <v>0</v>
      </c>
      <c s="36">
        <f>ROUND(ROUND(H27,2)*ROUND(G27,3),2)</f>
      </c>
      <c r="O27">
        <f>(I27*21)/100</f>
      </c>
      <c t="s">
        <v>28</v>
      </c>
    </row>
    <row r="28" spans="1:5" ht="12.75">
      <c r="A28" s="37" t="s">
        <v>56</v>
      </c>
      <c r="E28" s="38" t="s">
        <v>8409</v>
      </c>
    </row>
    <row r="29" spans="1:5" ht="12.75">
      <c r="A29" s="39" t="s">
        <v>57</v>
      </c>
      <c r="E29" s="40" t="s">
        <v>53</v>
      </c>
    </row>
    <row r="30" spans="1:5" ht="12.75">
      <c r="A30" t="s">
        <v>58</v>
      </c>
      <c r="E30" s="38" t="s">
        <v>53</v>
      </c>
    </row>
    <row r="31" spans="1:16" ht="12.75">
      <c r="A31" s="26" t="s">
        <v>51</v>
      </c>
      <c s="31" t="s">
        <v>27</v>
      </c>
      <c s="31" t="s">
        <v>8890</v>
      </c>
      <c s="26" t="s">
        <v>34</v>
      </c>
      <c s="32" t="s">
        <v>8891</v>
      </c>
      <c s="33" t="s">
        <v>892</v>
      </c>
      <c s="34">
        <v>3</v>
      </c>
      <c s="35">
        <v>0</v>
      </c>
      <c s="36">
        <f>ROUND(ROUND(H31,2)*ROUND(G31,3),2)</f>
      </c>
      <c r="O31">
        <f>(I31*21)/100</f>
      </c>
      <c t="s">
        <v>28</v>
      </c>
    </row>
    <row r="32" spans="1:5" ht="12.75">
      <c r="A32" s="37" t="s">
        <v>56</v>
      </c>
      <c r="E32" s="38" t="s">
        <v>8891</v>
      </c>
    </row>
    <row r="33" spans="1:5" ht="12.75">
      <c r="A33" s="39" t="s">
        <v>57</v>
      </c>
      <c r="E33" s="40" t="s">
        <v>53</v>
      </c>
    </row>
    <row r="34" spans="1:5" ht="12.75">
      <c r="A34" t="s">
        <v>58</v>
      </c>
      <c r="E34" s="38" t="s">
        <v>53</v>
      </c>
    </row>
    <row r="35" spans="1:16" ht="12.75">
      <c r="A35" s="26" t="s">
        <v>51</v>
      </c>
      <c s="31" t="s">
        <v>81</v>
      </c>
      <c s="31" t="s">
        <v>8892</v>
      </c>
      <c s="26" t="s">
        <v>53</v>
      </c>
      <c s="32" t="s">
        <v>8893</v>
      </c>
      <c s="33" t="s">
        <v>892</v>
      </c>
      <c s="34">
        <v>3</v>
      </c>
      <c s="35">
        <v>0</v>
      </c>
      <c s="36">
        <f>ROUND(ROUND(H35,2)*ROUND(G35,3),2)</f>
      </c>
      <c r="O35">
        <f>(I35*21)/100</f>
      </c>
      <c t="s">
        <v>28</v>
      </c>
    </row>
    <row r="36" spans="1:5" ht="12.75">
      <c r="A36" s="37" t="s">
        <v>56</v>
      </c>
      <c r="E36" s="38" t="s">
        <v>8893</v>
      </c>
    </row>
    <row r="37" spans="1:5" ht="12.75">
      <c r="A37" s="39" t="s">
        <v>57</v>
      </c>
      <c r="E37" s="40" t="s">
        <v>53</v>
      </c>
    </row>
    <row r="38" spans="1:5" ht="12.75">
      <c r="A38" t="s">
        <v>58</v>
      </c>
      <c r="E38" s="38" t="s">
        <v>53</v>
      </c>
    </row>
    <row r="39" spans="1:16" ht="12.75">
      <c r="A39" s="26" t="s">
        <v>51</v>
      </c>
      <c s="31" t="s">
        <v>85</v>
      </c>
      <c s="31" t="s">
        <v>8894</v>
      </c>
      <c s="26" t="s">
        <v>53</v>
      </c>
      <c s="32" t="s">
        <v>9461</v>
      </c>
      <c s="33" t="s">
        <v>892</v>
      </c>
      <c s="34">
        <v>10</v>
      </c>
      <c s="35">
        <v>0</v>
      </c>
      <c s="36">
        <f>ROUND(ROUND(H39,2)*ROUND(G39,3),2)</f>
      </c>
      <c r="O39">
        <f>(I39*21)/100</f>
      </c>
      <c t="s">
        <v>28</v>
      </c>
    </row>
    <row r="40" spans="1:5" ht="12.75">
      <c r="A40" s="37" t="s">
        <v>56</v>
      </c>
      <c r="E40" s="38" t="s">
        <v>9461</v>
      </c>
    </row>
    <row r="41" spans="1:5" ht="12.75">
      <c r="A41" s="39" t="s">
        <v>57</v>
      </c>
      <c r="E41" s="40" t="s">
        <v>53</v>
      </c>
    </row>
    <row r="42" spans="1:5" ht="12.75">
      <c r="A42" t="s">
        <v>58</v>
      </c>
      <c r="E42" s="38" t="s">
        <v>53</v>
      </c>
    </row>
    <row r="43" spans="1:16" ht="12.75">
      <c r="A43" s="26" t="s">
        <v>51</v>
      </c>
      <c s="31" t="s">
        <v>44</v>
      </c>
      <c s="31" t="s">
        <v>1070</v>
      </c>
      <c s="26" t="s">
        <v>53</v>
      </c>
      <c s="32" t="s">
        <v>8397</v>
      </c>
      <c s="33" t="s">
        <v>55</v>
      </c>
      <c s="34">
        <v>250</v>
      </c>
      <c s="35">
        <v>0</v>
      </c>
      <c s="36">
        <f>ROUND(ROUND(H43,2)*ROUND(G43,3),2)</f>
      </c>
      <c r="O43">
        <f>(I43*21)/100</f>
      </c>
      <c t="s">
        <v>28</v>
      </c>
    </row>
    <row r="44" spans="1:5" ht="12.75">
      <c r="A44" s="37" t="s">
        <v>56</v>
      </c>
      <c r="E44" s="38" t="s">
        <v>8397</v>
      </c>
    </row>
    <row r="45" spans="1:5" ht="12.75">
      <c r="A45" s="39" t="s">
        <v>57</v>
      </c>
      <c r="E45" s="40" t="s">
        <v>53</v>
      </c>
    </row>
    <row r="46" spans="1:5" ht="12.75">
      <c r="A46" t="s">
        <v>58</v>
      </c>
      <c r="E46" s="38" t="s">
        <v>53</v>
      </c>
    </row>
    <row r="47" spans="1:16" ht="12.75">
      <c r="A47" s="26" t="s">
        <v>51</v>
      </c>
      <c s="31" t="s">
        <v>99</v>
      </c>
      <c s="31" t="s">
        <v>5930</v>
      </c>
      <c s="26" t="s">
        <v>53</v>
      </c>
      <c s="32" t="s">
        <v>8398</v>
      </c>
      <c s="33" t="s">
        <v>892</v>
      </c>
      <c s="34">
        <v>16</v>
      </c>
      <c s="35">
        <v>0</v>
      </c>
      <c s="36">
        <f>ROUND(ROUND(H47,2)*ROUND(G47,3),2)</f>
      </c>
      <c r="O47">
        <f>(I47*21)/100</f>
      </c>
      <c t="s">
        <v>28</v>
      </c>
    </row>
    <row r="48" spans="1:5" ht="12.75">
      <c r="A48" s="37" t="s">
        <v>56</v>
      </c>
      <c r="E48" s="38" t="s">
        <v>8398</v>
      </c>
    </row>
    <row r="49" spans="1:5" ht="12.75">
      <c r="A49" s="39" t="s">
        <v>57</v>
      </c>
      <c r="E49" s="40" t="s">
        <v>53</v>
      </c>
    </row>
    <row r="50" spans="1:5" ht="12.75">
      <c r="A50" t="s">
        <v>58</v>
      </c>
      <c r="E50" s="38" t="s">
        <v>53</v>
      </c>
    </row>
    <row r="51" spans="1:16" ht="12.75">
      <c r="A51" s="26" t="s">
        <v>51</v>
      </c>
      <c s="31" t="s">
        <v>103</v>
      </c>
      <c s="31" t="s">
        <v>5669</v>
      </c>
      <c s="26" t="s">
        <v>53</v>
      </c>
      <c s="32" t="s">
        <v>8399</v>
      </c>
      <c s="33" t="s">
        <v>892</v>
      </c>
      <c s="34">
        <v>28</v>
      </c>
      <c s="35">
        <v>0</v>
      </c>
      <c s="36">
        <f>ROUND(ROUND(H51,2)*ROUND(G51,3),2)</f>
      </c>
      <c r="O51">
        <f>(I51*21)/100</f>
      </c>
      <c t="s">
        <v>28</v>
      </c>
    </row>
    <row r="52" spans="1:5" ht="12.75">
      <c r="A52" s="37" t="s">
        <v>56</v>
      </c>
      <c r="E52" s="38" t="s">
        <v>8399</v>
      </c>
    </row>
    <row r="53" spans="1:5" ht="12.75">
      <c r="A53" s="39" t="s">
        <v>57</v>
      </c>
      <c r="E53" s="40" t="s">
        <v>53</v>
      </c>
    </row>
    <row r="54" spans="1:5" ht="12.75">
      <c r="A54" t="s">
        <v>58</v>
      </c>
      <c r="E54" s="38" t="s">
        <v>53</v>
      </c>
    </row>
    <row r="55" spans="1:16" ht="12.75">
      <c r="A55" s="26" t="s">
        <v>51</v>
      </c>
      <c s="31" t="s">
        <v>67</v>
      </c>
      <c s="31" t="s">
        <v>5933</v>
      </c>
      <c s="26" t="s">
        <v>53</v>
      </c>
      <c s="32" t="s">
        <v>8896</v>
      </c>
      <c s="33" t="s">
        <v>892</v>
      </c>
      <c s="34">
        <v>4</v>
      </c>
      <c s="35">
        <v>0</v>
      </c>
      <c s="36">
        <f>ROUND(ROUND(H55,2)*ROUND(G55,3),2)</f>
      </c>
      <c r="O55">
        <f>(I55*21)/100</f>
      </c>
      <c t="s">
        <v>28</v>
      </c>
    </row>
    <row r="56" spans="1:5" ht="12.75">
      <c r="A56" s="37" t="s">
        <v>56</v>
      </c>
      <c r="E56" s="38" t="s">
        <v>8896</v>
      </c>
    </row>
    <row r="57" spans="1:5" ht="12.75">
      <c r="A57" s="39" t="s">
        <v>57</v>
      </c>
      <c r="E57" s="40" t="s">
        <v>53</v>
      </c>
    </row>
    <row r="58" spans="1:5" ht="12.75">
      <c r="A58" t="s">
        <v>58</v>
      </c>
      <c r="E58" s="38" t="s">
        <v>53</v>
      </c>
    </row>
    <row r="59" spans="1:16" ht="12.75">
      <c r="A59" s="26" t="s">
        <v>51</v>
      </c>
      <c s="31" t="s">
        <v>294</v>
      </c>
      <c s="31" t="s">
        <v>5935</v>
      </c>
      <c s="26" t="s">
        <v>53</v>
      </c>
      <c s="32" t="s">
        <v>9080</v>
      </c>
      <c s="33" t="s">
        <v>892</v>
      </c>
      <c s="34">
        <v>6</v>
      </c>
      <c s="35">
        <v>0</v>
      </c>
      <c s="36">
        <f>ROUND(ROUND(H59,2)*ROUND(G59,3),2)</f>
      </c>
      <c r="O59">
        <f>(I59*21)/100</f>
      </c>
      <c t="s">
        <v>28</v>
      </c>
    </row>
    <row r="60" spans="1:5" ht="12.75">
      <c r="A60" s="37" t="s">
        <v>56</v>
      </c>
      <c r="E60" s="38" t="s">
        <v>9080</v>
      </c>
    </row>
    <row r="61" spans="1:5" ht="12.75">
      <c r="A61" s="39" t="s">
        <v>57</v>
      </c>
      <c r="E61" s="40" t="s">
        <v>53</v>
      </c>
    </row>
    <row r="62" spans="1:5" ht="12.75">
      <c r="A62" t="s">
        <v>58</v>
      </c>
      <c r="E62" s="38" t="s">
        <v>53</v>
      </c>
    </row>
    <row r="63" spans="1:16" ht="12.75">
      <c r="A63" s="26" t="s">
        <v>51</v>
      </c>
      <c s="31" t="s">
        <v>298</v>
      </c>
      <c s="31" t="s">
        <v>5937</v>
      </c>
      <c s="26" t="s">
        <v>53</v>
      </c>
      <c s="32" t="s">
        <v>8897</v>
      </c>
      <c s="33" t="s">
        <v>892</v>
      </c>
      <c s="34">
        <v>3</v>
      </c>
      <c s="35">
        <v>0</v>
      </c>
      <c s="36">
        <f>ROUND(ROUND(H63,2)*ROUND(G63,3),2)</f>
      </c>
      <c r="O63">
        <f>(I63*21)/100</f>
      </c>
      <c t="s">
        <v>28</v>
      </c>
    </row>
    <row r="64" spans="1:5" ht="12.75">
      <c r="A64" s="37" t="s">
        <v>56</v>
      </c>
      <c r="E64" s="38" t="s">
        <v>8897</v>
      </c>
    </row>
    <row r="65" spans="1:5" ht="12.75">
      <c r="A65" s="39" t="s">
        <v>57</v>
      </c>
      <c r="E65" s="40" t="s">
        <v>53</v>
      </c>
    </row>
    <row r="66" spans="1:5" ht="12.75">
      <c r="A66" t="s">
        <v>58</v>
      </c>
      <c r="E66" s="38" t="s">
        <v>53</v>
      </c>
    </row>
    <row r="67" spans="1:16" ht="12.75">
      <c r="A67" s="26" t="s">
        <v>51</v>
      </c>
      <c s="31" t="s">
        <v>150</v>
      </c>
      <c s="31" t="s">
        <v>5999</v>
      </c>
      <c s="26" t="s">
        <v>53</v>
      </c>
      <c s="32" t="s">
        <v>8898</v>
      </c>
      <c s="33" t="s">
        <v>892</v>
      </c>
      <c s="34">
        <v>3</v>
      </c>
      <c s="35">
        <v>0</v>
      </c>
      <c s="36">
        <f>ROUND(ROUND(H67,2)*ROUND(G67,3),2)</f>
      </c>
      <c r="O67">
        <f>(I67*21)/100</f>
      </c>
      <c t="s">
        <v>28</v>
      </c>
    </row>
    <row r="68" spans="1:5" ht="12.75">
      <c r="A68" s="37" t="s">
        <v>56</v>
      </c>
      <c r="E68" s="38" t="s">
        <v>8898</v>
      </c>
    </row>
    <row r="69" spans="1:5" ht="12.75">
      <c r="A69" s="39" t="s">
        <v>57</v>
      </c>
      <c r="E69" s="40" t="s">
        <v>53</v>
      </c>
    </row>
    <row r="70" spans="1:5" ht="12.75">
      <c r="A70" t="s">
        <v>58</v>
      </c>
      <c r="E70" s="38" t="s">
        <v>53</v>
      </c>
    </row>
    <row r="71" spans="1:16" ht="12.75">
      <c r="A71" s="26" t="s">
        <v>51</v>
      </c>
      <c s="31" t="s">
        <v>152</v>
      </c>
      <c s="31" t="s">
        <v>5943</v>
      </c>
      <c s="26" t="s">
        <v>53</v>
      </c>
      <c s="32" t="s">
        <v>9462</v>
      </c>
      <c s="33" t="s">
        <v>892</v>
      </c>
      <c s="34">
        <v>10</v>
      </c>
      <c s="35">
        <v>0</v>
      </c>
      <c s="36">
        <f>ROUND(ROUND(H71,2)*ROUND(G71,3),2)</f>
      </c>
      <c r="O71">
        <f>(I71*21)/100</f>
      </c>
      <c t="s">
        <v>28</v>
      </c>
    </row>
    <row r="72" spans="1:5" ht="12.75">
      <c r="A72" s="37" t="s">
        <v>56</v>
      </c>
      <c r="E72" s="38" t="s">
        <v>9462</v>
      </c>
    </row>
    <row r="73" spans="1:5" ht="12.75">
      <c r="A73" s="39" t="s">
        <v>57</v>
      </c>
      <c r="E73" s="40" t="s">
        <v>53</v>
      </c>
    </row>
    <row r="74" spans="1:5" ht="12.75">
      <c r="A74" t="s">
        <v>58</v>
      </c>
      <c r="E74" s="38" t="s">
        <v>53</v>
      </c>
    </row>
    <row r="75" spans="1:18" ht="12.75" customHeight="1">
      <c r="A75" s="6" t="s">
        <v>48</v>
      </c>
      <c s="6"/>
      <c s="44" t="s">
        <v>5949</v>
      </c>
      <c s="6"/>
      <c s="29" t="s">
        <v>1912</v>
      </c>
      <c s="6"/>
      <c s="6"/>
      <c s="6"/>
      <c s="46">
        <f>0+Q75</f>
      </c>
      <c r="O75">
        <f>0+R75</f>
      </c>
      <c r="Q75">
        <f>0+I76+I80</f>
      </c>
      <c>
        <f>0+O76+O80</f>
      </c>
    </row>
    <row r="76" spans="1:16" ht="12.75">
      <c r="A76" s="26" t="s">
        <v>51</v>
      </c>
      <c s="31" t="s">
        <v>46</v>
      </c>
      <c s="31" t="s">
        <v>5952</v>
      </c>
      <c s="26" t="s">
        <v>53</v>
      </c>
      <c s="32" t="s">
        <v>6048</v>
      </c>
      <c s="33" t="s">
        <v>5602</v>
      </c>
      <c s="34">
        <v>1</v>
      </c>
      <c s="35">
        <v>0</v>
      </c>
      <c s="36">
        <f>ROUND(ROUND(H76,2)*ROUND(G76,3),2)</f>
      </c>
      <c r="O76">
        <f>(I76*21)/100</f>
      </c>
      <c t="s">
        <v>28</v>
      </c>
    </row>
    <row r="77" spans="1:5" ht="12.75">
      <c r="A77" s="37" t="s">
        <v>56</v>
      </c>
      <c r="E77" s="38" t="s">
        <v>6048</v>
      </c>
    </row>
    <row r="78" spans="1:5" ht="12.75">
      <c r="A78" s="39" t="s">
        <v>57</v>
      </c>
      <c r="E78" s="40" t="s">
        <v>53</v>
      </c>
    </row>
    <row r="79" spans="1:5" ht="12.75">
      <c r="A79" t="s">
        <v>58</v>
      </c>
      <c r="E79" s="38" t="s">
        <v>53</v>
      </c>
    </row>
    <row r="80" spans="1:16" ht="12.75">
      <c r="A80" s="26" t="s">
        <v>51</v>
      </c>
      <c s="31" t="s">
        <v>95</v>
      </c>
      <c s="31" t="s">
        <v>5954</v>
      </c>
      <c s="26" t="s">
        <v>53</v>
      </c>
      <c s="32" t="s">
        <v>6050</v>
      </c>
      <c s="33" t="s">
        <v>5602</v>
      </c>
      <c s="34">
        <v>1</v>
      </c>
      <c s="35">
        <v>0</v>
      </c>
      <c s="36">
        <f>ROUND(ROUND(H80,2)*ROUND(G80,3),2)</f>
      </c>
      <c r="O80">
        <f>(I80*21)/100</f>
      </c>
      <c t="s">
        <v>28</v>
      </c>
    </row>
    <row r="81" spans="1:5" ht="12.75">
      <c r="A81" s="37" t="s">
        <v>56</v>
      </c>
      <c r="E81" s="38" t="s">
        <v>6050</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9463</v>
      </c>
      <c s="41">
        <f>0+I10+I43</f>
      </c>
      <c r="O3" t="s">
        <v>23</v>
      </c>
      <c t="s">
        <v>28</v>
      </c>
    </row>
    <row r="4" spans="1:16" ht="15" customHeight="1">
      <c r="A4" t="s">
        <v>17</v>
      </c>
      <c s="12" t="s">
        <v>18</v>
      </c>
      <c s="13" t="s">
        <v>5590</v>
      </c>
      <c s="1"/>
      <c s="14" t="s">
        <v>5591</v>
      </c>
      <c s="1"/>
      <c s="1"/>
      <c s="11"/>
      <c s="11"/>
      <c r="O4" t="s">
        <v>24</v>
      </c>
      <c t="s">
        <v>28</v>
      </c>
    </row>
    <row r="5" spans="1:16" ht="12.75" customHeight="1">
      <c r="A5" t="s">
        <v>21</v>
      </c>
      <c s="12" t="s">
        <v>18</v>
      </c>
      <c s="13" t="s">
        <v>9118</v>
      </c>
      <c s="1"/>
      <c s="14" t="s">
        <v>9119</v>
      </c>
      <c s="1"/>
      <c s="1"/>
      <c s="1"/>
      <c s="1"/>
      <c r="O5" t="s">
        <v>25</v>
      </c>
      <c t="s">
        <v>28</v>
      </c>
    </row>
    <row r="6" spans="1:9" ht="12.75" customHeight="1">
      <c r="A6" t="s">
        <v>384</v>
      </c>
      <c s="16" t="s">
        <v>22</v>
      </c>
      <c s="17" t="s">
        <v>9463</v>
      </c>
      <c s="6"/>
      <c s="18" t="s">
        <v>8416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5945</v>
      </c>
      <c s="27"/>
      <c s="29" t="s">
        <v>8416</v>
      </c>
      <c s="27"/>
      <c s="27"/>
      <c s="27"/>
      <c s="30">
        <f>0+Q10</f>
      </c>
      <c r="O10">
        <f>0+R10</f>
      </c>
      <c r="Q10">
        <f>0+I11+I15+I19+I23+I27+I31+I35+I39</f>
      </c>
      <c>
        <f>0+O11+O15+O19+O23+O27+O31+O35+O39</f>
      </c>
    </row>
    <row r="11" spans="1:16" ht="12.75">
      <c r="A11" s="26" t="s">
        <v>51</v>
      </c>
      <c s="31" t="s">
        <v>34</v>
      </c>
      <c s="31" t="s">
        <v>9465</v>
      </c>
      <c s="26" t="s">
        <v>53</v>
      </c>
      <c s="32" t="s">
        <v>8421</v>
      </c>
      <c s="33" t="s">
        <v>2590</v>
      </c>
      <c s="34">
        <v>160</v>
      </c>
      <c s="35">
        <v>0</v>
      </c>
      <c s="36">
        <f>ROUND(ROUND(H11,2)*ROUND(G11,3),2)</f>
      </c>
      <c r="O11">
        <f>(I11*21)/100</f>
      </c>
      <c t="s">
        <v>28</v>
      </c>
    </row>
    <row r="12" spans="1:5" ht="12.75">
      <c r="A12" s="37" t="s">
        <v>56</v>
      </c>
      <c r="E12" s="38" t="s">
        <v>8421</v>
      </c>
    </row>
    <row r="13" spans="1:5" ht="12.75">
      <c r="A13" s="39" t="s">
        <v>57</v>
      </c>
      <c r="E13" s="40" t="s">
        <v>53</v>
      </c>
    </row>
    <row r="14" spans="1:5" ht="12.75">
      <c r="A14" t="s">
        <v>58</v>
      </c>
      <c r="E14" s="38" t="s">
        <v>53</v>
      </c>
    </row>
    <row r="15" spans="1:16" ht="38.25">
      <c r="A15" s="26" t="s">
        <v>51</v>
      </c>
      <c s="31" t="s">
        <v>28</v>
      </c>
      <c s="31" t="s">
        <v>9466</v>
      </c>
      <c s="26" t="s">
        <v>53</v>
      </c>
      <c s="32" t="s">
        <v>9467</v>
      </c>
      <c s="33" t="s">
        <v>55</v>
      </c>
      <c s="34">
        <v>27</v>
      </c>
      <c s="35">
        <v>0</v>
      </c>
      <c s="36">
        <f>ROUND(ROUND(H15,2)*ROUND(G15,3),2)</f>
      </c>
      <c r="O15">
        <f>(I15*21)/100</f>
      </c>
      <c t="s">
        <v>28</v>
      </c>
    </row>
    <row r="16" spans="1:5" ht="38.25">
      <c r="A16" s="37" t="s">
        <v>56</v>
      </c>
      <c r="E16" s="38" t="s">
        <v>9468</v>
      </c>
    </row>
    <row r="17" spans="1:5" ht="12.75">
      <c r="A17" s="39" t="s">
        <v>57</v>
      </c>
      <c r="E17" s="40" t="s">
        <v>53</v>
      </c>
    </row>
    <row r="18" spans="1:5" ht="12.75">
      <c r="A18" t="s">
        <v>58</v>
      </c>
      <c r="E18" s="38" t="s">
        <v>53</v>
      </c>
    </row>
    <row r="19" spans="1:16" ht="12.75">
      <c r="A19" s="26" t="s">
        <v>51</v>
      </c>
      <c s="31" t="s">
        <v>26</v>
      </c>
      <c s="31" t="s">
        <v>8890</v>
      </c>
      <c s="26" t="s">
        <v>53</v>
      </c>
      <c s="32" t="s">
        <v>8426</v>
      </c>
      <c s="33" t="s">
        <v>892</v>
      </c>
      <c s="34">
        <v>12</v>
      </c>
      <c s="35">
        <v>0</v>
      </c>
      <c s="36">
        <f>ROUND(ROUND(H19,2)*ROUND(G19,3),2)</f>
      </c>
      <c r="O19">
        <f>(I19*21)/100</f>
      </c>
      <c t="s">
        <v>28</v>
      </c>
    </row>
    <row r="20" spans="1:5" ht="12.75">
      <c r="A20" s="37" t="s">
        <v>56</v>
      </c>
      <c r="E20" s="38" t="s">
        <v>8426</v>
      </c>
    </row>
    <row r="21" spans="1:5" ht="12.75">
      <c r="A21" s="39" t="s">
        <v>57</v>
      </c>
      <c r="E21" s="40" t="s">
        <v>53</v>
      </c>
    </row>
    <row r="22" spans="1:5" ht="12.75">
      <c r="A22" t="s">
        <v>58</v>
      </c>
      <c r="E22" s="38" t="s">
        <v>53</v>
      </c>
    </row>
    <row r="23" spans="1:16" ht="12.75">
      <c r="A23" s="26" t="s">
        <v>51</v>
      </c>
      <c s="31" t="s">
        <v>38</v>
      </c>
      <c s="31" t="s">
        <v>8890</v>
      </c>
      <c s="26" t="s">
        <v>34</v>
      </c>
      <c s="32" t="s">
        <v>8426</v>
      </c>
      <c s="33" t="s">
        <v>892</v>
      </c>
      <c s="34">
        <v>23</v>
      </c>
      <c s="35">
        <v>0</v>
      </c>
      <c s="36">
        <f>ROUND(ROUND(H23,2)*ROUND(G23,3),2)</f>
      </c>
      <c r="O23">
        <f>(I23*21)/100</f>
      </c>
      <c t="s">
        <v>28</v>
      </c>
    </row>
    <row r="24" spans="1:5" ht="12.75">
      <c r="A24" s="37" t="s">
        <v>56</v>
      </c>
      <c r="E24" s="38" t="s">
        <v>8426</v>
      </c>
    </row>
    <row r="25" spans="1:5" ht="12.75">
      <c r="A25" s="39" t="s">
        <v>57</v>
      </c>
      <c r="E25" s="40" t="s">
        <v>53</v>
      </c>
    </row>
    <row r="26" spans="1:5" ht="12.75">
      <c r="A26" t="s">
        <v>58</v>
      </c>
      <c r="E26" s="38" t="s">
        <v>53</v>
      </c>
    </row>
    <row r="27" spans="1:16" ht="12.75">
      <c r="A27" s="26" t="s">
        <v>51</v>
      </c>
      <c s="31" t="s">
        <v>40</v>
      </c>
      <c s="31" t="s">
        <v>1070</v>
      </c>
      <c s="26" t="s">
        <v>53</v>
      </c>
      <c s="32" t="s">
        <v>8418</v>
      </c>
      <c s="33" t="s">
        <v>2590</v>
      </c>
      <c s="34">
        <v>160</v>
      </c>
      <c s="35">
        <v>0</v>
      </c>
      <c s="36">
        <f>ROUND(ROUND(H27,2)*ROUND(G27,3),2)</f>
      </c>
      <c r="O27">
        <f>(I27*21)/100</f>
      </c>
      <c t="s">
        <v>28</v>
      </c>
    </row>
    <row r="28" spans="1:5" ht="12.75">
      <c r="A28" s="37" t="s">
        <v>56</v>
      </c>
      <c r="E28" s="38" t="s">
        <v>8418</v>
      </c>
    </row>
    <row r="29" spans="1:5" ht="12.75">
      <c r="A29" s="39" t="s">
        <v>57</v>
      </c>
      <c r="E29" s="40" t="s">
        <v>53</v>
      </c>
    </row>
    <row r="30" spans="1:5" ht="12.75">
      <c r="A30" t="s">
        <v>58</v>
      </c>
      <c r="E30" s="38" t="s">
        <v>53</v>
      </c>
    </row>
    <row r="31" spans="1:16" ht="12.75">
      <c r="A31" s="26" t="s">
        <v>51</v>
      </c>
      <c s="31" t="s">
        <v>85</v>
      </c>
      <c s="31" t="s">
        <v>5930</v>
      </c>
      <c s="26" t="s">
        <v>53</v>
      </c>
      <c s="32" t="s">
        <v>8419</v>
      </c>
      <c s="33" t="s">
        <v>2590</v>
      </c>
      <c s="34">
        <v>26</v>
      </c>
      <c s="35">
        <v>0</v>
      </c>
      <c s="36">
        <f>ROUND(ROUND(H31,2)*ROUND(G31,3),2)</f>
      </c>
      <c r="O31">
        <f>(I31*21)/100</f>
      </c>
      <c t="s">
        <v>28</v>
      </c>
    </row>
    <row r="32" spans="1:5" ht="12.75">
      <c r="A32" s="37" t="s">
        <v>56</v>
      </c>
      <c r="E32" s="38" t="s">
        <v>8419</v>
      </c>
    </row>
    <row r="33" spans="1:5" ht="12.75">
      <c r="A33" s="39" t="s">
        <v>57</v>
      </c>
      <c r="E33" s="40" t="s">
        <v>53</v>
      </c>
    </row>
    <row r="34" spans="1:5" ht="12.75">
      <c r="A34" t="s">
        <v>58</v>
      </c>
      <c r="E34" s="38" t="s">
        <v>53</v>
      </c>
    </row>
    <row r="35" spans="1:16" ht="12.75">
      <c r="A35" s="26" t="s">
        <v>51</v>
      </c>
      <c s="31" t="s">
        <v>44</v>
      </c>
      <c s="31" t="s">
        <v>5669</v>
      </c>
      <c s="26" t="s">
        <v>53</v>
      </c>
      <c s="32" t="s">
        <v>8424</v>
      </c>
      <c s="33" t="s">
        <v>892</v>
      </c>
      <c s="34">
        <v>12</v>
      </c>
      <c s="35">
        <v>0</v>
      </c>
      <c s="36">
        <f>ROUND(ROUND(H35,2)*ROUND(G35,3),2)</f>
      </c>
      <c r="O35">
        <f>(I35*21)/100</f>
      </c>
      <c t="s">
        <v>28</v>
      </c>
    </row>
    <row r="36" spans="1:5" ht="12.75">
      <c r="A36" s="37" t="s">
        <v>56</v>
      </c>
      <c r="E36" s="38" t="s">
        <v>8424</v>
      </c>
    </row>
    <row r="37" spans="1:5" ht="12.75">
      <c r="A37" s="39" t="s">
        <v>57</v>
      </c>
      <c r="E37" s="40" t="s">
        <v>53</v>
      </c>
    </row>
    <row r="38" spans="1:5" ht="12.75">
      <c r="A38" t="s">
        <v>58</v>
      </c>
      <c r="E38" s="38" t="s">
        <v>53</v>
      </c>
    </row>
    <row r="39" spans="1:16" ht="12.75">
      <c r="A39" s="26" t="s">
        <v>51</v>
      </c>
      <c s="31" t="s">
        <v>46</v>
      </c>
      <c s="31" t="s">
        <v>5933</v>
      </c>
      <c s="26" t="s">
        <v>53</v>
      </c>
      <c s="32" t="s">
        <v>8425</v>
      </c>
      <c s="33" t="s">
        <v>892</v>
      </c>
      <c s="34">
        <v>23</v>
      </c>
      <c s="35">
        <v>0</v>
      </c>
      <c s="36">
        <f>ROUND(ROUND(H39,2)*ROUND(G39,3),2)</f>
      </c>
      <c r="O39">
        <f>(I39*21)/100</f>
      </c>
      <c t="s">
        <v>28</v>
      </c>
    </row>
    <row r="40" spans="1:5" ht="12.75">
      <c r="A40" s="37" t="s">
        <v>56</v>
      </c>
      <c r="E40" s="38" t="s">
        <v>8425</v>
      </c>
    </row>
    <row r="41" spans="1:5" ht="12.75">
      <c r="A41" s="39" t="s">
        <v>57</v>
      </c>
      <c r="E41" s="40" t="s">
        <v>53</v>
      </c>
    </row>
    <row r="42" spans="1:5" ht="12.75">
      <c r="A42" t="s">
        <v>58</v>
      </c>
      <c r="E42" s="38" t="s">
        <v>53</v>
      </c>
    </row>
    <row r="43" spans="1:18" ht="12.75" customHeight="1">
      <c r="A43" s="6" t="s">
        <v>48</v>
      </c>
      <c s="6"/>
      <c s="44" t="s">
        <v>5949</v>
      </c>
      <c s="6"/>
      <c s="29" t="s">
        <v>1912</v>
      </c>
      <c s="6"/>
      <c s="6"/>
      <c s="6"/>
      <c s="46">
        <f>0+Q43</f>
      </c>
      <c r="O43">
        <f>0+R43</f>
      </c>
      <c r="Q43">
        <f>0+I44+I48</f>
      </c>
      <c>
        <f>0+O44+O48</f>
      </c>
    </row>
    <row r="44" spans="1:16" ht="12.75">
      <c r="A44" s="26" t="s">
        <v>51</v>
      </c>
      <c s="31" t="s">
        <v>27</v>
      </c>
      <c s="31" t="s">
        <v>5952</v>
      </c>
      <c s="26" t="s">
        <v>53</v>
      </c>
      <c s="32" t="s">
        <v>6048</v>
      </c>
      <c s="33" t="s">
        <v>5602</v>
      </c>
      <c s="34">
        <v>1</v>
      </c>
      <c s="35">
        <v>0</v>
      </c>
      <c s="36">
        <f>ROUND(ROUND(H44,2)*ROUND(G44,3),2)</f>
      </c>
      <c r="O44">
        <f>(I44*21)/100</f>
      </c>
      <c t="s">
        <v>28</v>
      </c>
    </row>
    <row r="45" spans="1:5" ht="12.75">
      <c r="A45" s="37" t="s">
        <v>56</v>
      </c>
      <c r="E45" s="38" t="s">
        <v>6048</v>
      </c>
    </row>
    <row r="46" spans="1:5" ht="12.75">
      <c r="A46" s="39" t="s">
        <v>57</v>
      </c>
      <c r="E46" s="40" t="s">
        <v>53</v>
      </c>
    </row>
    <row r="47" spans="1:5" ht="12.75">
      <c r="A47" t="s">
        <v>58</v>
      </c>
      <c r="E47" s="38" t="s">
        <v>53</v>
      </c>
    </row>
    <row r="48" spans="1:16" ht="12.75">
      <c r="A48" s="26" t="s">
        <v>51</v>
      </c>
      <c s="31" t="s">
        <v>81</v>
      </c>
      <c s="31" t="s">
        <v>5954</v>
      </c>
      <c s="26" t="s">
        <v>53</v>
      </c>
      <c s="32" t="s">
        <v>6050</v>
      </c>
      <c s="33" t="s">
        <v>5602</v>
      </c>
      <c s="34">
        <v>1</v>
      </c>
      <c s="35">
        <v>0</v>
      </c>
      <c s="36">
        <f>ROUND(ROUND(H48,2)*ROUND(G48,3),2)</f>
      </c>
      <c r="O48">
        <f>(I48*21)/100</f>
      </c>
      <c t="s">
        <v>28</v>
      </c>
    </row>
    <row r="49" spans="1:5" ht="12.75">
      <c r="A49" s="37" t="s">
        <v>56</v>
      </c>
      <c r="E49" s="38" t="s">
        <v>6050</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9469</v>
      </c>
      <c s="41">
        <f>0+I10+I15+I60+I137</f>
      </c>
      <c r="O3" t="s">
        <v>23</v>
      </c>
      <c t="s">
        <v>28</v>
      </c>
    </row>
    <row r="4" spans="1:16" ht="15" customHeight="1">
      <c r="A4" t="s">
        <v>17</v>
      </c>
      <c s="12" t="s">
        <v>18</v>
      </c>
      <c s="13" t="s">
        <v>5590</v>
      </c>
      <c s="1"/>
      <c s="14" t="s">
        <v>5591</v>
      </c>
      <c s="1"/>
      <c s="1"/>
      <c s="11"/>
      <c s="11"/>
      <c r="O4" t="s">
        <v>24</v>
      </c>
      <c t="s">
        <v>28</v>
      </c>
    </row>
    <row r="5" spans="1:16" ht="12.75" customHeight="1">
      <c r="A5" t="s">
        <v>21</v>
      </c>
      <c s="12" t="s">
        <v>18</v>
      </c>
      <c s="13" t="s">
        <v>9118</v>
      </c>
      <c s="1"/>
      <c s="14" t="s">
        <v>9119</v>
      </c>
      <c s="1"/>
      <c s="1"/>
      <c s="1"/>
      <c s="1"/>
      <c r="O5" t="s">
        <v>25</v>
      </c>
      <c t="s">
        <v>28</v>
      </c>
    </row>
    <row r="6" spans="1:9" ht="12.75" customHeight="1">
      <c r="A6" t="s">
        <v>384</v>
      </c>
      <c s="16" t="s">
        <v>22</v>
      </c>
      <c s="17" t="s">
        <v>9469</v>
      </c>
      <c s="6"/>
      <c s="18" t="s">
        <v>8428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5923</v>
      </c>
      <c s="27"/>
      <c s="29" t="s">
        <v>8430</v>
      </c>
      <c s="27"/>
      <c s="27"/>
      <c s="27"/>
      <c s="30">
        <f>0+Q10</f>
      </c>
      <c r="O10">
        <f>0+R10</f>
      </c>
      <c r="Q10">
        <f>0+I11</f>
      </c>
      <c>
        <f>0+O11</f>
      </c>
    </row>
    <row r="11" spans="1:16" ht="12.75">
      <c r="A11" s="26" t="s">
        <v>51</v>
      </c>
      <c s="31" t="s">
        <v>152</v>
      </c>
      <c s="31" t="s">
        <v>100</v>
      </c>
      <c s="26" t="s">
        <v>53</v>
      </c>
      <c s="32" t="s">
        <v>9471</v>
      </c>
      <c s="33" t="s">
        <v>892</v>
      </c>
      <c s="34">
        <v>1</v>
      </c>
      <c s="35">
        <v>0</v>
      </c>
      <c s="36">
        <f>ROUND(ROUND(H11,2)*ROUND(G11,3),2)</f>
      </c>
      <c r="O11">
        <f>(I11*21)/100</f>
      </c>
      <c t="s">
        <v>28</v>
      </c>
    </row>
    <row r="12" spans="1:5" ht="12.75">
      <c r="A12" s="37" t="s">
        <v>56</v>
      </c>
      <c r="E12" s="38" t="s">
        <v>9471</v>
      </c>
    </row>
    <row r="13" spans="1:5" ht="12.75">
      <c r="A13" s="39" t="s">
        <v>57</v>
      </c>
      <c r="E13" s="40" t="s">
        <v>53</v>
      </c>
    </row>
    <row r="14" spans="1:5" ht="12.75">
      <c r="A14" t="s">
        <v>58</v>
      </c>
      <c r="E14" s="38" t="s">
        <v>53</v>
      </c>
    </row>
    <row r="15" spans="1:18" ht="12.75" customHeight="1">
      <c r="A15" s="6" t="s">
        <v>48</v>
      </c>
      <c s="6"/>
      <c s="44" t="s">
        <v>5945</v>
      </c>
      <c s="6"/>
      <c s="29" t="s">
        <v>8433</v>
      </c>
      <c s="6"/>
      <c s="6"/>
      <c s="6"/>
      <c s="46">
        <f>0+Q15</f>
      </c>
      <c r="O15">
        <f>0+R15</f>
      </c>
      <c r="Q15">
        <f>0+I16+I20+I24+I28+I32+I36+I40+I44+I48+I52+I56</f>
      </c>
      <c>
        <f>0+O16+O20+O24+O28+O32+O36+O40+O44+O48+O52+O56</f>
      </c>
    </row>
    <row r="16" spans="1:16" ht="12.75">
      <c r="A16" s="26" t="s">
        <v>51</v>
      </c>
      <c s="31" t="s">
        <v>154</v>
      </c>
      <c s="31" t="s">
        <v>7549</v>
      </c>
      <c s="26" t="s">
        <v>53</v>
      </c>
      <c s="32" t="s">
        <v>8434</v>
      </c>
      <c s="33" t="s">
        <v>892</v>
      </c>
      <c s="34">
        <v>1</v>
      </c>
      <c s="35">
        <v>0</v>
      </c>
      <c s="36">
        <f>ROUND(ROUND(H16,2)*ROUND(G16,3),2)</f>
      </c>
      <c r="O16">
        <f>(I16*21)/100</f>
      </c>
      <c t="s">
        <v>28</v>
      </c>
    </row>
    <row r="17" spans="1:5" ht="12.75">
      <c r="A17" s="37" t="s">
        <v>56</v>
      </c>
      <c r="E17" s="38" t="s">
        <v>8434</v>
      </c>
    </row>
    <row r="18" spans="1:5" ht="12.75">
      <c r="A18" s="39" t="s">
        <v>57</v>
      </c>
      <c r="E18" s="40" t="s">
        <v>53</v>
      </c>
    </row>
    <row r="19" spans="1:5" ht="12.75">
      <c r="A19" t="s">
        <v>58</v>
      </c>
      <c r="E19" s="38" t="s">
        <v>53</v>
      </c>
    </row>
    <row r="20" spans="1:16" ht="12.75">
      <c r="A20" s="26" t="s">
        <v>51</v>
      </c>
      <c s="31" t="s">
        <v>158</v>
      </c>
      <c s="31" t="s">
        <v>7617</v>
      </c>
      <c s="26" t="s">
        <v>53</v>
      </c>
      <c s="32" t="s">
        <v>8436</v>
      </c>
      <c s="33" t="s">
        <v>892</v>
      </c>
      <c s="34">
        <v>1</v>
      </c>
      <c s="35">
        <v>0</v>
      </c>
      <c s="36">
        <f>ROUND(ROUND(H20,2)*ROUND(G20,3),2)</f>
      </c>
      <c r="O20">
        <f>(I20*21)/100</f>
      </c>
      <c t="s">
        <v>28</v>
      </c>
    </row>
    <row r="21" spans="1:5" ht="12.75">
      <c r="A21" s="37" t="s">
        <v>56</v>
      </c>
      <c r="E21" s="38" t="s">
        <v>8436</v>
      </c>
    </row>
    <row r="22" spans="1:5" ht="12.75">
      <c r="A22" s="39" t="s">
        <v>57</v>
      </c>
      <c r="E22" s="40" t="s">
        <v>53</v>
      </c>
    </row>
    <row r="23" spans="1:5" ht="12.75">
      <c r="A23" t="s">
        <v>58</v>
      </c>
      <c r="E23" s="38" t="s">
        <v>53</v>
      </c>
    </row>
    <row r="24" spans="1:16" ht="12.75">
      <c r="A24" s="26" t="s">
        <v>51</v>
      </c>
      <c s="31" t="s">
        <v>162</v>
      </c>
      <c s="31" t="s">
        <v>7619</v>
      </c>
      <c s="26" t="s">
        <v>53</v>
      </c>
      <c s="32" t="s">
        <v>8437</v>
      </c>
      <c s="33" t="s">
        <v>892</v>
      </c>
      <c s="34">
        <v>3</v>
      </c>
      <c s="35">
        <v>0</v>
      </c>
      <c s="36">
        <f>ROUND(ROUND(H24,2)*ROUND(G24,3),2)</f>
      </c>
      <c r="O24">
        <f>(I24*21)/100</f>
      </c>
      <c t="s">
        <v>28</v>
      </c>
    </row>
    <row r="25" spans="1:5" ht="12.75">
      <c r="A25" s="37" t="s">
        <v>56</v>
      </c>
      <c r="E25" s="38" t="s">
        <v>8437</v>
      </c>
    </row>
    <row r="26" spans="1:5" ht="12.75">
      <c r="A26" s="39" t="s">
        <v>57</v>
      </c>
      <c r="E26" s="40" t="s">
        <v>53</v>
      </c>
    </row>
    <row r="27" spans="1:5" ht="12.75">
      <c r="A27" t="s">
        <v>58</v>
      </c>
      <c r="E27" s="38" t="s">
        <v>53</v>
      </c>
    </row>
    <row r="28" spans="1:16" ht="12.75">
      <c r="A28" s="26" t="s">
        <v>51</v>
      </c>
      <c s="31" t="s">
        <v>166</v>
      </c>
      <c s="31" t="s">
        <v>5960</v>
      </c>
      <c s="26" t="s">
        <v>53</v>
      </c>
      <c s="32" t="s">
        <v>8445</v>
      </c>
      <c s="33" t="s">
        <v>892</v>
      </c>
      <c s="34">
        <v>1</v>
      </c>
      <c s="35">
        <v>0</v>
      </c>
      <c s="36">
        <f>ROUND(ROUND(H28,2)*ROUND(G28,3),2)</f>
      </c>
      <c r="O28">
        <f>(I28*21)/100</f>
      </c>
      <c t="s">
        <v>28</v>
      </c>
    </row>
    <row r="29" spans="1:5" ht="12.75">
      <c r="A29" s="37" t="s">
        <v>56</v>
      </c>
      <c r="E29" s="38" t="s">
        <v>8445</v>
      </c>
    </row>
    <row r="30" spans="1:5" ht="12.75">
      <c r="A30" s="39" t="s">
        <v>57</v>
      </c>
      <c r="E30" s="40" t="s">
        <v>53</v>
      </c>
    </row>
    <row r="31" spans="1:5" ht="12.75">
      <c r="A31" t="s">
        <v>58</v>
      </c>
      <c r="E31" s="38" t="s">
        <v>53</v>
      </c>
    </row>
    <row r="32" spans="1:16" ht="25.5">
      <c r="A32" s="26" t="s">
        <v>51</v>
      </c>
      <c s="31" t="s">
        <v>170</v>
      </c>
      <c s="31" t="s">
        <v>6046</v>
      </c>
      <c s="26" t="s">
        <v>53</v>
      </c>
      <c s="32" t="s">
        <v>8447</v>
      </c>
      <c s="33" t="s">
        <v>892</v>
      </c>
      <c s="34">
        <v>3</v>
      </c>
      <c s="35">
        <v>0</v>
      </c>
      <c s="36">
        <f>ROUND(ROUND(H32,2)*ROUND(G32,3),2)</f>
      </c>
      <c r="O32">
        <f>(I32*21)/100</f>
      </c>
      <c t="s">
        <v>28</v>
      </c>
    </row>
    <row r="33" spans="1:5" ht="25.5">
      <c r="A33" s="37" t="s">
        <v>56</v>
      </c>
      <c r="E33" s="38" t="s">
        <v>8447</v>
      </c>
    </row>
    <row r="34" spans="1:5" ht="12.75">
      <c r="A34" s="39" t="s">
        <v>57</v>
      </c>
      <c r="E34" s="40" t="s">
        <v>53</v>
      </c>
    </row>
    <row r="35" spans="1:5" ht="12.75">
      <c r="A35" t="s">
        <v>58</v>
      </c>
      <c r="E35" s="38" t="s">
        <v>53</v>
      </c>
    </row>
    <row r="36" spans="1:16" ht="12.75">
      <c r="A36" s="26" t="s">
        <v>51</v>
      </c>
      <c s="31" t="s">
        <v>174</v>
      </c>
      <c s="31" t="s">
        <v>7423</v>
      </c>
      <c s="26" t="s">
        <v>53</v>
      </c>
      <c s="32" t="s">
        <v>8451</v>
      </c>
      <c s="33" t="s">
        <v>892</v>
      </c>
      <c s="34">
        <v>3</v>
      </c>
      <c s="35">
        <v>0</v>
      </c>
      <c s="36">
        <f>ROUND(ROUND(H36,2)*ROUND(G36,3),2)</f>
      </c>
      <c r="O36">
        <f>(I36*21)/100</f>
      </c>
      <c t="s">
        <v>28</v>
      </c>
    </row>
    <row r="37" spans="1:5" ht="12.75">
      <c r="A37" s="37" t="s">
        <v>56</v>
      </c>
      <c r="E37" s="38" t="s">
        <v>8451</v>
      </c>
    </row>
    <row r="38" spans="1:5" ht="12.75">
      <c r="A38" s="39" t="s">
        <v>57</v>
      </c>
      <c r="E38" s="40" t="s">
        <v>53</v>
      </c>
    </row>
    <row r="39" spans="1:5" ht="12.75">
      <c r="A39" t="s">
        <v>58</v>
      </c>
      <c r="E39" s="38" t="s">
        <v>53</v>
      </c>
    </row>
    <row r="40" spans="1:16" ht="12.75">
      <c r="A40" s="26" t="s">
        <v>51</v>
      </c>
      <c s="31" t="s">
        <v>178</v>
      </c>
      <c s="31" t="s">
        <v>7427</v>
      </c>
      <c s="26" t="s">
        <v>53</v>
      </c>
      <c s="32" t="s">
        <v>8452</v>
      </c>
      <c s="33" t="s">
        <v>892</v>
      </c>
      <c s="34">
        <v>2</v>
      </c>
      <c s="35">
        <v>0</v>
      </c>
      <c s="36">
        <f>ROUND(ROUND(H40,2)*ROUND(G40,3),2)</f>
      </c>
      <c r="O40">
        <f>(I40*21)/100</f>
      </c>
      <c t="s">
        <v>28</v>
      </c>
    </row>
    <row r="41" spans="1:5" ht="12.75">
      <c r="A41" s="37" t="s">
        <v>56</v>
      </c>
      <c r="E41" s="38" t="s">
        <v>8452</v>
      </c>
    </row>
    <row r="42" spans="1:5" ht="12.75">
      <c r="A42" s="39" t="s">
        <v>57</v>
      </c>
      <c r="E42" s="40" t="s">
        <v>53</v>
      </c>
    </row>
    <row r="43" spans="1:5" ht="12.75">
      <c r="A43" t="s">
        <v>58</v>
      </c>
      <c r="E43" s="38" t="s">
        <v>53</v>
      </c>
    </row>
    <row r="44" spans="1:16" ht="12.75">
      <c r="A44" s="26" t="s">
        <v>51</v>
      </c>
      <c s="31" t="s">
        <v>182</v>
      </c>
      <c s="31" t="s">
        <v>7437</v>
      </c>
      <c s="26" t="s">
        <v>53</v>
      </c>
      <c s="32" t="s">
        <v>8456</v>
      </c>
      <c s="33" t="s">
        <v>892</v>
      </c>
      <c s="34">
        <v>3</v>
      </c>
      <c s="35">
        <v>0</v>
      </c>
      <c s="36">
        <f>ROUND(ROUND(H44,2)*ROUND(G44,3),2)</f>
      </c>
      <c r="O44">
        <f>(I44*21)/100</f>
      </c>
      <c t="s">
        <v>28</v>
      </c>
    </row>
    <row r="45" spans="1:5" ht="12.75">
      <c r="A45" s="37" t="s">
        <v>56</v>
      </c>
      <c r="E45" s="38" t="s">
        <v>8456</v>
      </c>
    </row>
    <row r="46" spans="1:5" ht="12.75">
      <c r="A46" s="39" t="s">
        <v>57</v>
      </c>
      <c r="E46" s="40" t="s">
        <v>53</v>
      </c>
    </row>
    <row r="47" spans="1:5" ht="12.75">
      <c r="A47" t="s">
        <v>58</v>
      </c>
      <c r="E47" s="38" t="s">
        <v>53</v>
      </c>
    </row>
    <row r="48" spans="1:16" ht="12.75">
      <c r="A48" s="26" t="s">
        <v>51</v>
      </c>
      <c s="31" t="s">
        <v>186</v>
      </c>
      <c s="31" t="s">
        <v>7450</v>
      </c>
      <c s="26" t="s">
        <v>53</v>
      </c>
      <c s="32" t="s">
        <v>8461</v>
      </c>
      <c s="33" t="s">
        <v>892</v>
      </c>
      <c s="34">
        <v>6</v>
      </c>
      <c s="35">
        <v>0</v>
      </c>
      <c s="36">
        <f>ROUND(ROUND(H48,2)*ROUND(G48,3),2)</f>
      </c>
      <c r="O48">
        <f>(I48*21)/100</f>
      </c>
      <c t="s">
        <v>28</v>
      </c>
    </row>
    <row r="49" spans="1:5" ht="12.75">
      <c r="A49" s="37" t="s">
        <v>56</v>
      </c>
      <c r="E49" s="38" t="s">
        <v>8461</v>
      </c>
    </row>
    <row r="50" spans="1:5" ht="12.75">
      <c r="A50" s="39" t="s">
        <v>57</v>
      </c>
      <c r="E50" s="40" t="s">
        <v>53</v>
      </c>
    </row>
    <row r="51" spans="1:5" ht="12.75">
      <c r="A51" t="s">
        <v>58</v>
      </c>
      <c r="E51" s="38" t="s">
        <v>53</v>
      </c>
    </row>
    <row r="52" spans="1:16" ht="12.75">
      <c r="A52" s="26" t="s">
        <v>51</v>
      </c>
      <c s="31" t="s">
        <v>190</v>
      </c>
      <c s="31" t="s">
        <v>7461</v>
      </c>
      <c s="26" t="s">
        <v>53</v>
      </c>
      <c s="32" t="s">
        <v>8463</v>
      </c>
      <c s="33" t="s">
        <v>892</v>
      </c>
      <c s="34">
        <v>1</v>
      </c>
      <c s="35">
        <v>0</v>
      </c>
      <c s="36">
        <f>ROUND(ROUND(H52,2)*ROUND(G52,3),2)</f>
      </c>
      <c r="O52">
        <f>(I52*21)/100</f>
      </c>
      <c t="s">
        <v>28</v>
      </c>
    </row>
    <row r="53" spans="1:5" ht="12.75">
      <c r="A53" s="37" t="s">
        <v>56</v>
      </c>
      <c r="E53" s="38" t="s">
        <v>8463</v>
      </c>
    </row>
    <row r="54" spans="1:5" ht="12.75">
      <c r="A54" s="39" t="s">
        <v>57</v>
      </c>
      <c r="E54" s="40" t="s">
        <v>53</v>
      </c>
    </row>
    <row r="55" spans="1:5" ht="12.75">
      <c r="A55" t="s">
        <v>58</v>
      </c>
      <c r="E55" s="38" t="s">
        <v>53</v>
      </c>
    </row>
    <row r="56" spans="1:16" ht="12.75">
      <c r="A56" s="26" t="s">
        <v>51</v>
      </c>
      <c s="31" t="s">
        <v>202</v>
      </c>
      <c s="31" t="s">
        <v>7477</v>
      </c>
      <c s="26" t="s">
        <v>53</v>
      </c>
      <c s="32" t="s">
        <v>8469</v>
      </c>
      <c s="33" t="s">
        <v>892</v>
      </c>
      <c s="34">
        <v>3</v>
      </c>
      <c s="35">
        <v>0</v>
      </c>
      <c s="36">
        <f>ROUND(ROUND(H56,2)*ROUND(G56,3),2)</f>
      </c>
      <c r="O56">
        <f>(I56*21)/100</f>
      </c>
      <c t="s">
        <v>28</v>
      </c>
    </row>
    <row r="57" spans="1:5" ht="12.75">
      <c r="A57" s="37" t="s">
        <v>56</v>
      </c>
      <c r="E57" s="38" t="s">
        <v>8469</v>
      </c>
    </row>
    <row r="58" spans="1:5" ht="12.75">
      <c r="A58" s="39" t="s">
        <v>57</v>
      </c>
      <c r="E58" s="40" t="s">
        <v>53</v>
      </c>
    </row>
    <row r="59" spans="1:5" ht="12.75">
      <c r="A59" t="s">
        <v>58</v>
      </c>
      <c r="E59" s="38" t="s">
        <v>53</v>
      </c>
    </row>
    <row r="60" spans="1:18" ht="12.75" customHeight="1">
      <c r="A60" s="6" t="s">
        <v>48</v>
      </c>
      <c s="6"/>
      <c s="44" t="s">
        <v>5949</v>
      </c>
      <c s="6"/>
      <c s="29" t="s">
        <v>8472</v>
      </c>
      <c s="6"/>
      <c s="6"/>
      <c s="6"/>
      <c s="46">
        <f>0+Q60</f>
      </c>
      <c r="O60">
        <f>0+R60</f>
      </c>
      <c r="Q60">
        <f>0+I61+I65+I69+I73+I77+I81+I85+I89+I93+I97+I101+I105+I109+I113+I117+I121+I125+I129+I133</f>
      </c>
      <c>
        <f>0+O61+O65+O69+O73+O77+O81+O85+O89+O93+O97+O101+O105+O109+O113+O117+O121+O125+O129+O133</f>
      </c>
    </row>
    <row r="61" spans="1:16" ht="12.75">
      <c r="A61" s="26" t="s">
        <v>51</v>
      </c>
      <c s="31" t="s">
        <v>34</v>
      </c>
      <c s="31" t="s">
        <v>9472</v>
      </c>
      <c s="26" t="s">
        <v>53</v>
      </c>
      <c s="32" t="s">
        <v>8480</v>
      </c>
      <c s="33" t="s">
        <v>55</v>
      </c>
      <c s="34">
        <v>372</v>
      </c>
      <c s="35">
        <v>0</v>
      </c>
      <c s="36">
        <f>ROUND(ROUND(H61,2)*ROUND(G61,3),2)</f>
      </c>
      <c r="O61">
        <f>(I61*21)/100</f>
      </c>
      <c t="s">
        <v>28</v>
      </c>
    </row>
    <row r="62" spans="1:5" ht="12.75">
      <c r="A62" s="37" t="s">
        <v>56</v>
      </c>
      <c r="E62" s="38" t="s">
        <v>8480</v>
      </c>
    </row>
    <row r="63" spans="1:5" ht="12.75">
      <c r="A63" s="39" t="s">
        <v>57</v>
      </c>
      <c r="E63" s="40" t="s">
        <v>53</v>
      </c>
    </row>
    <row r="64" spans="1:5" ht="12.75">
      <c r="A64" t="s">
        <v>58</v>
      </c>
      <c r="E64" s="38" t="s">
        <v>53</v>
      </c>
    </row>
    <row r="65" spans="1:16" ht="12.75">
      <c r="A65" s="26" t="s">
        <v>51</v>
      </c>
      <c s="31" t="s">
        <v>28</v>
      </c>
      <c s="31" t="s">
        <v>8473</v>
      </c>
      <c s="26" t="s">
        <v>53</v>
      </c>
      <c s="32" t="s">
        <v>8474</v>
      </c>
      <c s="33" t="s">
        <v>55</v>
      </c>
      <c s="34">
        <v>33</v>
      </c>
      <c s="35">
        <v>0</v>
      </c>
      <c s="36">
        <f>ROUND(ROUND(H65,2)*ROUND(G65,3),2)</f>
      </c>
      <c r="O65">
        <f>(I65*21)/100</f>
      </c>
      <c t="s">
        <v>28</v>
      </c>
    </row>
    <row r="66" spans="1:5" ht="12.75">
      <c r="A66" s="37" t="s">
        <v>56</v>
      </c>
      <c r="E66" s="38" t="s">
        <v>8474</v>
      </c>
    </row>
    <row r="67" spans="1:5" ht="12.75">
      <c r="A67" s="39" t="s">
        <v>57</v>
      </c>
      <c r="E67" s="40" t="s">
        <v>53</v>
      </c>
    </row>
    <row r="68" spans="1:5" ht="12.75">
      <c r="A68" t="s">
        <v>58</v>
      </c>
      <c r="E68" s="38" t="s">
        <v>53</v>
      </c>
    </row>
    <row r="69" spans="1:16" ht="12.75">
      <c r="A69" s="26" t="s">
        <v>51</v>
      </c>
      <c s="31" t="s">
        <v>26</v>
      </c>
      <c s="31" t="s">
        <v>8475</v>
      </c>
      <c s="26" t="s">
        <v>53</v>
      </c>
      <c s="32" t="s">
        <v>8476</v>
      </c>
      <c s="33" t="s">
        <v>55</v>
      </c>
      <c s="34">
        <v>33</v>
      </c>
      <c s="35">
        <v>0</v>
      </c>
      <c s="36">
        <f>ROUND(ROUND(H69,2)*ROUND(G69,3),2)</f>
      </c>
      <c r="O69">
        <f>(I69*21)/100</f>
      </c>
      <c t="s">
        <v>28</v>
      </c>
    </row>
    <row r="70" spans="1:5" ht="12.75">
      <c r="A70" s="37" t="s">
        <v>56</v>
      </c>
      <c r="E70" s="38" t="s">
        <v>8476</v>
      </c>
    </row>
    <row r="71" spans="1:5" ht="12.75">
      <c r="A71" s="39" t="s">
        <v>57</v>
      </c>
      <c r="E71" s="40" t="s">
        <v>53</v>
      </c>
    </row>
    <row r="72" spans="1:5" ht="12.75">
      <c r="A72" t="s">
        <v>58</v>
      </c>
      <c r="E72" s="38" t="s">
        <v>53</v>
      </c>
    </row>
    <row r="73" spans="1:16" ht="12.75">
      <c r="A73" s="26" t="s">
        <v>51</v>
      </c>
      <c s="31" t="s">
        <v>38</v>
      </c>
      <c s="31" t="s">
        <v>8477</v>
      </c>
      <c s="26" t="s">
        <v>53</v>
      </c>
      <c s="32" t="s">
        <v>8478</v>
      </c>
      <c s="33" t="s">
        <v>55</v>
      </c>
      <c s="34">
        <v>135</v>
      </c>
      <c s="35">
        <v>0</v>
      </c>
      <c s="36">
        <f>ROUND(ROUND(H73,2)*ROUND(G73,3),2)</f>
      </c>
      <c r="O73">
        <f>(I73*21)/100</f>
      </c>
      <c t="s">
        <v>28</v>
      </c>
    </row>
    <row r="74" spans="1:5" ht="12.75">
      <c r="A74" s="37" t="s">
        <v>56</v>
      </c>
      <c r="E74" s="38" t="s">
        <v>8478</v>
      </c>
    </row>
    <row r="75" spans="1:5" ht="12.75">
      <c r="A75" s="39" t="s">
        <v>57</v>
      </c>
      <c r="E75" s="40" t="s">
        <v>53</v>
      </c>
    </row>
    <row r="76" spans="1:5" ht="12.75">
      <c r="A76" t="s">
        <v>58</v>
      </c>
      <c r="E76" s="38" t="s">
        <v>53</v>
      </c>
    </row>
    <row r="77" spans="1:16" ht="12.75">
      <c r="A77" s="26" t="s">
        <v>51</v>
      </c>
      <c s="31" t="s">
        <v>40</v>
      </c>
      <c s="31" t="s">
        <v>8483</v>
      </c>
      <c s="26" t="s">
        <v>53</v>
      </c>
      <c s="32" t="s">
        <v>8484</v>
      </c>
      <c s="33" t="s">
        <v>55</v>
      </c>
      <c s="34">
        <v>108</v>
      </c>
      <c s="35">
        <v>0</v>
      </c>
      <c s="36">
        <f>ROUND(ROUND(H77,2)*ROUND(G77,3),2)</f>
      </c>
      <c r="O77">
        <f>(I77*21)/100</f>
      </c>
      <c t="s">
        <v>28</v>
      </c>
    </row>
    <row r="78" spans="1:5" ht="12.75">
      <c r="A78" s="37" t="s">
        <v>56</v>
      </c>
      <c r="E78" s="38" t="s">
        <v>8484</v>
      </c>
    </row>
    <row r="79" spans="1:5" ht="12.75">
      <c r="A79" s="39" t="s">
        <v>57</v>
      </c>
      <c r="E79" s="40" t="s">
        <v>53</v>
      </c>
    </row>
    <row r="80" spans="1:5" ht="12.75">
      <c r="A80" t="s">
        <v>58</v>
      </c>
      <c r="E80" s="38" t="s">
        <v>53</v>
      </c>
    </row>
    <row r="81" spans="1:16" ht="12.75">
      <c r="A81" s="26" t="s">
        <v>51</v>
      </c>
      <c s="31" t="s">
        <v>27</v>
      </c>
      <c s="31" t="s">
        <v>9473</v>
      </c>
      <c s="26" t="s">
        <v>53</v>
      </c>
      <c s="32" t="s">
        <v>9474</v>
      </c>
      <c s="33" t="s">
        <v>55</v>
      </c>
      <c s="34">
        <v>24</v>
      </c>
      <c s="35">
        <v>0</v>
      </c>
      <c s="36">
        <f>ROUND(ROUND(H81,2)*ROUND(G81,3),2)</f>
      </c>
      <c r="O81">
        <f>(I81*21)/100</f>
      </c>
      <c t="s">
        <v>28</v>
      </c>
    </row>
    <row r="82" spans="1:5" ht="12.75">
      <c r="A82" s="37" t="s">
        <v>56</v>
      </c>
      <c r="E82" s="38" t="s">
        <v>9474</v>
      </c>
    </row>
    <row r="83" spans="1:5" ht="12.75">
      <c r="A83" s="39" t="s">
        <v>57</v>
      </c>
      <c r="E83" s="40" t="s">
        <v>53</v>
      </c>
    </row>
    <row r="84" spans="1:5" ht="12.75">
      <c r="A84" t="s">
        <v>58</v>
      </c>
      <c r="E84" s="38" t="s">
        <v>53</v>
      </c>
    </row>
    <row r="85" spans="1:16" ht="12.75">
      <c r="A85" s="26" t="s">
        <v>51</v>
      </c>
      <c s="31" t="s">
        <v>81</v>
      </c>
      <c s="31" t="s">
        <v>8485</v>
      </c>
      <c s="26" t="s">
        <v>53</v>
      </c>
      <c s="32" t="s">
        <v>8486</v>
      </c>
      <c s="33" t="s">
        <v>55</v>
      </c>
      <c s="34">
        <v>16</v>
      </c>
      <c s="35">
        <v>0</v>
      </c>
      <c s="36">
        <f>ROUND(ROUND(H85,2)*ROUND(G85,3),2)</f>
      </c>
      <c r="O85">
        <f>(I85*21)/100</f>
      </c>
      <c t="s">
        <v>28</v>
      </c>
    </row>
    <row r="86" spans="1:5" ht="12.75">
      <c r="A86" s="37" t="s">
        <v>56</v>
      </c>
      <c r="E86" s="38" t="s">
        <v>8486</v>
      </c>
    </row>
    <row r="87" spans="1:5" ht="12.75">
      <c r="A87" s="39" t="s">
        <v>57</v>
      </c>
      <c r="E87" s="40" t="s">
        <v>53</v>
      </c>
    </row>
    <row r="88" spans="1:5" ht="12.75">
      <c r="A88" t="s">
        <v>58</v>
      </c>
      <c r="E88" s="38" t="s">
        <v>53</v>
      </c>
    </row>
    <row r="89" spans="1:16" ht="12.75">
      <c r="A89" s="26" t="s">
        <v>51</v>
      </c>
      <c s="31" t="s">
        <v>85</v>
      </c>
      <c s="31" t="s">
        <v>9475</v>
      </c>
      <c s="26" t="s">
        <v>53</v>
      </c>
      <c s="32" t="s">
        <v>9476</v>
      </c>
      <c s="33" t="s">
        <v>55</v>
      </c>
      <c s="34">
        <v>24</v>
      </c>
      <c s="35">
        <v>0</v>
      </c>
      <c s="36">
        <f>ROUND(ROUND(H89,2)*ROUND(G89,3),2)</f>
      </c>
      <c r="O89">
        <f>(I89*21)/100</f>
      </c>
      <c t="s">
        <v>28</v>
      </c>
    </row>
    <row r="90" spans="1:5" ht="12.75">
      <c r="A90" s="37" t="s">
        <v>56</v>
      </c>
      <c r="E90" s="38" t="s">
        <v>9476</v>
      </c>
    </row>
    <row r="91" spans="1:5" ht="12.75">
      <c r="A91" s="39" t="s">
        <v>57</v>
      </c>
      <c r="E91" s="40" t="s">
        <v>53</v>
      </c>
    </row>
    <row r="92" spans="1:5" ht="12.75">
      <c r="A92" t="s">
        <v>58</v>
      </c>
      <c r="E92" s="38" t="s">
        <v>53</v>
      </c>
    </row>
    <row r="93" spans="1:16" ht="12.75">
      <c r="A93" s="26" t="s">
        <v>51</v>
      </c>
      <c s="31" t="s">
        <v>44</v>
      </c>
      <c s="31" t="s">
        <v>8489</v>
      </c>
      <c s="26" t="s">
        <v>53</v>
      </c>
      <c s="32" t="s">
        <v>9477</v>
      </c>
      <c s="33" t="s">
        <v>55</v>
      </c>
      <c s="34">
        <v>16</v>
      </c>
      <c s="35">
        <v>0</v>
      </c>
      <c s="36">
        <f>ROUND(ROUND(H93,2)*ROUND(G93,3),2)</f>
      </c>
      <c r="O93">
        <f>(I93*21)/100</f>
      </c>
      <c t="s">
        <v>28</v>
      </c>
    </row>
    <row r="94" spans="1:5" ht="12.75">
      <c r="A94" s="37" t="s">
        <v>56</v>
      </c>
      <c r="E94" s="38" t="s">
        <v>9477</v>
      </c>
    </row>
    <row r="95" spans="1:5" ht="12.75">
      <c r="A95" s="39" t="s">
        <v>57</v>
      </c>
      <c r="E95" s="40" t="s">
        <v>53</v>
      </c>
    </row>
    <row r="96" spans="1:5" ht="12.75">
      <c r="A96" t="s">
        <v>58</v>
      </c>
      <c r="E96" s="38" t="s">
        <v>53</v>
      </c>
    </row>
    <row r="97" spans="1:16" ht="25.5">
      <c r="A97" s="26" t="s">
        <v>51</v>
      </c>
      <c s="31" t="s">
        <v>46</v>
      </c>
      <c s="31" t="s">
        <v>8495</v>
      </c>
      <c s="26" t="s">
        <v>53</v>
      </c>
      <c s="32" t="s">
        <v>6026</v>
      </c>
      <c s="33" t="s">
        <v>55</v>
      </c>
      <c s="34">
        <v>66</v>
      </c>
      <c s="35">
        <v>0</v>
      </c>
      <c s="36">
        <f>ROUND(ROUND(H97,2)*ROUND(G97,3),2)</f>
      </c>
      <c r="O97">
        <f>(I97*21)/100</f>
      </c>
      <c t="s">
        <v>28</v>
      </c>
    </row>
    <row r="98" spans="1:5" ht="25.5">
      <c r="A98" s="37" t="s">
        <v>56</v>
      </c>
      <c r="E98" s="38" t="s">
        <v>6026</v>
      </c>
    </row>
    <row r="99" spans="1:5" ht="12.75">
      <c r="A99" s="39" t="s">
        <v>57</v>
      </c>
      <c r="E99" s="40" t="s">
        <v>53</v>
      </c>
    </row>
    <row r="100" spans="1:5" ht="12.75">
      <c r="A100" t="s">
        <v>58</v>
      </c>
      <c r="E100" s="38" t="s">
        <v>53</v>
      </c>
    </row>
    <row r="101" spans="1:16" ht="25.5">
      <c r="A101" s="26" t="s">
        <v>51</v>
      </c>
      <c s="31" t="s">
        <v>95</v>
      </c>
      <c s="31" t="s">
        <v>8335</v>
      </c>
      <c s="26" t="s">
        <v>53</v>
      </c>
      <c s="32" t="s">
        <v>8336</v>
      </c>
      <c s="33" t="s">
        <v>55</v>
      </c>
      <c s="34">
        <v>507</v>
      </c>
      <c s="35">
        <v>0</v>
      </c>
      <c s="36">
        <f>ROUND(ROUND(H101,2)*ROUND(G101,3),2)</f>
      </c>
      <c r="O101">
        <f>(I101*21)/100</f>
      </c>
      <c t="s">
        <v>28</v>
      </c>
    </row>
    <row r="102" spans="1:5" ht="25.5">
      <c r="A102" s="37" t="s">
        <v>56</v>
      </c>
      <c r="E102" s="38" t="s">
        <v>8336</v>
      </c>
    </row>
    <row r="103" spans="1:5" ht="12.75">
      <c r="A103" s="39" t="s">
        <v>57</v>
      </c>
      <c r="E103" s="40" t="s">
        <v>53</v>
      </c>
    </row>
    <row r="104" spans="1:5" ht="12.75">
      <c r="A104" t="s">
        <v>58</v>
      </c>
      <c r="E104" s="38" t="s">
        <v>53</v>
      </c>
    </row>
    <row r="105" spans="1:16" ht="25.5">
      <c r="A105" s="26" t="s">
        <v>51</v>
      </c>
      <c s="31" t="s">
        <v>99</v>
      </c>
      <c s="31" t="s">
        <v>8496</v>
      </c>
      <c s="26" t="s">
        <v>53</v>
      </c>
      <c s="32" t="s">
        <v>8497</v>
      </c>
      <c s="33" t="s">
        <v>55</v>
      </c>
      <c s="34">
        <v>108</v>
      </c>
      <c s="35">
        <v>0</v>
      </c>
      <c s="36">
        <f>ROUND(ROUND(H105,2)*ROUND(G105,3),2)</f>
      </c>
      <c r="O105">
        <f>(I105*21)/100</f>
      </c>
      <c t="s">
        <v>28</v>
      </c>
    </row>
    <row r="106" spans="1:5" ht="25.5">
      <c r="A106" s="37" t="s">
        <v>56</v>
      </c>
      <c r="E106" s="38" t="s">
        <v>8497</v>
      </c>
    </row>
    <row r="107" spans="1:5" ht="12.75">
      <c r="A107" s="39" t="s">
        <v>57</v>
      </c>
      <c r="E107" s="40" t="s">
        <v>53</v>
      </c>
    </row>
    <row r="108" spans="1:5" ht="12.75">
      <c r="A108" t="s">
        <v>58</v>
      </c>
      <c r="E108" s="38" t="s">
        <v>53</v>
      </c>
    </row>
    <row r="109" spans="1:16" ht="12.75">
      <c r="A109" s="26" t="s">
        <v>51</v>
      </c>
      <c s="31" t="s">
        <v>103</v>
      </c>
      <c s="31" t="s">
        <v>8498</v>
      </c>
      <c s="26" t="s">
        <v>53</v>
      </c>
      <c s="32" t="s">
        <v>8499</v>
      </c>
      <c s="33" t="s">
        <v>55</v>
      </c>
      <c s="34">
        <v>40</v>
      </c>
      <c s="35">
        <v>0</v>
      </c>
      <c s="36">
        <f>ROUND(ROUND(H109,2)*ROUND(G109,3),2)</f>
      </c>
      <c r="O109">
        <f>(I109*21)/100</f>
      </c>
      <c t="s">
        <v>28</v>
      </c>
    </row>
    <row r="110" spans="1:5" ht="12.75">
      <c r="A110" s="37" t="s">
        <v>56</v>
      </c>
      <c r="E110" s="38" t="s">
        <v>8499</v>
      </c>
    </row>
    <row r="111" spans="1:5" ht="12.75">
      <c r="A111" s="39" t="s">
        <v>57</v>
      </c>
      <c r="E111" s="40" t="s">
        <v>53</v>
      </c>
    </row>
    <row r="112" spans="1:5" ht="12.75">
      <c r="A112" t="s">
        <v>58</v>
      </c>
      <c r="E112" s="38" t="s">
        <v>53</v>
      </c>
    </row>
    <row r="113" spans="1:16" ht="12.75">
      <c r="A113" s="26" t="s">
        <v>51</v>
      </c>
      <c s="31" t="s">
        <v>67</v>
      </c>
      <c s="31" t="s">
        <v>8502</v>
      </c>
      <c s="26" t="s">
        <v>53</v>
      </c>
      <c s="32" t="s">
        <v>8503</v>
      </c>
      <c s="33" t="s">
        <v>55</v>
      </c>
      <c s="34">
        <v>1162</v>
      </c>
      <c s="35">
        <v>0</v>
      </c>
      <c s="36">
        <f>ROUND(ROUND(H113,2)*ROUND(G113,3),2)</f>
      </c>
      <c r="O113">
        <f>(I113*21)/100</f>
      </c>
      <c t="s">
        <v>28</v>
      </c>
    </row>
    <row r="114" spans="1:5" ht="12.75">
      <c r="A114" s="37" t="s">
        <v>56</v>
      </c>
      <c r="E114" s="38" t="s">
        <v>8503</v>
      </c>
    </row>
    <row r="115" spans="1:5" ht="12.75">
      <c r="A115" s="39" t="s">
        <v>57</v>
      </c>
      <c r="E115" s="40" t="s">
        <v>53</v>
      </c>
    </row>
    <row r="116" spans="1:5" ht="12.75">
      <c r="A116" t="s">
        <v>58</v>
      </c>
      <c r="E116" s="38" t="s">
        <v>53</v>
      </c>
    </row>
    <row r="117" spans="1:16" ht="12.75">
      <c r="A117" s="26" t="s">
        <v>51</v>
      </c>
      <c s="31" t="s">
        <v>194</v>
      </c>
      <c s="31" t="s">
        <v>8507</v>
      </c>
      <c s="26" t="s">
        <v>53</v>
      </c>
      <c s="32" t="s">
        <v>8508</v>
      </c>
      <c s="33" t="s">
        <v>55</v>
      </c>
      <c s="34">
        <v>671</v>
      </c>
      <c s="35">
        <v>0</v>
      </c>
      <c s="36">
        <f>ROUND(ROUND(H117,2)*ROUND(G117,3),2)</f>
      </c>
      <c r="O117">
        <f>(I117*21)/100</f>
      </c>
      <c t="s">
        <v>28</v>
      </c>
    </row>
    <row r="118" spans="1:5" ht="12.75">
      <c r="A118" s="37" t="s">
        <v>56</v>
      </c>
      <c r="E118" s="38" t="s">
        <v>8508</v>
      </c>
    </row>
    <row r="119" spans="1:5" ht="12.75">
      <c r="A119" s="39" t="s">
        <v>57</v>
      </c>
      <c r="E119" s="40" t="s">
        <v>53</v>
      </c>
    </row>
    <row r="120" spans="1:5" ht="12.75">
      <c r="A120" t="s">
        <v>58</v>
      </c>
      <c r="E120" s="38" t="s">
        <v>53</v>
      </c>
    </row>
    <row r="121" spans="1:16" ht="12.75">
      <c r="A121" s="26" t="s">
        <v>51</v>
      </c>
      <c s="31" t="s">
        <v>198</v>
      </c>
      <c s="31" t="s">
        <v>8511</v>
      </c>
      <c s="26" t="s">
        <v>53</v>
      </c>
      <c s="32" t="s">
        <v>8512</v>
      </c>
      <c s="33" t="s">
        <v>55</v>
      </c>
      <c s="34">
        <v>446</v>
      </c>
      <c s="35">
        <v>0</v>
      </c>
      <c s="36">
        <f>ROUND(ROUND(H121,2)*ROUND(G121,3),2)</f>
      </c>
      <c r="O121">
        <f>(I121*21)/100</f>
      </c>
      <c t="s">
        <v>28</v>
      </c>
    </row>
    <row r="122" spans="1:5" ht="12.75">
      <c r="A122" s="37" t="s">
        <v>56</v>
      </c>
      <c r="E122" s="38" t="s">
        <v>8512</v>
      </c>
    </row>
    <row r="123" spans="1:5" ht="12.75">
      <c r="A123" s="39" t="s">
        <v>57</v>
      </c>
      <c r="E123" s="40" t="s">
        <v>53</v>
      </c>
    </row>
    <row r="124" spans="1:5" ht="12.75">
      <c r="A124" t="s">
        <v>58</v>
      </c>
      <c r="E124" s="38" t="s">
        <v>53</v>
      </c>
    </row>
    <row r="125" spans="1:16" ht="12.75">
      <c r="A125" s="26" t="s">
        <v>51</v>
      </c>
      <c s="31" t="s">
        <v>302</v>
      </c>
      <c s="31" t="s">
        <v>8513</v>
      </c>
      <c s="26" t="s">
        <v>53</v>
      </c>
      <c s="32" t="s">
        <v>8514</v>
      </c>
      <c s="33" t="s">
        <v>55</v>
      </c>
      <c s="34">
        <v>45</v>
      </c>
      <c s="35">
        <v>0</v>
      </c>
      <c s="36">
        <f>ROUND(ROUND(H125,2)*ROUND(G125,3),2)</f>
      </c>
      <c r="O125">
        <f>(I125*21)/100</f>
      </c>
      <c t="s">
        <v>28</v>
      </c>
    </row>
    <row r="126" spans="1:5" ht="12.75">
      <c r="A126" s="37" t="s">
        <v>56</v>
      </c>
      <c r="E126" s="38" t="s">
        <v>8514</v>
      </c>
    </row>
    <row r="127" spans="1:5" ht="12.75">
      <c r="A127" s="39" t="s">
        <v>57</v>
      </c>
      <c r="E127" s="40" t="s">
        <v>53</v>
      </c>
    </row>
    <row r="128" spans="1:5" ht="12.75">
      <c r="A128" t="s">
        <v>58</v>
      </c>
      <c r="E128" s="38" t="s">
        <v>53</v>
      </c>
    </row>
    <row r="129" spans="1:16" ht="12.75">
      <c r="A129" s="26" t="s">
        <v>51</v>
      </c>
      <c s="31" t="s">
        <v>306</v>
      </c>
      <c s="31" t="s">
        <v>9478</v>
      </c>
      <c s="26" t="s">
        <v>53</v>
      </c>
      <c s="32" t="s">
        <v>9479</v>
      </c>
      <c s="33" t="s">
        <v>55</v>
      </c>
      <c s="34">
        <v>24</v>
      </c>
      <c s="35">
        <v>0</v>
      </c>
      <c s="36">
        <f>ROUND(ROUND(H129,2)*ROUND(G129,3),2)</f>
      </c>
      <c r="O129">
        <f>(I129*21)/100</f>
      </c>
      <c t="s">
        <v>28</v>
      </c>
    </row>
    <row r="130" spans="1:5" ht="12.75">
      <c r="A130" s="37" t="s">
        <v>56</v>
      </c>
      <c r="E130" s="38" t="s">
        <v>9479</v>
      </c>
    </row>
    <row r="131" spans="1:5" ht="12.75">
      <c r="A131" s="39" t="s">
        <v>57</v>
      </c>
      <c r="E131" s="40" t="s">
        <v>53</v>
      </c>
    </row>
    <row r="132" spans="1:5" ht="12.75">
      <c r="A132" t="s">
        <v>58</v>
      </c>
      <c r="E132" s="38" t="s">
        <v>53</v>
      </c>
    </row>
    <row r="133" spans="1:16" ht="12.75">
      <c r="A133" s="26" t="s">
        <v>51</v>
      </c>
      <c s="31" t="s">
        <v>310</v>
      </c>
      <c s="31" t="s">
        <v>8515</v>
      </c>
      <c s="26" t="s">
        <v>53</v>
      </c>
      <c s="32" t="s">
        <v>8516</v>
      </c>
      <c s="33" t="s">
        <v>55</v>
      </c>
      <c s="34">
        <v>16</v>
      </c>
      <c s="35">
        <v>0</v>
      </c>
      <c s="36">
        <f>ROUND(ROUND(H133,2)*ROUND(G133,3),2)</f>
      </c>
      <c r="O133">
        <f>(I133*21)/100</f>
      </c>
      <c t="s">
        <v>28</v>
      </c>
    </row>
    <row r="134" spans="1:5" ht="12.75">
      <c r="A134" s="37" t="s">
        <v>56</v>
      </c>
      <c r="E134" s="38" t="s">
        <v>8516</v>
      </c>
    </row>
    <row r="135" spans="1:5" ht="12.75">
      <c r="A135" s="39" t="s">
        <v>57</v>
      </c>
      <c r="E135" s="40" t="s">
        <v>53</v>
      </c>
    </row>
    <row r="136" spans="1:5" ht="12.75">
      <c r="A136" t="s">
        <v>58</v>
      </c>
      <c r="E136" s="38" t="s">
        <v>53</v>
      </c>
    </row>
    <row r="137" spans="1:18" ht="12.75" customHeight="1">
      <c r="A137" s="6" t="s">
        <v>48</v>
      </c>
      <c s="6"/>
      <c s="44" t="s">
        <v>5982</v>
      </c>
      <c s="6"/>
      <c s="29" t="s">
        <v>1912</v>
      </c>
      <c s="6"/>
      <c s="6"/>
      <c s="6"/>
      <c s="46">
        <f>0+Q137</f>
      </c>
      <c r="O137">
        <f>0+R137</f>
      </c>
      <c r="Q137">
        <f>0+I138+I142+I146</f>
      </c>
      <c>
        <f>0+O138+O142+O146</f>
      </c>
    </row>
    <row r="138" spans="1:16" ht="12.75">
      <c r="A138" s="26" t="s">
        <v>51</v>
      </c>
      <c s="31" t="s">
        <v>294</v>
      </c>
      <c s="31" t="s">
        <v>8903</v>
      </c>
      <c s="26" t="s">
        <v>53</v>
      </c>
      <c s="32" t="s">
        <v>7912</v>
      </c>
      <c s="33" t="s">
        <v>79</v>
      </c>
      <c s="34">
        <v>72</v>
      </c>
      <c s="35">
        <v>0</v>
      </c>
      <c s="36">
        <f>ROUND(ROUND(H138,2)*ROUND(G138,3),2)</f>
      </c>
      <c r="O138">
        <f>(I138*21)/100</f>
      </c>
      <c t="s">
        <v>28</v>
      </c>
    </row>
    <row r="139" spans="1:5" ht="12.75">
      <c r="A139" s="37" t="s">
        <v>56</v>
      </c>
      <c r="E139" s="38" t="s">
        <v>7912</v>
      </c>
    </row>
    <row r="140" spans="1:5" ht="12.75">
      <c r="A140" s="39" t="s">
        <v>57</v>
      </c>
      <c r="E140" s="40" t="s">
        <v>53</v>
      </c>
    </row>
    <row r="141" spans="1:5" ht="12.75">
      <c r="A141" t="s">
        <v>58</v>
      </c>
      <c r="E141" s="38" t="s">
        <v>53</v>
      </c>
    </row>
    <row r="142" spans="1:16" ht="12.75">
      <c r="A142" s="26" t="s">
        <v>51</v>
      </c>
      <c s="31" t="s">
        <v>298</v>
      </c>
      <c s="31" t="s">
        <v>9480</v>
      </c>
      <c s="26" t="s">
        <v>53</v>
      </c>
      <c s="32" t="s">
        <v>6045</v>
      </c>
      <c s="33" t="s">
        <v>892</v>
      </c>
      <c s="34">
        <v>1</v>
      </c>
      <c s="35">
        <v>0</v>
      </c>
      <c s="36">
        <f>ROUND(ROUND(H142,2)*ROUND(G142,3),2)</f>
      </c>
      <c r="O142">
        <f>(I142*21)/100</f>
      </c>
      <c t="s">
        <v>28</v>
      </c>
    </row>
    <row r="143" spans="1:5" ht="12.75">
      <c r="A143" s="37" t="s">
        <v>56</v>
      </c>
      <c r="E143" s="38" t="s">
        <v>6045</v>
      </c>
    </row>
    <row r="144" spans="1:5" ht="12.75">
      <c r="A144" s="39" t="s">
        <v>57</v>
      </c>
      <c r="E144" s="40" t="s">
        <v>53</v>
      </c>
    </row>
    <row r="145" spans="1:5" ht="12.75">
      <c r="A145" t="s">
        <v>58</v>
      </c>
      <c r="E145" s="38" t="s">
        <v>53</v>
      </c>
    </row>
    <row r="146" spans="1:16" ht="12.75">
      <c r="A146" s="26" t="s">
        <v>51</v>
      </c>
      <c s="31" t="s">
        <v>150</v>
      </c>
      <c s="31" t="s">
        <v>9481</v>
      </c>
      <c s="26" t="s">
        <v>53</v>
      </c>
      <c s="32" t="s">
        <v>8523</v>
      </c>
      <c s="33" t="s">
        <v>369</v>
      </c>
      <c s="34">
        <v>1</v>
      </c>
      <c s="35">
        <v>0</v>
      </c>
      <c s="36">
        <f>ROUND(ROUND(H146,2)*ROUND(G146,3),2)</f>
      </c>
      <c r="O146">
        <f>(I146*21)/100</f>
      </c>
      <c t="s">
        <v>28</v>
      </c>
    </row>
    <row r="147" spans="1:5" ht="12.75">
      <c r="A147" s="37" t="s">
        <v>56</v>
      </c>
      <c r="E147" s="38" t="s">
        <v>8523</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9484</v>
      </c>
      <c s="41">
        <f>0+I9+I22+I27+I32+I137</f>
      </c>
      <c r="O3" t="s">
        <v>23</v>
      </c>
      <c t="s">
        <v>28</v>
      </c>
    </row>
    <row r="4" spans="1:16" ht="15" customHeight="1">
      <c r="A4" t="s">
        <v>17</v>
      </c>
      <c s="12" t="s">
        <v>18</v>
      </c>
      <c s="13" t="s">
        <v>9482</v>
      </c>
      <c s="1"/>
      <c s="14" t="s">
        <v>9483</v>
      </c>
      <c s="1"/>
      <c s="1"/>
      <c s="11"/>
      <c s="11"/>
      <c r="O4" t="s">
        <v>24</v>
      </c>
      <c t="s">
        <v>28</v>
      </c>
    </row>
    <row r="5" spans="1:16" ht="12.75" customHeight="1">
      <c r="A5" t="s">
        <v>21</v>
      </c>
      <c s="16" t="s">
        <v>22</v>
      </c>
      <c s="17" t="s">
        <v>9484</v>
      </c>
      <c s="6"/>
      <c s="18" t="s">
        <v>9485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9487</v>
      </c>
      <c s="26" t="s">
        <v>53</v>
      </c>
      <c s="32" t="s">
        <v>9488</v>
      </c>
      <c s="33" t="s">
        <v>118</v>
      </c>
      <c s="34">
        <v>6.64</v>
      </c>
      <c s="35">
        <v>0</v>
      </c>
      <c s="36">
        <f>ROUND(ROUND(H10,2)*ROUND(G10,3),2)</f>
      </c>
      <c r="O10">
        <f>(I10*21)/100</f>
      </c>
      <c t="s">
        <v>28</v>
      </c>
    </row>
    <row r="11" spans="1:5" ht="12.75">
      <c r="A11" s="37" t="s">
        <v>56</v>
      </c>
      <c r="E11" s="38" t="s">
        <v>53</v>
      </c>
    </row>
    <row r="12" spans="1:5" ht="38.25">
      <c r="A12" s="39" t="s">
        <v>57</v>
      </c>
      <c r="E12" s="40" t="s">
        <v>9489</v>
      </c>
    </row>
    <row r="13" spans="1:5" ht="318.75">
      <c r="A13" t="s">
        <v>58</v>
      </c>
      <c r="E13" s="38" t="s">
        <v>3645</v>
      </c>
    </row>
    <row r="14" spans="1:16" ht="12.75">
      <c r="A14" s="26" t="s">
        <v>51</v>
      </c>
      <c s="31" t="s">
        <v>28</v>
      </c>
      <c s="31" t="s">
        <v>5046</v>
      </c>
      <c s="26" t="s">
        <v>53</v>
      </c>
      <c s="32" t="s">
        <v>5047</v>
      </c>
      <c s="33" t="s">
        <v>118</v>
      </c>
      <c s="34">
        <v>2.56</v>
      </c>
      <c s="35">
        <v>0</v>
      </c>
      <c s="36">
        <f>ROUND(ROUND(H14,2)*ROUND(G14,3),2)</f>
      </c>
      <c r="O14">
        <f>(I14*21)/100</f>
      </c>
      <c t="s">
        <v>28</v>
      </c>
    </row>
    <row r="15" spans="1:5" ht="12.75">
      <c r="A15" s="37" t="s">
        <v>56</v>
      </c>
      <c r="E15" s="38" t="s">
        <v>53</v>
      </c>
    </row>
    <row r="16" spans="1:5" ht="51">
      <c r="A16" s="39" t="s">
        <v>57</v>
      </c>
      <c r="E16" s="40" t="s">
        <v>9490</v>
      </c>
    </row>
    <row r="17" spans="1:5" ht="318.75">
      <c r="A17" t="s">
        <v>58</v>
      </c>
      <c r="E17" s="38" t="s">
        <v>2567</v>
      </c>
    </row>
    <row r="18" spans="1:16" ht="12.75">
      <c r="A18" s="26" t="s">
        <v>51</v>
      </c>
      <c s="31" t="s">
        <v>26</v>
      </c>
      <c s="31" t="s">
        <v>9491</v>
      </c>
      <c s="26" t="s">
        <v>53</v>
      </c>
      <c s="32" t="s">
        <v>9492</v>
      </c>
      <c s="33" t="s">
        <v>118</v>
      </c>
      <c s="34">
        <v>6.64</v>
      </c>
      <c s="35">
        <v>0</v>
      </c>
      <c s="36">
        <f>ROUND(ROUND(H18,2)*ROUND(G18,3),2)</f>
      </c>
      <c r="O18">
        <f>(I18*21)/100</f>
      </c>
      <c t="s">
        <v>28</v>
      </c>
    </row>
    <row r="19" spans="1:5" ht="12.75">
      <c r="A19" s="37" t="s">
        <v>56</v>
      </c>
      <c r="E19" s="38" t="s">
        <v>53</v>
      </c>
    </row>
    <row r="20" spans="1:5" ht="25.5">
      <c r="A20" s="39" t="s">
        <v>57</v>
      </c>
      <c r="E20" s="40" t="s">
        <v>9493</v>
      </c>
    </row>
    <row r="21" spans="1:5" ht="242.25">
      <c r="A21" t="s">
        <v>58</v>
      </c>
      <c r="E21" s="38" t="s">
        <v>9494</v>
      </c>
    </row>
    <row r="22" spans="1:18" ht="12.75" customHeight="1">
      <c r="A22" s="6" t="s">
        <v>48</v>
      </c>
      <c s="6"/>
      <c s="44" t="s">
        <v>28</v>
      </c>
      <c s="6"/>
      <c s="29" t="s">
        <v>1811</v>
      </c>
      <c s="6"/>
      <c s="6"/>
      <c s="6"/>
      <c s="46">
        <f>0+Q22</f>
      </c>
      <c r="O22">
        <f>0+R22</f>
      </c>
      <c r="Q22">
        <f>0+I23</f>
      </c>
      <c>
        <f>0+O23</f>
      </c>
    </row>
    <row r="23" spans="1:16" ht="12.75">
      <c r="A23" s="26" t="s">
        <v>51</v>
      </c>
      <c s="31" t="s">
        <v>38</v>
      </c>
      <c s="31" t="s">
        <v>9495</v>
      </c>
      <c s="26" t="s">
        <v>53</v>
      </c>
      <c s="32" t="s">
        <v>9496</v>
      </c>
      <c s="33" t="s">
        <v>118</v>
      </c>
      <c s="34">
        <v>10.24</v>
      </c>
      <c s="35">
        <v>0</v>
      </c>
      <c s="36">
        <f>ROUND(ROUND(H23,2)*ROUND(G23,3),2)</f>
      </c>
      <c r="O23">
        <f>(I23*21)/100</f>
      </c>
      <c t="s">
        <v>28</v>
      </c>
    </row>
    <row r="24" spans="1:5" ht="12.75">
      <c r="A24" s="37" t="s">
        <v>56</v>
      </c>
      <c r="E24" s="38" t="s">
        <v>53</v>
      </c>
    </row>
    <row r="25" spans="1:5" ht="38.25">
      <c r="A25" s="39" t="s">
        <v>57</v>
      </c>
      <c r="E25" s="40" t="s">
        <v>9497</v>
      </c>
    </row>
    <row r="26" spans="1:5" ht="369.75">
      <c r="A26" t="s">
        <v>58</v>
      </c>
      <c r="E26" s="38" t="s">
        <v>3663</v>
      </c>
    </row>
    <row r="27" spans="1:18" ht="12.75" customHeight="1">
      <c r="A27" s="6" t="s">
        <v>48</v>
      </c>
      <c s="6"/>
      <c s="44" t="s">
        <v>81</v>
      </c>
      <c s="6"/>
      <c s="29" t="s">
        <v>330</v>
      </c>
      <c s="6"/>
      <c s="6"/>
      <c s="6"/>
      <c s="46">
        <f>0+Q27</f>
      </c>
      <c r="O27">
        <f>0+R27</f>
      </c>
      <c r="Q27">
        <f>0+I28</f>
      </c>
      <c>
        <f>0+O28</f>
      </c>
    </row>
    <row r="28" spans="1:16" ht="12.75">
      <c r="A28" s="26" t="s">
        <v>51</v>
      </c>
      <c s="31" t="s">
        <v>27</v>
      </c>
      <c s="31" t="s">
        <v>9498</v>
      </c>
      <c s="26" t="s">
        <v>53</v>
      </c>
      <c s="32" t="s">
        <v>9499</v>
      </c>
      <c s="33" t="s">
        <v>65</v>
      </c>
      <c s="34">
        <v>12</v>
      </c>
      <c s="35">
        <v>0</v>
      </c>
      <c s="36">
        <f>ROUND(ROUND(H28,2)*ROUND(G28,3),2)</f>
      </c>
      <c r="O28">
        <f>(I28*21)/100</f>
      </c>
      <c t="s">
        <v>28</v>
      </c>
    </row>
    <row r="29" spans="1:5" ht="12.75">
      <c r="A29" s="37" t="s">
        <v>56</v>
      </c>
      <c r="E29" s="38" t="s">
        <v>53</v>
      </c>
    </row>
    <row r="30" spans="1:5" ht="38.25">
      <c r="A30" s="39" t="s">
        <v>57</v>
      </c>
      <c r="E30" s="40" t="s">
        <v>9500</v>
      </c>
    </row>
    <row r="31" spans="1:5" ht="102">
      <c r="A31" t="s">
        <v>58</v>
      </c>
      <c r="E31" s="38" t="s">
        <v>9501</v>
      </c>
    </row>
    <row r="32" spans="1:18" ht="12.75" customHeight="1">
      <c r="A32" s="6" t="s">
        <v>48</v>
      </c>
      <c s="6"/>
      <c s="44" t="s">
        <v>44</v>
      </c>
      <c s="6"/>
      <c s="29" t="s">
        <v>359</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81</v>
      </c>
      <c s="31" t="s">
        <v>9502</v>
      </c>
      <c s="26" t="s">
        <v>53</v>
      </c>
      <c s="32" t="s">
        <v>9503</v>
      </c>
      <c s="33" t="s">
        <v>65</v>
      </c>
      <c s="34">
        <v>2</v>
      </c>
      <c s="35">
        <v>0</v>
      </c>
      <c s="36">
        <f>ROUND(ROUND(H33,2)*ROUND(G33,3),2)</f>
      </c>
      <c r="O33">
        <f>(I33*21)/100</f>
      </c>
      <c t="s">
        <v>28</v>
      </c>
    </row>
    <row r="34" spans="1:5" ht="12.75">
      <c r="A34" s="37" t="s">
        <v>56</v>
      </c>
      <c r="E34" s="38" t="s">
        <v>53</v>
      </c>
    </row>
    <row r="35" spans="1:5" ht="51">
      <c r="A35" s="39" t="s">
        <v>57</v>
      </c>
      <c r="E35" s="40" t="s">
        <v>9504</v>
      </c>
    </row>
    <row r="36" spans="1:5" ht="140.25">
      <c r="A36" t="s">
        <v>58</v>
      </c>
      <c r="E36" s="38" t="s">
        <v>9505</v>
      </c>
    </row>
    <row r="37" spans="1:16" ht="25.5">
      <c r="A37" s="26" t="s">
        <v>51</v>
      </c>
      <c s="31" t="s">
        <v>85</v>
      </c>
      <c s="31" t="s">
        <v>9506</v>
      </c>
      <c s="26" t="s">
        <v>53</v>
      </c>
      <c s="32" t="s">
        <v>9507</v>
      </c>
      <c s="33" t="s">
        <v>65</v>
      </c>
      <c s="34">
        <v>3</v>
      </c>
      <c s="35">
        <v>0</v>
      </c>
      <c s="36">
        <f>ROUND(ROUND(H37,2)*ROUND(G37,3),2)</f>
      </c>
      <c r="O37">
        <f>(I37*21)/100</f>
      </c>
      <c t="s">
        <v>28</v>
      </c>
    </row>
    <row r="38" spans="1:5" ht="12.75">
      <c r="A38" s="37" t="s">
        <v>56</v>
      </c>
      <c r="E38" s="38" t="s">
        <v>53</v>
      </c>
    </row>
    <row r="39" spans="1:5" ht="38.25">
      <c r="A39" s="39" t="s">
        <v>57</v>
      </c>
      <c r="E39" s="40" t="s">
        <v>9508</v>
      </c>
    </row>
    <row r="40" spans="1:5" ht="140.25">
      <c r="A40" t="s">
        <v>58</v>
      </c>
      <c r="E40" s="38" t="s">
        <v>9509</v>
      </c>
    </row>
    <row r="41" spans="1:16" ht="25.5">
      <c r="A41" s="26" t="s">
        <v>51</v>
      </c>
      <c s="31" t="s">
        <v>44</v>
      </c>
      <c s="31" t="s">
        <v>9510</v>
      </c>
      <c s="26" t="s">
        <v>53</v>
      </c>
      <c s="32" t="s">
        <v>9511</v>
      </c>
      <c s="33" t="s">
        <v>65</v>
      </c>
      <c s="34">
        <v>5</v>
      </c>
      <c s="35">
        <v>0</v>
      </c>
      <c s="36">
        <f>ROUND(ROUND(H41,2)*ROUND(G41,3),2)</f>
      </c>
      <c r="O41">
        <f>(I41*21)/100</f>
      </c>
      <c t="s">
        <v>28</v>
      </c>
    </row>
    <row r="42" spans="1:5" ht="12.75">
      <c r="A42" s="37" t="s">
        <v>56</v>
      </c>
      <c r="E42" s="38" t="s">
        <v>53</v>
      </c>
    </row>
    <row r="43" spans="1:5" ht="38.25">
      <c r="A43" s="39" t="s">
        <v>57</v>
      </c>
      <c r="E43" s="40" t="s">
        <v>9512</v>
      </c>
    </row>
    <row r="44" spans="1:5" ht="140.25">
      <c r="A44" t="s">
        <v>58</v>
      </c>
      <c r="E44" s="38" t="s">
        <v>9513</v>
      </c>
    </row>
    <row r="45" spans="1:16" ht="25.5">
      <c r="A45" s="26" t="s">
        <v>51</v>
      </c>
      <c s="31" t="s">
        <v>46</v>
      </c>
      <c s="31" t="s">
        <v>9514</v>
      </c>
      <c s="26" t="s">
        <v>53</v>
      </c>
      <c s="32" t="s">
        <v>9515</v>
      </c>
      <c s="33" t="s">
        <v>65</v>
      </c>
      <c s="34">
        <v>3</v>
      </c>
      <c s="35">
        <v>0</v>
      </c>
      <c s="36">
        <f>ROUND(ROUND(H45,2)*ROUND(G45,3),2)</f>
      </c>
      <c r="O45">
        <f>(I45*21)/100</f>
      </c>
      <c t="s">
        <v>28</v>
      </c>
    </row>
    <row r="46" spans="1:5" ht="12.75">
      <c r="A46" s="37" t="s">
        <v>56</v>
      </c>
      <c r="E46" s="38" t="s">
        <v>53</v>
      </c>
    </row>
    <row r="47" spans="1:5" ht="38.25">
      <c r="A47" s="39" t="s">
        <v>57</v>
      </c>
      <c r="E47" s="40" t="s">
        <v>9516</v>
      </c>
    </row>
    <row r="48" spans="1:5" ht="140.25">
      <c r="A48" t="s">
        <v>58</v>
      </c>
      <c r="E48" s="38" t="s">
        <v>9505</v>
      </c>
    </row>
    <row r="49" spans="1:16" ht="25.5">
      <c r="A49" s="26" t="s">
        <v>51</v>
      </c>
      <c s="31" t="s">
        <v>95</v>
      </c>
      <c s="31" t="s">
        <v>9517</v>
      </c>
      <c s="26" t="s">
        <v>53</v>
      </c>
      <c s="32" t="s">
        <v>9518</v>
      </c>
      <c s="33" t="s">
        <v>65</v>
      </c>
      <c s="34">
        <v>1</v>
      </c>
      <c s="35">
        <v>0</v>
      </c>
      <c s="36">
        <f>ROUND(ROUND(H49,2)*ROUND(G49,3),2)</f>
      </c>
      <c r="O49">
        <f>(I49*21)/100</f>
      </c>
      <c t="s">
        <v>28</v>
      </c>
    </row>
    <row r="50" spans="1:5" ht="12.75">
      <c r="A50" s="37" t="s">
        <v>56</v>
      </c>
      <c r="E50" s="38" t="s">
        <v>53</v>
      </c>
    </row>
    <row r="51" spans="1:5" ht="38.25">
      <c r="A51" s="39" t="s">
        <v>57</v>
      </c>
      <c r="E51" s="40" t="s">
        <v>9519</v>
      </c>
    </row>
    <row r="52" spans="1:5" ht="140.25">
      <c r="A52" t="s">
        <v>58</v>
      </c>
      <c r="E52" s="38" t="s">
        <v>9505</v>
      </c>
    </row>
    <row r="53" spans="1:16" ht="25.5">
      <c r="A53" s="26" t="s">
        <v>51</v>
      </c>
      <c s="31" t="s">
        <v>99</v>
      </c>
      <c s="31" t="s">
        <v>9520</v>
      </c>
      <c s="26" t="s">
        <v>53</v>
      </c>
      <c s="32" t="s">
        <v>9521</v>
      </c>
      <c s="33" t="s">
        <v>65</v>
      </c>
      <c s="34">
        <v>1</v>
      </c>
      <c s="35">
        <v>0</v>
      </c>
      <c s="36">
        <f>ROUND(ROUND(H53,2)*ROUND(G53,3),2)</f>
      </c>
      <c r="O53">
        <f>(I53*21)/100</f>
      </c>
      <c t="s">
        <v>28</v>
      </c>
    </row>
    <row r="54" spans="1:5" ht="12.75">
      <c r="A54" s="37" t="s">
        <v>56</v>
      </c>
      <c r="E54" s="38" t="s">
        <v>53</v>
      </c>
    </row>
    <row r="55" spans="1:5" ht="38.25">
      <c r="A55" s="39" t="s">
        <v>57</v>
      </c>
      <c r="E55" s="40" t="s">
        <v>9522</v>
      </c>
    </row>
    <row r="56" spans="1:5" ht="114.75">
      <c r="A56" t="s">
        <v>58</v>
      </c>
      <c r="E56" s="38" t="s">
        <v>9523</v>
      </c>
    </row>
    <row r="57" spans="1:16" ht="25.5">
      <c r="A57" s="26" t="s">
        <v>51</v>
      </c>
      <c s="31" t="s">
        <v>103</v>
      </c>
      <c s="31" t="s">
        <v>9524</v>
      </c>
      <c s="26" t="s">
        <v>53</v>
      </c>
      <c s="32" t="s">
        <v>9525</v>
      </c>
      <c s="33" t="s">
        <v>65</v>
      </c>
      <c s="34">
        <v>1</v>
      </c>
      <c s="35">
        <v>0</v>
      </c>
      <c s="36">
        <f>ROUND(ROUND(H57,2)*ROUND(G57,3),2)</f>
      </c>
      <c r="O57">
        <f>(I57*21)/100</f>
      </c>
      <c t="s">
        <v>28</v>
      </c>
    </row>
    <row r="58" spans="1:5" ht="12.75">
      <c r="A58" s="37" t="s">
        <v>56</v>
      </c>
      <c r="E58" s="38" t="s">
        <v>53</v>
      </c>
    </row>
    <row r="59" spans="1:5" ht="38.25">
      <c r="A59" s="39" t="s">
        <v>57</v>
      </c>
      <c r="E59" s="40" t="s">
        <v>9526</v>
      </c>
    </row>
    <row r="60" spans="1:5" ht="114.75">
      <c r="A60" t="s">
        <v>58</v>
      </c>
      <c r="E60" s="38" t="s">
        <v>9523</v>
      </c>
    </row>
    <row r="61" spans="1:16" ht="25.5">
      <c r="A61" s="26" t="s">
        <v>51</v>
      </c>
      <c s="31" t="s">
        <v>67</v>
      </c>
      <c s="31" t="s">
        <v>9527</v>
      </c>
      <c s="26" t="s">
        <v>53</v>
      </c>
      <c s="32" t="s">
        <v>9528</v>
      </c>
      <c s="33" t="s">
        <v>65</v>
      </c>
      <c s="34">
        <v>14</v>
      </c>
      <c s="35">
        <v>0</v>
      </c>
      <c s="36">
        <f>ROUND(ROUND(H61,2)*ROUND(G61,3),2)</f>
      </c>
      <c r="O61">
        <f>(I61*21)/100</f>
      </c>
      <c t="s">
        <v>28</v>
      </c>
    </row>
    <row r="62" spans="1:5" ht="12.75">
      <c r="A62" s="37" t="s">
        <v>56</v>
      </c>
      <c r="E62" s="38" t="s">
        <v>53</v>
      </c>
    </row>
    <row r="63" spans="1:5" ht="38.25">
      <c r="A63" s="39" t="s">
        <v>57</v>
      </c>
      <c r="E63" s="40" t="s">
        <v>9529</v>
      </c>
    </row>
    <row r="64" spans="1:5" ht="114.75">
      <c r="A64" t="s">
        <v>58</v>
      </c>
      <c r="E64" s="38" t="s">
        <v>9523</v>
      </c>
    </row>
    <row r="65" spans="1:16" ht="25.5">
      <c r="A65" s="26" t="s">
        <v>51</v>
      </c>
      <c s="31" t="s">
        <v>294</v>
      </c>
      <c s="31" t="s">
        <v>9530</v>
      </c>
      <c s="26" t="s">
        <v>53</v>
      </c>
      <c s="32" t="s">
        <v>9531</v>
      </c>
      <c s="33" t="s">
        <v>65</v>
      </c>
      <c s="34">
        <v>2</v>
      </c>
      <c s="35">
        <v>0</v>
      </c>
      <c s="36">
        <f>ROUND(ROUND(H65,2)*ROUND(G65,3),2)</f>
      </c>
      <c r="O65">
        <f>(I65*21)/100</f>
      </c>
      <c t="s">
        <v>28</v>
      </c>
    </row>
    <row r="66" spans="1:5" ht="12.75">
      <c r="A66" s="37" t="s">
        <v>56</v>
      </c>
      <c r="E66" s="38" t="s">
        <v>53</v>
      </c>
    </row>
    <row r="67" spans="1:5" ht="38.25">
      <c r="A67" s="39" t="s">
        <v>57</v>
      </c>
      <c r="E67" s="40" t="s">
        <v>9532</v>
      </c>
    </row>
    <row r="68" spans="1:5" ht="114.75">
      <c r="A68" t="s">
        <v>58</v>
      </c>
      <c r="E68" s="38" t="s">
        <v>9523</v>
      </c>
    </row>
    <row r="69" spans="1:16" ht="25.5">
      <c r="A69" s="26" t="s">
        <v>51</v>
      </c>
      <c s="31" t="s">
        <v>298</v>
      </c>
      <c s="31" t="s">
        <v>9533</v>
      </c>
      <c s="26" t="s">
        <v>53</v>
      </c>
      <c s="32" t="s">
        <v>9534</v>
      </c>
      <c s="33" t="s">
        <v>65</v>
      </c>
      <c s="34">
        <v>2</v>
      </c>
      <c s="35">
        <v>0</v>
      </c>
      <c s="36">
        <f>ROUND(ROUND(H69,2)*ROUND(G69,3),2)</f>
      </c>
      <c r="O69">
        <f>(I69*21)/100</f>
      </c>
      <c t="s">
        <v>28</v>
      </c>
    </row>
    <row r="70" spans="1:5" ht="12.75">
      <c r="A70" s="37" t="s">
        <v>56</v>
      </c>
      <c r="E70" s="38" t="s">
        <v>53</v>
      </c>
    </row>
    <row r="71" spans="1:5" ht="38.25">
      <c r="A71" s="39" t="s">
        <v>57</v>
      </c>
      <c r="E71" s="40" t="s">
        <v>9535</v>
      </c>
    </row>
    <row r="72" spans="1:5" ht="114.75">
      <c r="A72" t="s">
        <v>58</v>
      </c>
      <c r="E72" s="38" t="s">
        <v>9523</v>
      </c>
    </row>
    <row r="73" spans="1:16" ht="25.5">
      <c r="A73" s="26" t="s">
        <v>51</v>
      </c>
      <c s="31" t="s">
        <v>150</v>
      </c>
      <c s="31" t="s">
        <v>9536</v>
      </c>
      <c s="26" t="s">
        <v>53</v>
      </c>
      <c s="32" t="s">
        <v>9537</v>
      </c>
      <c s="33" t="s">
        <v>65</v>
      </c>
      <c s="34">
        <v>2</v>
      </c>
      <c s="35">
        <v>0</v>
      </c>
      <c s="36">
        <f>ROUND(ROUND(H73,2)*ROUND(G73,3),2)</f>
      </c>
      <c r="O73">
        <f>(I73*21)/100</f>
      </c>
      <c t="s">
        <v>28</v>
      </c>
    </row>
    <row r="74" spans="1:5" ht="12.75">
      <c r="A74" s="37" t="s">
        <v>56</v>
      </c>
      <c r="E74" s="38" t="s">
        <v>53</v>
      </c>
    </row>
    <row r="75" spans="1:5" ht="38.25">
      <c r="A75" s="39" t="s">
        <v>57</v>
      </c>
      <c r="E75" s="40" t="s">
        <v>9538</v>
      </c>
    </row>
    <row r="76" spans="1:5" ht="114.75">
      <c r="A76" t="s">
        <v>58</v>
      </c>
      <c r="E76" s="38" t="s">
        <v>9523</v>
      </c>
    </row>
    <row r="77" spans="1:16" ht="25.5">
      <c r="A77" s="26" t="s">
        <v>51</v>
      </c>
      <c s="31" t="s">
        <v>152</v>
      </c>
      <c s="31" t="s">
        <v>9539</v>
      </c>
      <c s="26" t="s">
        <v>53</v>
      </c>
      <c s="32" t="s">
        <v>9540</v>
      </c>
      <c s="33" t="s">
        <v>65</v>
      </c>
      <c s="34">
        <v>6</v>
      </c>
      <c s="35">
        <v>0</v>
      </c>
      <c s="36">
        <f>ROUND(ROUND(H77,2)*ROUND(G77,3),2)</f>
      </c>
      <c r="O77">
        <f>(I77*21)/100</f>
      </c>
      <c t="s">
        <v>28</v>
      </c>
    </row>
    <row r="78" spans="1:5" ht="12.75">
      <c r="A78" s="37" t="s">
        <v>56</v>
      </c>
      <c r="E78" s="38" t="s">
        <v>53</v>
      </c>
    </row>
    <row r="79" spans="1:5" ht="51">
      <c r="A79" s="39" t="s">
        <v>57</v>
      </c>
      <c r="E79" s="40" t="s">
        <v>9541</v>
      </c>
    </row>
    <row r="80" spans="1:5" ht="114.75">
      <c r="A80" t="s">
        <v>58</v>
      </c>
      <c r="E80" s="38" t="s">
        <v>9523</v>
      </c>
    </row>
    <row r="81" spans="1:16" ht="25.5">
      <c r="A81" s="26" t="s">
        <v>51</v>
      </c>
      <c s="31" t="s">
        <v>154</v>
      </c>
      <c s="31" t="s">
        <v>9542</v>
      </c>
      <c s="26" t="s">
        <v>53</v>
      </c>
      <c s="32" t="s">
        <v>9543</v>
      </c>
      <c s="33" t="s">
        <v>65</v>
      </c>
      <c s="34">
        <v>2</v>
      </c>
      <c s="35">
        <v>0</v>
      </c>
      <c s="36">
        <f>ROUND(ROUND(H81,2)*ROUND(G81,3),2)</f>
      </c>
      <c r="O81">
        <f>(I81*21)/100</f>
      </c>
      <c t="s">
        <v>28</v>
      </c>
    </row>
    <row r="82" spans="1:5" ht="12.75">
      <c r="A82" s="37" t="s">
        <v>56</v>
      </c>
      <c r="E82" s="38" t="s">
        <v>53</v>
      </c>
    </row>
    <row r="83" spans="1:5" ht="38.25">
      <c r="A83" s="39" t="s">
        <v>57</v>
      </c>
      <c r="E83" s="40" t="s">
        <v>9544</v>
      </c>
    </row>
    <row r="84" spans="1:5" ht="114.75">
      <c r="A84" t="s">
        <v>58</v>
      </c>
      <c r="E84" s="38" t="s">
        <v>9523</v>
      </c>
    </row>
    <row r="85" spans="1:16" ht="25.5">
      <c r="A85" s="26" t="s">
        <v>51</v>
      </c>
      <c s="31" t="s">
        <v>158</v>
      </c>
      <c s="31" t="s">
        <v>9545</v>
      </c>
      <c s="26" t="s">
        <v>53</v>
      </c>
      <c s="32" t="s">
        <v>9546</v>
      </c>
      <c s="33" t="s">
        <v>65</v>
      </c>
      <c s="34">
        <v>4</v>
      </c>
      <c s="35">
        <v>0</v>
      </c>
      <c s="36">
        <f>ROUND(ROUND(H85,2)*ROUND(G85,3),2)</f>
      </c>
      <c r="O85">
        <f>(I85*21)/100</f>
      </c>
      <c t="s">
        <v>28</v>
      </c>
    </row>
    <row r="86" spans="1:5" ht="12.75">
      <c r="A86" s="37" t="s">
        <v>56</v>
      </c>
      <c r="E86" s="38" t="s">
        <v>53</v>
      </c>
    </row>
    <row r="87" spans="1:5" ht="38.25">
      <c r="A87" s="39" t="s">
        <v>57</v>
      </c>
      <c r="E87" s="40" t="s">
        <v>9547</v>
      </c>
    </row>
    <row r="88" spans="1:5" ht="114.75">
      <c r="A88" t="s">
        <v>58</v>
      </c>
      <c r="E88" s="38" t="s">
        <v>9523</v>
      </c>
    </row>
    <row r="89" spans="1:16" ht="25.5">
      <c r="A89" s="26" t="s">
        <v>51</v>
      </c>
      <c s="31" t="s">
        <v>162</v>
      </c>
      <c s="31" t="s">
        <v>9548</v>
      </c>
      <c s="26" t="s">
        <v>53</v>
      </c>
      <c s="32" t="s">
        <v>9549</v>
      </c>
      <c s="33" t="s">
        <v>65</v>
      </c>
      <c s="34">
        <v>2</v>
      </c>
      <c s="35">
        <v>0</v>
      </c>
      <c s="36">
        <f>ROUND(ROUND(H89,2)*ROUND(G89,3),2)</f>
      </c>
      <c r="O89">
        <f>(I89*21)/100</f>
      </c>
      <c t="s">
        <v>28</v>
      </c>
    </row>
    <row r="90" spans="1:5" ht="12.75">
      <c r="A90" s="37" t="s">
        <v>56</v>
      </c>
      <c r="E90" s="38" t="s">
        <v>53</v>
      </c>
    </row>
    <row r="91" spans="1:5" ht="38.25">
      <c r="A91" s="39" t="s">
        <v>57</v>
      </c>
      <c r="E91" s="40" t="s">
        <v>9550</v>
      </c>
    </row>
    <row r="92" spans="1:5" ht="114.75">
      <c r="A92" t="s">
        <v>58</v>
      </c>
      <c r="E92" s="38" t="s">
        <v>9523</v>
      </c>
    </row>
    <row r="93" spans="1:16" ht="25.5">
      <c r="A93" s="26" t="s">
        <v>51</v>
      </c>
      <c s="31" t="s">
        <v>166</v>
      </c>
      <c s="31" t="s">
        <v>9551</v>
      </c>
      <c s="26" t="s">
        <v>53</v>
      </c>
      <c s="32" t="s">
        <v>9552</v>
      </c>
      <c s="33" t="s">
        <v>65</v>
      </c>
      <c s="34">
        <v>1</v>
      </c>
      <c s="35">
        <v>0</v>
      </c>
      <c s="36">
        <f>ROUND(ROUND(H93,2)*ROUND(G93,3),2)</f>
      </c>
      <c r="O93">
        <f>(I93*21)/100</f>
      </c>
      <c t="s">
        <v>28</v>
      </c>
    </row>
    <row r="94" spans="1:5" ht="12.75">
      <c r="A94" s="37" t="s">
        <v>56</v>
      </c>
      <c r="E94" s="38" t="s">
        <v>53</v>
      </c>
    </row>
    <row r="95" spans="1:5" ht="38.25">
      <c r="A95" s="39" t="s">
        <v>57</v>
      </c>
      <c r="E95" s="40" t="s">
        <v>9553</v>
      </c>
    </row>
    <row r="96" spans="1:5" ht="114.75">
      <c r="A96" t="s">
        <v>58</v>
      </c>
      <c r="E96" s="38" t="s">
        <v>9523</v>
      </c>
    </row>
    <row r="97" spans="1:16" ht="25.5">
      <c r="A97" s="26" t="s">
        <v>51</v>
      </c>
      <c s="31" t="s">
        <v>170</v>
      </c>
      <c s="31" t="s">
        <v>9554</v>
      </c>
      <c s="26" t="s">
        <v>53</v>
      </c>
      <c s="32" t="s">
        <v>9555</v>
      </c>
      <c s="33" t="s">
        <v>65</v>
      </c>
      <c s="34">
        <v>1</v>
      </c>
      <c s="35">
        <v>0</v>
      </c>
      <c s="36">
        <f>ROUND(ROUND(H97,2)*ROUND(G97,3),2)</f>
      </c>
      <c r="O97">
        <f>(I97*21)/100</f>
      </c>
      <c t="s">
        <v>28</v>
      </c>
    </row>
    <row r="98" spans="1:5" ht="12.75">
      <c r="A98" s="37" t="s">
        <v>56</v>
      </c>
      <c r="E98" s="38" t="s">
        <v>53</v>
      </c>
    </row>
    <row r="99" spans="1:5" ht="38.25">
      <c r="A99" s="39" t="s">
        <v>57</v>
      </c>
      <c r="E99" s="40" t="s">
        <v>9556</v>
      </c>
    </row>
    <row r="100" spans="1:5" ht="114.75">
      <c r="A100" t="s">
        <v>58</v>
      </c>
      <c r="E100" s="38" t="s">
        <v>9523</v>
      </c>
    </row>
    <row r="101" spans="1:16" ht="25.5">
      <c r="A101" s="26" t="s">
        <v>51</v>
      </c>
      <c s="31" t="s">
        <v>174</v>
      </c>
      <c s="31" t="s">
        <v>9557</v>
      </c>
      <c s="26" t="s">
        <v>53</v>
      </c>
      <c s="32" t="s">
        <v>9540</v>
      </c>
      <c s="33" t="s">
        <v>65</v>
      </c>
      <c s="34">
        <v>2</v>
      </c>
      <c s="35">
        <v>0</v>
      </c>
      <c s="36">
        <f>ROUND(ROUND(H101,2)*ROUND(G101,3),2)</f>
      </c>
      <c r="O101">
        <f>(I101*21)/100</f>
      </c>
      <c t="s">
        <v>28</v>
      </c>
    </row>
    <row r="102" spans="1:5" ht="12.75">
      <c r="A102" s="37" t="s">
        <v>56</v>
      </c>
      <c r="E102" s="38" t="s">
        <v>53</v>
      </c>
    </row>
    <row r="103" spans="1:5" ht="38.25">
      <c r="A103" s="39" t="s">
        <v>57</v>
      </c>
      <c r="E103" s="40" t="s">
        <v>9558</v>
      </c>
    </row>
    <row r="104" spans="1:5" ht="114.75">
      <c r="A104" t="s">
        <v>58</v>
      </c>
      <c r="E104" s="38" t="s">
        <v>9523</v>
      </c>
    </row>
    <row r="105" spans="1:16" ht="25.5">
      <c r="A105" s="26" t="s">
        <v>51</v>
      </c>
      <c s="31" t="s">
        <v>178</v>
      </c>
      <c s="31" t="s">
        <v>9559</v>
      </c>
      <c s="26" t="s">
        <v>53</v>
      </c>
      <c s="32" t="s">
        <v>9560</v>
      </c>
      <c s="33" t="s">
        <v>65</v>
      </c>
      <c s="34">
        <v>3</v>
      </c>
      <c s="35">
        <v>0</v>
      </c>
      <c s="36">
        <f>ROUND(ROUND(H105,2)*ROUND(G105,3),2)</f>
      </c>
      <c r="O105">
        <f>(I105*21)/100</f>
      </c>
      <c t="s">
        <v>28</v>
      </c>
    </row>
    <row r="106" spans="1:5" ht="12.75">
      <c r="A106" s="37" t="s">
        <v>56</v>
      </c>
      <c r="E106" s="38" t="s">
        <v>53</v>
      </c>
    </row>
    <row r="107" spans="1:5" ht="38.25">
      <c r="A107" s="39" t="s">
        <v>57</v>
      </c>
      <c r="E107" s="40" t="s">
        <v>9561</v>
      </c>
    </row>
    <row r="108" spans="1:5" ht="114.75">
      <c r="A108" t="s">
        <v>58</v>
      </c>
      <c r="E108" s="38" t="s">
        <v>9523</v>
      </c>
    </row>
    <row r="109" spans="1:16" ht="25.5">
      <c r="A109" s="26" t="s">
        <v>51</v>
      </c>
      <c s="31" t="s">
        <v>182</v>
      </c>
      <c s="31" t="s">
        <v>9562</v>
      </c>
      <c s="26" t="s">
        <v>53</v>
      </c>
      <c s="32" t="s">
        <v>9563</v>
      </c>
      <c s="33" t="s">
        <v>65</v>
      </c>
      <c s="34">
        <v>6</v>
      </c>
      <c s="35">
        <v>0</v>
      </c>
      <c s="36">
        <f>ROUND(ROUND(H109,2)*ROUND(G109,3),2)</f>
      </c>
      <c r="O109">
        <f>(I109*21)/100</f>
      </c>
      <c t="s">
        <v>28</v>
      </c>
    </row>
    <row r="110" spans="1:5" ht="12.75">
      <c r="A110" s="37" t="s">
        <v>56</v>
      </c>
      <c r="E110" s="38" t="s">
        <v>53</v>
      </c>
    </row>
    <row r="111" spans="1:5" ht="51">
      <c r="A111" s="39" t="s">
        <v>57</v>
      </c>
      <c r="E111" s="40" t="s">
        <v>9564</v>
      </c>
    </row>
    <row r="112" spans="1:5" ht="114.75">
      <c r="A112" t="s">
        <v>58</v>
      </c>
      <c r="E112" s="38" t="s">
        <v>9523</v>
      </c>
    </row>
    <row r="113" spans="1:16" ht="25.5">
      <c r="A113" s="26" t="s">
        <v>51</v>
      </c>
      <c s="31" t="s">
        <v>186</v>
      </c>
      <c s="31" t="s">
        <v>9565</v>
      </c>
      <c s="26" t="s">
        <v>53</v>
      </c>
      <c s="32" t="s">
        <v>9566</v>
      </c>
      <c s="33" t="s">
        <v>65</v>
      </c>
      <c s="34">
        <v>1</v>
      </c>
      <c s="35">
        <v>0</v>
      </c>
      <c s="36">
        <f>ROUND(ROUND(H113,2)*ROUND(G113,3),2)</f>
      </c>
      <c r="O113">
        <f>(I113*21)/100</f>
      </c>
      <c t="s">
        <v>28</v>
      </c>
    </row>
    <row r="114" spans="1:5" ht="12.75">
      <c r="A114" s="37" t="s">
        <v>56</v>
      </c>
      <c r="E114" s="38" t="s">
        <v>53</v>
      </c>
    </row>
    <row r="115" spans="1:5" ht="25.5">
      <c r="A115" s="39" t="s">
        <v>57</v>
      </c>
      <c r="E115" s="40" t="s">
        <v>9567</v>
      </c>
    </row>
    <row r="116" spans="1:5" ht="89.25">
      <c r="A116" t="s">
        <v>58</v>
      </c>
      <c r="E116" s="38" t="s">
        <v>9568</v>
      </c>
    </row>
    <row r="117" spans="1:16" ht="12.75">
      <c r="A117" s="26" t="s">
        <v>51</v>
      </c>
      <c s="31" t="s">
        <v>190</v>
      </c>
      <c s="31" t="s">
        <v>9569</v>
      </c>
      <c s="26" t="s">
        <v>53</v>
      </c>
      <c s="32" t="s">
        <v>9570</v>
      </c>
      <c s="33" t="s">
        <v>65</v>
      </c>
      <c s="34">
        <v>1</v>
      </c>
      <c s="35">
        <v>0</v>
      </c>
      <c s="36">
        <f>ROUND(ROUND(H117,2)*ROUND(G117,3),2)</f>
      </c>
      <c r="O117">
        <f>(I117*21)/100</f>
      </c>
      <c t="s">
        <v>28</v>
      </c>
    </row>
    <row r="118" spans="1:5" ht="12.75">
      <c r="A118" s="37" t="s">
        <v>56</v>
      </c>
      <c r="E118" s="38" t="s">
        <v>53</v>
      </c>
    </row>
    <row r="119" spans="1:5" ht="25.5">
      <c r="A119" s="39" t="s">
        <v>57</v>
      </c>
      <c r="E119" s="40" t="s">
        <v>9567</v>
      </c>
    </row>
    <row r="120" spans="1:5" ht="89.25">
      <c r="A120" t="s">
        <v>58</v>
      </c>
      <c r="E120" s="38" t="s">
        <v>9568</v>
      </c>
    </row>
    <row r="121" spans="1:16" ht="25.5">
      <c r="A121" s="26" t="s">
        <v>51</v>
      </c>
      <c s="31" t="s">
        <v>194</v>
      </c>
      <c s="31" t="s">
        <v>9571</v>
      </c>
      <c s="26" t="s">
        <v>53</v>
      </c>
      <c s="32" t="s">
        <v>9572</v>
      </c>
      <c s="33" t="s">
        <v>65</v>
      </c>
      <c s="34">
        <v>7</v>
      </c>
      <c s="35">
        <v>0</v>
      </c>
      <c s="36">
        <f>ROUND(ROUND(H121,2)*ROUND(G121,3),2)</f>
      </c>
      <c r="O121">
        <f>(I121*21)/100</f>
      </c>
      <c t="s">
        <v>28</v>
      </c>
    </row>
    <row r="122" spans="1:5" ht="12.75">
      <c r="A122" s="37" t="s">
        <v>56</v>
      </c>
      <c r="E122" s="38" t="s">
        <v>53</v>
      </c>
    </row>
    <row r="123" spans="1:5" ht="63.75">
      <c r="A123" s="39" t="s">
        <v>57</v>
      </c>
      <c r="E123" s="40" t="s">
        <v>9573</v>
      </c>
    </row>
    <row r="124" spans="1:5" ht="89.25">
      <c r="A124" t="s">
        <v>58</v>
      </c>
      <c r="E124" s="38" t="s">
        <v>9568</v>
      </c>
    </row>
    <row r="125" spans="1:16" ht="12.75">
      <c r="A125" s="26" t="s">
        <v>51</v>
      </c>
      <c s="31" t="s">
        <v>198</v>
      </c>
      <c s="31" t="s">
        <v>9574</v>
      </c>
      <c s="26" t="s">
        <v>53</v>
      </c>
      <c s="32" t="s">
        <v>9575</v>
      </c>
      <c s="33" t="s">
        <v>65</v>
      </c>
      <c s="34">
        <v>14</v>
      </c>
      <c s="35">
        <v>0</v>
      </c>
      <c s="36">
        <f>ROUND(ROUND(H125,2)*ROUND(G125,3),2)</f>
      </c>
      <c r="O125">
        <f>(I125*21)/100</f>
      </c>
      <c t="s">
        <v>28</v>
      </c>
    </row>
    <row r="126" spans="1:5" ht="12.75">
      <c r="A126" s="37" t="s">
        <v>56</v>
      </c>
      <c r="E126" s="38" t="s">
        <v>53</v>
      </c>
    </row>
    <row r="127" spans="1:5" ht="38.25">
      <c r="A127" s="39" t="s">
        <v>57</v>
      </c>
      <c r="E127" s="40" t="s">
        <v>9576</v>
      </c>
    </row>
    <row r="128" spans="1:5" ht="89.25">
      <c r="A128" t="s">
        <v>58</v>
      </c>
      <c r="E128" s="38" t="s">
        <v>9577</v>
      </c>
    </row>
    <row r="129" spans="1:16" ht="12.75">
      <c r="A129" s="26" t="s">
        <v>51</v>
      </c>
      <c s="31" t="s">
        <v>302</v>
      </c>
      <c s="31" t="s">
        <v>9578</v>
      </c>
      <c s="26" t="s">
        <v>53</v>
      </c>
      <c s="32" t="s">
        <v>9579</v>
      </c>
      <c s="33" t="s">
        <v>65</v>
      </c>
      <c s="34">
        <v>2</v>
      </c>
      <c s="35">
        <v>0</v>
      </c>
      <c s="36">
        <f>ROUND(ROUND(H129,2)*ROUND(G129,3),2)</f>
      </c>
      <c r="O129">
        <f>(I129*21)/100</f>
      </c>
      <c t="s">
        <v>28</v>
      </c>
    </row>
    <row r="130" spans="1:5" ht="12.75">
      <c r="A130" s="37" t="s">
        <v>56</v>
      </c>
      <c r="E130" s="38" t="s">
        <v>53</v>
      </c>
    </row>
    <row r="131" spans="1:5" ht="38.25">
      <c r="A131" s="39" t="s">
        <v>57</v>
      </c>
      <c r="E131" s="40" t="s">
        <v>9580</v>
      </c>
    </row>
    <row r="132" spans="1:5" ht="89.25">
      <c r="A132" t="s">
        <v>58</v>
      </c>
      <c r="E132" s="38" t="s">
        <v>9577</v>
      </c>
    </row>
    <row r="133" spans="1:16" ht="12.75">
      <c r="A133" s="26" t="s">
        <v>51</v>
      </c>
      <c s="31" t="s">
        <v>306</v>
      </c>
      <c s="31" t="s">
        <v>9581</v>
      </c>
      <c s="26" t="s">
        <v>53</v>
      </c>
      <c s="32" t="s">
        <v>9582</v>
      </c>
      <c s="33" t="s">
        <v>65</v>
      </c>
      <c s="34">
        <v>10</v>
      </c>
      <c s="35">
        <v>0</v>
      </c>
      <c s="36">
        <f>ROUND(ROUND(H133,2)*ROUND(G133,3),2)</f>
      </c>
      <c r="O133">
        <f>(I133*21)/100</f>
      </c>
      <c t="s">
        <v>28</v>
      </c>
    </row>
    <row r="134" spans="1:5" ht="12.75">
      <c r="A134" s="37" t="s">
        <v>56</v>
      </c>
      <c r="E134" s="38" t="s">
        <v>53</v>
      </c>
    </row>
    <row r="135" spans="1:5" ht="51">
      <c r="A135" s="39" t="s">
        <v>57</v>
      </c>
      <c r="E135" s="40" t="s">
        <v>9583</v>
      </c>
    </row>
    <row r="136" spans="1:5" ht="114.75">
      <c r="A136" t="s">
        <v>58</v>
      </c>
      <c r="E136" s="38" t="s">
        <v>9584</v>
      </c>
    </row>
    <row r="137" spans="1:18" ht="12.75" customHeight="1">
      <c r="A137" s="6" t="s">
        <v>48</v>
      </c>
      <c s="6"/>
      <c s="44" t="s">
        <v>364</v>
      </c>
      <c s="6"/>
      <c s="29" t="s">
        <v>365</v>
      </c>
      <c s="6"/>
      <c s="6"/>
      <c s="6"/>
      <c s="46">
        <f>0+Q137</f>
      </c>
      <c r="O137">
        <f>0+R137</f>
      </c>
      <c r="Q137">
        <f>0+I138</f>
      </c>
      <c>
        <f>0+O138</f>
      </c>
    </row>
    <row r="138" spans="1:16" ht="38.25">
      <c r="A138" s="26" t="s">
        <v>51</v>
      </c>
      <c s="31" t="s">
        <v>40</v>
      </c>
      <c s="31" t="s">
        <v>2722</v>
      </c>
      <c s="26" t="s">
        <v>373</v>
      </c>
      <c s="32" t="s">
        <v>2723</v>
      </c>
      <c s="33" t="s">
        <v>375</v>
      </c>
      <c s="34">
        <v>4.608</v>
      </c>
      <c s="35">
        <v>0</v>
      </c>
      <c s="36">
        <f>ROUND(ROUND(H138,2)*ROUND(G138,3),2)</f>
      </c>
      <c r="O138">
        <f>(I138*21)/100</f>
      </c>
      <c t="s">
        <v>28</v>
      </c>
    </row>
    <row r="139" spans="1:5" ht="38.25">
      <c r="A139" s="37" t="s">
        <v>56</v>
      </c>
      <c r="E139" s="38" t="s">
        <v>3036</v>
      </c>
    </row>
    <row r="140" spans="1:5" ht="25.5">
      <c r="A140" s="39" t="s">
        <v>57</v>
      </c>
      <c r="E140" s="40" t="s">
        <v>9585</v>
      </c>
    </row>
    <row r="141" spans="1:5" ht="165.75">
      <c r="A141" t="s">
        <v>58</v>
      </c>
      <c r="E141"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9588</v>
      </c>
      <c s="41">
        <f>0+I9+I18+I31</f>
      </c>
      <c r="O3" t="s">
        <v>23</v>
      </c>
      <c t="s">
        <v>28</v>
      </c>
    </row>
    <row r="4" spans="1:16" ht="15" customHeight="1">
      <c r="A4" t="s">
        <v>17</v>
      </c>
      <c s="12" t="s">
        <v>18</v>
      </c>
      <c s="13" t="s">
        <v>9586</v>
      </c>
      <c s="1"/>
      <c s="14" t="s">
        <v>9587</v>
      </c>
      <c s="1"/>
      <c s="1"/>
      <c s="11"/>
      <c s="11"/>
      <c r="O4" t="s">
        <v>24</v>
      </c>
      <c t="s">
        <v>28</v>
      </c>
    </row>
    <row r="5" spans="1:16" ht="12.75" customHeight="1">
      <c r="A5" t="s">
        <v>21</v>
      </c>
      <c s="16" t="s">
        <v>22</v>
      </c>
      <c s="17" t="s">
        <v>9588</v>
      </c>
      <c s="6"/>
      <c s="18" t="s">
        <v>9589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5582</v>
      </c>
      <c s="27"/>
      <c s="27"/>
      <c s="27"/>
      <c s="30">
        <f>0+Q9</f>
      </c>
      <c r="O9">
        <f>0+R9</f>
      </c>
      <c r="Q9">
        <f>0+I10+I14</f>
      </c>
      <c>
        <f>0+O10+O14</f>
      </c>
    </row>
    <row r="10" spans="1:16" ht="38.25">
      <c r="A10" s="26" t="s">
        <v>51</v>
      </c>
      <c s="31" t="s">
        <v>34</v>
      </c>
      <c s="31" t="s">
        <v>9591</v>
      </c>
      <c s="26" t="s">
        <v>53</v>
      </c>
      <c s="32" t="s">
        <v>9592</v>
      </c>
      <c s="33" t="s">
        <v>118</v>
      </c>
      <c s="34">
        <v>12425</v>
      </c>
      <c s="35">
        <v>0</v>
      </c>
      <c s="36">
        <f>ROUND(ROUND(H10,2)*ROUND(G10,3),2)</f>
      </c>
      <c r="O10">
        <f>(I10*21)/100</f>
      </c>
      <c t="s">
        <v>28</v>
      </c>
    </row>
    <row r="11" spans="1:5" ht="38.25">
      <c r="A11" s="37" t="s">
        <v>56</v>
      </c>
      <c r="E11" s="38" t="s">
        <v>9593</v>
      </c>
    </row>
    <row r="12" spans="1:5" ht="165.75">
      <c r="A12" s="39" t="s">
        <v>57</v>
      </c>
      <c r="E12" s="40" t="s">
        <v>9594</v>
      </c>
    </row>
    <row r="13" spans="1:5" ht="204">
      <c r="A13" t="s">
        <v>58</v>
      </c>
      <c r="E13" s="38" t="s">
        <v>9595</v>
      </c>
    </row>
    <row r="14" spans="1:16" ht="12.75">
      <c r="A14" s="26" t="s">
        <v>51</v>
      </c>
      <c s="31" t="s">
        <v>44</v>
      </c>
      <c s="31" t="s">
        <v>9596</v>
      </c>
      <c s="26" t="s">
        <v>53</v>
      </c>
      <c s="32" t="s">
        <v>9597</v>
      </c>
      <c s="33" t="s">
        <v>892</v>
      </c>
      <c s="34">
        <v>5</v>
      </c>
      <c s="35">
        <v>0</v>
      </c>
      <c s="36">
        <f>ROUND(ROUND(H14,2)*ROUND(G14,3),2)</f>
      </c>
      <c r="O14">
        <f>(I14*21)/100</f>
      </c>
      <c t="s">
        <v>28</v>
      </c>
    </row>
    <row r="15" spans="1:5" ht="12.75">
      <c r="A15" s="37" t="s">
        <v>56</v>
      </c>
      <c r="E15" s="38" t="s">
        <v>9597</v>
      </c>
    </row>
    <row r="16" spans="1:5" ht="12.75">
      <c r="A16" s="39" t="s">
        <v>57</v>
      </c>
      <c r="E16" s="40" t="s">
        <v>53</v>
      </c>
    </row>
    <row r="17" spans="1:5" ht="204">
      <c r="A17" t="s">
        <v>58</v>
      </c>
      <c r="E17" s="38" t="s">
        <v>9595</v>
      </c>
    </row>
    <row r="18" spans="1:18" ht="12.75" customHeight="1">
      <c r="A18" s="6" t="s">
        <v>48</v>
      </c>
      <c s="6"/>
      <c s="44" t="s">
        <v>364</v>
      </c>
      <c s="6"/>
      <c s="29" t="s">
        <v>1086</v>
      </c>
      <c s="6"/>
      <c s="6"/>
      <c s="6"/>
      <c s="46">
        <f>0+Q18</f>
      </c>
      <c r="O18">
        <f>0+R18</f>
      </c>
      <c r="Q18">
        <f>0+I19+I23+I27</f>
      </c>
      <c>
        <f>0+O19+O23+O27</f>
      </c>
    </row>
    <row r="19" spans="1:16" ht="25.5">
      <c r="A19" s="26" t="s">
        <v>51</v>
      </c>
      <c s="31" t="s">
        <v>27</v>
      </c>
      <c s="31" t="s">
        <v>9598</v>
      </c>
      <c s="26" t="s">
        <v>373</v>
      </c>
      <c s="32" t="s">
        <v>1763</v>
      </c>
      <c s="33" t="s">
        <v>375</v>
      </c>
      <c s="34">
        <v>3200</v>
      </c>
      <c s="35">
        <v>0</v>
      </c>
      <c s="36">
        <f>ROUND(ROUND(H19,2)*ROUND(G19,3),2)</f>
      </c>
      <c r="O19">
        <f>(I19*21)/100</f>
      </c>
      <c t="s">
        <v>28</v>
      </c>
    </row>
    <row r="20" spans="1:5" ht="25.5">
      <c r="A20" s="37" t="s">
        <v>56</v>
      </c>
      <c r="E20" s="38" t="s">
        <v>5910</v>
      </c>
    </row>
    <row r="21" spans="1:5" ht="12.75">
      <c r="A21" s="39" t="s">
        <v>57</v>
      </c>
      <c r="E21" s="40" t="s">
        <v>53</v>
      </c>
    </row>
    <row r="22" spans="1:5" ht="153">
      <c r="A22" t="s">
        <v>58</v>
      </c>
      <c r="E22" s="38" t="s">
        <v>5909</v>
      </c>
    </row>
    <row r="23" spans="1:16" ht="38.25">
      <c r="A23" s="26" t="s">
        <v>51</v>
      </c>
      <c s="31" t="s">
        <v>81</v>
      </c>
      <c s="31" t="s">
        <v>9599</v>
      </c>
      <c s="26" t="s">
        <v>373</v>
      </c>
      <c s="32" t="s">
        <v>2111</v>
      </c>
      <c s="33" t="s">
        <v>375</v>
      </c>
      <c s="34">
        <v>2533.75</v>
      </c>
      <c s="35">
        <v>0</v>
      </c>
      <c s="36">
        <f>ROUND(ROUND(H23,2)*ROUND(G23,3),2)</f>
      </c>
      <c r="O23">
        <f>(I23*21)/100</f>
      </c>
      <c t="s">
        <v>28</v>
      </c>
    </row>
    <row r="24" spans="1:5" ht="38.25">
      <c r="A24" s="37" t="s">
        <v>56</v>
      </c>
      <c r="E24" s="38" t="s">
        <v>9600</v>
      </c>
    </row>
    <row r="25" spans="1:5" ht="12.75">
      <c r="A25" s="39" t="s">
        <v>57</v>
      </c>
      <c r="E25" s="40" t="s">
        <v>53</v>
      </c>
    </row>
    <row r="26" spans="1:5" ht="153">
      <c r="A26" t="s">
        <v>58</v>
      </c>
      <c r="E26" s="38" t="s">
        <v>5909</v>
      </c>
    </row>
    <row r="27" spans="1:16" ht="38.25">
      <c r="A27" s="26" t="s">
        <v>51</v>
      </c>
      <c s="31" t="s">
        <v>85</v>
      </c>
      <c s="31" t="s">
        <v>9601</v>
      </c>
      <c s="26" t="s">
        <v>373</v>
      </c>
      <c s="32" t="s">
        <v>374</v>
      </c>
      <c s="33" t="s">
        <v>375</v>
      </c>
      <c s="34">
        <v>1100</v>
      </c>
      <c s="35">
        <v>0</v>
      </c>
      <c s="36">
        <f>ROUND(ROUND(H27,2)*ROUND(G27,3),2)</f>
      </c>
      <c r="O27">
        <f>(I27*21)/100</f>
      </c>
      <c t="s">
        <v>28</v>
      </c>
    </row>
    <row r="28" spans="1:5" ht="25.5">
      <c r="A28" s="37" t="s">
        <v>56</v>
      </c>
      <c r="E28" s="38" t="s">
        <v>9602</v>
      </c>
    </row>
    <row r="29" spans="1:5" ht="12.75">
      <c r="A29" s="39" t="s">
        <v>57</v>
      </c>
      <c r="E29" s="40" t="s">
        <v>53</v>
      </c>
    </row>
    <row r="30" spans="1:5" ht="153">
      <c r="A30" t="s">
        <v>58</v>
      </c>
      <c r="E30" s="38" t="s">
        <v>5909</v>
      </c>
    </row>
    <row r="31" spans="1:18" ht="12.75" customHeight="1">
      <c r="A31" s="6" t="s">
        <v>48</v>
      </c>
      <c s="6"/>
      <c s="44" t="s">
        <v>5911</v>
      </c>
      <c s="6"/>
      <c s="29" t="s">
        <v>5912</v>
      </c>
      <c s="6"/>
      <c s="6"/>
      <c s="6"/>
      <c s="46">
        <f>0+Q31</f>
      </c>
      <c r="O31">
        <f>0+R31</f>
      </c>
      <c r="Q31">
        <f>0+I32+I36+I40+I44</f>
      </c>
      <c>
        <f>0+O32+O36+O40+O44</f>
      </c>
    </row>
    <row r="32" spans="1:16" ht="12.75">
      <c r="A32" s="26" t="s">
        <v>51</v>
      </c>
      <c s="31" t="s">
        <v>28</v>
      </c>
      <c s="31" t="s">
        <v>9603</v>
      </c>
      <c s="26" t="s">
        <v>53</v>
      </c>
      <c s="32" t="s">
        <v>9604</v>
      </c>
      <c s="33" t="s">
        <v>375</v>
      </c>
      <c s="34">
        <v>6836.5</v>
      </c>
      <c s="35">
        <v>0</v>
      </c>
      <c s="36">
        <f>ROUND(ROUND(H32,2)*ROUND(G32,3),2)</f>
      </c>
      <c r="O32">
        <f>(I32*21)/100</f>
      </c>
      <c t="s">
        <v>28</v>
      </c>
    </row>
    <row r="33" spans="1:5" ht="12.75">
      <c r="A33" s="37" t="s">
        <v>56</v>
      </c>
      <c r="E33" s="38" t="s">
        <v>9604</v>
      </c>
    </row>
    <row r="34" spans="1:5" ht="12.75">
      <c r="A34" s="39" t="s">
        <v>57</v>
      </c>
      <c r="E34" s="40" t="s">
        <v>53</v>
      </c>
    </row>
    <row r="35" spans="1:5" ht="12.75">
      <c r="A35" t="s">
        <v>58</v>
      </c>
      <c r="E35" s="38" t="s">
        <v>53</v>
      </c>
    </row>
    <row r="36" spans="1:16" ht="25.5">
      <c r="A36" s="26" t="s">
        <v>51</v>
      </c>
      <c s="31" t="s">
        <v>26</v>
      </c>
      <c s="31" t="s">
        <v>9605</v>
      </c>
      <c s="26" t="s">
        <v>53</v>
      </c>
      <c s="32" t="s">
        <v>9606</v>
      </c>
      <c s="33" t="s">
        <v>375</v>
      </c>
      <c s="34">
        <v>3200</v>
      </c>
      <c s="35">
        <v>0</v>
      </c>
      <c s="36">
        <f>ROUND(ROUND(H36,2)*ROUND(G36,3),2)</f>
      </c>
      <c r="O36">
        <f>(I36*21)/100</f>
      </c>
      <c t="s">
        <v>28</v>
      </c>
    </row>
    <row r="37" spans="1:5" ht="25.5">
      <c r="A37" s="37" t="s">
        <v>56</v>
      </c>
      <c r="E37" s="38" t="s">
        <v>9606</v>
      </c>
    </row>
    <row r="38" spans="1:5" ht="12.75">
      <c r="A38" s="39" t="s">
        <v>57</v>
      </c>
      <c r="E38" s="40" t="s">
        <v>53</v>
      </c>
    </row>
    <row r="39" spans="1:5" ht="12.75">
      <c r="A39" t="s">
        <v>58</v>
      </c>
      <c r="E39" s="38" t="s">
        <v>53</v>
      </c>
    </row>
    <row r="40" spans="1:16" ht="25.5">
      <c r="A40" s="26" t="s">
        <v>51</v>
      </c>
      <c s="31" t="s">
        <v>38</v>
      </c>
      <c s="31" t="s">
        <v>9607</v>
      </c>
      <c s="26" t="s">
        <v>53</v>
      </c>
      <c s="32" t="s">
        <v>9608</v>
      </c>
      <c s="33" t="s">
        <v>375</v>
      </c>
      <c s="34">
        <v>1100</v>
      </c>
      <c s="35">
        <v>0</v>
      </c>
      <c s="36">
        <f>ROUND(ROUND(H40,2)*ROUND(G40,3),2)</f>
      </c>
      <c r="O40">
        <f>(I40*21)/100</f>
      </c>
      <c t="s">
        <v>28</v>
      </c>
    </row>
    <row r="41" spans="1:5" ht="25.5">
      <c r="A41" s="37" t="s">
        <v>56</v>
      </c>
      <c r="E41" s="38" t="s">
        <v>9608</v>
      </c>
    </row>
    <row r="42" spans="1:5" ht="12.75">
      <c r="A42" s="39" t="s">
        <v>57</v>
      </c>
      <c r="E42" s="40" t="s">
        <v>53</v>
      </c>
    </row>
    <row r="43" spans="1:5" ht="12.75">
      <c r="A43" t="s">
        <v>58</v>
      </c>
      <c r="E43" s="38" t="s">
        <v>53</v>
      </c>
    </row>
    <row r="44" spans="1:16" ht="25.5">
      <c r="A44" s="26" t="s">
        <v>51</v>
      </c>
      <c s="31" t="s">
        <v>40</v>
      </c>
      <c s="31" t="s">
        <v>9609</v>
      </c>
      <c s="26" t="s">
        <v>53</v>
      </c>
      <c s="32" t="s">
        <v>9610</v>
      </c>
      <c s="33" t="s">
        <v>375</v>
      </c>
      <c s="34">
        <v>2533.75</v>
      </c>
      <c s="35">
        <v>0</v>
      </c>
      <c s="36">
        <f>ROUND(ROUND(H44,2)*ROUND(G44,3),2)</f>
      </c>
      <c r="O44">
        <f>(I44*21)/100</f>
      </c>
      <c t="s">
        <v>28</v>
      </c>
    </row>
    <row r="45" spans="1:5" ht="25.5">
      <c r="A45" s="37" t="s">
        <v>56</v>
      </c>
      <c r="E45" s="38" t="s">
        <v>9610</v>
      </c>
    </row>
    <row r="46" spans="1:5" ht="12.75">
      <c r="A46" s="39" t="s">
        <v>57</v>
      </c>
      <c r="E46" s="40" t="s">
        <v>53</v>
      </c>
    </row>
    <row r="47" spans="1:5" ht="25.5">
      <c r="A47" t="s">
        <v>58</v>
      </c>
      <c r="E47" s="38" t="s">
        <v>9611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9612</v>
      </c>
      <c s="41">
        <f>0+I9+I18+I31</f>
      </c>
      <c r="O3" t="s">
        <v>23</v>
      </c>
      <c t="s">
        <v>28</v>
      </c>
    </row>
    <row r="4" spans="1:16" ht="15" customHeight="1">
      <c r="A4" t="s">
        <v>17</v>
      </c>
      <c s="12" t="s">
        <v>18</v>
      </c>
      <c s="13" t="s">
        <v>9586</v>
      </c>
      <c s="1"/>
      <c s="14" t="s">
        <v>9587</v>
      </c>
      <c s="1"/>
      <c s="1"/>
      <c s="11"/>
      <c s="11"/>
      <c r="O4" t="s">
        <v>24</v>
      </c>
      <c t="s">
        <v>28</v>
      </c>
    </row>
    <row r="5" spans="1:16" ht="12.75" customHeight="1">
      <c r="A5" t="s">
        <v>21</v>
      </c>
      <c s="16" t="s">
        <v>22</v>
      </c>
      <c s="17" t="s">
        <v>9612</v>
      </c>
      <c s="6"/>
      <c s="18" t="s">
        <v>9613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5582</v>
      </c>
      <c s="27"/>
      <c s="27"/>
      <c s="27"/>
      <c s="30">
        <f>0+Q9</f>
      </c>
      <c r="O9">
        <f>0+R9</f>
      </c>
      <c r="Q9">
        <f>0+I10+I14</f>
      </c>
      <c>
        <f>0+O10+O14</f>
      </c>
    </row>
    <row r="10" spans="1:16" ht="25.5">
      <c r="A10" s="26" t="s">
        <v>51</v>
      </c>
      <c s="31" t="s">
        <v>34</v>
      </c>
      <c s="31" t="s">
        <v>9615</v>
      </c>
      <c s="26" t="s">
        <v>53</v>
      </c>
      <c s="32" t="s">
        <v>9616</v>
      </c>
      <c s="33" t="s">
        <v>118</v>
      </c>
      <c s="34">
        <v>291.8</v>
      </c>
      <c s="35">
        <v>0</v>
      </c>
      <c s="36">
        <f>ROUND(ROUND(H10,2)*ROUND(G10,3),2)</f>
      </c>
      <c r="O10">
        <f>(I10*21)/100</f>
      </c>
      <c t="s">
        <v>28</v>
      </c>
    </row>
    <row r="11" spans="1:5" ht="25.5">
      <c r="A11" s="37" t="s">
        <v>56</v>
      </c>
      <c r="E11" s="38" t="s">
        <v>9616</v>
      </c>
    </row>
    <row r="12" spans="1:5" ht="63.75">
      <c r="A12" s="39" t="s">
        <v>57</v>
      </c>
      <c r="E12" s="40" t="s">
        <v>9617</v>
      </c>
    </row>
    <row r="13" spans="1:5" ht="204">
      <c r="A13" t="s">
        <v>58</v>
      </c>
      <c r="E13" s="38" t="s">
        <v>9595</v>
      </c>
    </row>
    <row r="14" spans="1:16" ht="12.75">
      <c r="A14" s="26" t="s">
        <v>51</v>
      </c>
      <c s="31" t="s">
        <v>44</v>
      </c>
      <c s="31" t="s">
        <v>9596</v>
      </c>
      <c s="26" t="s">
        <v>53</v>
      </c>
      <c s="32" t="s">
        <v>9597</v>
      </c>
      <c s="33" t="s">
        <v>892</v>
      </c>
      <c s="34">
        <v>5</v>
      </c>
      <c s="35">
        <v>0</v>
      </c>
      <c s="36">
        <f>ROUND(ROUND(H14,2)*ROUND(G14,3),2)</f>
      </c>
      <c r="O14">
        <f>(I14*21)/100</f>
      </c>
      <c t="s">
        <v>28</v>
      </c>
    </row>
    <row r="15" spans="1:5" ht="12.75">
      <c r="A15" s="37" t="s">
        <v>56</v>
      </c>
      <c r="E15" s="38" t="s">
        <v>9597</v>
      </c>
    </row>
    <row r="16" spans="1:5" ht="12.75">
      <c r="A16" s="39" t="s">
        <v>57</v>
      </c>
      <c r="E16" s="40" t="s">
        <v>53</v>
      </c>
    </row>
    <row r="17" spans="1:5" ht="204">
      <c r="A17" t="s">
        <v>58</v>
      </c>
      <c r="E17" s="38" t="s">
        <v>9595</v>
      </c>
    </row>
    <row r="18" spans="1:18" ht="12.75" customHeight="1">
      <c r="A18" s="6" t="s">
        <v>48</v>
      </c>
      <c s="6"/>
      <c s="44" t="s">
        <v>364</v>
      </c>
      <c s="6"/>
      <c s="29" t="s">
        <v>1086</v>
      </c>
      <c s="6"/>
      <c s="6"/>
      <c s="6"/>
      <c s="46">
        <f>0+Q18</f>
      </c>
      <c r="O18">
        <f>0+R18</f>
      </c>
      <c r="Q18">
        <f>0+I19+I23+I27</f>
      </c>
      <c>
        <f>0+O19+O23+O27</f>
      </c>
    </row>
    <row r="19" spans="1:16" ht="25.5">
      <c r="A19" s="26" t="s">
        <v>51</v>
      </c>
      <c s="31" t="s">
        <v>27</v>
      </c>
      <c s="31" t="s">
        <v>9598</v>
      </c>
      <c s="26" t="s">
        <v>373</v>
      </c>
      <c s="32" t="s">
        <v>1763</v>
      </c>
      <c s="33" t="s">
        <v>375</v>
      </c>
      <c s="34">
        <v>83</v>
      </c>
      <c s="35">
        <v>0</v>
      </c>
      <c s="36">
        <f>ROUND(ROUND(H19,2)*ROUND(G19,3),2)</f>
      </c>
      <c r="O19">
        <f>(I19*21)/100</f>
      </c>
      <c t="s">
        <v>28</v>
      </c>
    </row>
    <row r="20" spans="1:5" ht="25.5">
      <c r="A20" s="37" t="s">
        <v>56</v>
      </c>
      <c r="E20" s="38" t="s">
        <v>5910</v>
      </c>
    </row>
    <row r="21" spans="1:5" ht="12.75">
      <c r="A21" s="39" t="s">
        <v>57</v>
      </c>
      <c r="E21" s="40" t="s">
        <v>53</v>
      </c>
    </row>
    <row r="22" spans="1:5" ht="153">
      <c r="A22" t="s">
        <v>58</v>
      </c>
      <c r="E22" s="38" t="s">
        <v>5909</v>
      </c>
    </row>
    <row r="23" spans="1:16" ht="38.25">
      <c r="A23" s="26" t="s">
        <v>51</v>
      </c>
      <c s="31" t="s">
        <v>81</v>
      </c>
      <c s="31" t="s">
        <v>9599</v>
      </c>
      <c s="26" t="s">
        <v>373</v>
      </c>
      <c s="32" t="s">
        <v>2111</v>
      </c>
      <c s="33" t="s">
        <v>375</v>
      </c>
      <c s="34">
        <v>44.326</v>
      </c>
      <c s="35">
        <v>0</v>
      </c>
      <c s="36">
        <f>ROUND(ROUND(H23,2)*ROUND(G23,3),2)</f>
      </c>
      <c r="O23">
        <f>(I23*21)/100</f>
      </c>
      <c t="s">
        <v>28</v>
      </c>
    </row>
    <row r="24" spans="1:5" ht="38.25">
      <c r="A24" s="37" t="s">
        <v>56</v>
      </c>
      <c r="E24" s="38" t="s">
        <v>9600</v>
      </c>
    </row>
    <row r="25" spans="1:5" ht="12.75">
      <c r="A25" s="39" t="s">
        <v>57</v>
      </c>
      <c r="E25" s="40" t="s">
        <v>53</v>
      </c>
    </row>
    <row r="26" spans="1:5" ht="153">
      <c r="A26" t="s">
        <v>58</v>
      </c>
      <c r="E26" s="38" t="s">
        <v>5909</v>
      </c>
    </row>
    <row r="27" spans="1:16" ht="38.25">
      <c r="A27" s="26" t="s">
        <v>51</v>
      </c>
      <c s="31" t="s">
        <v>85</v>
      </c>
      <c s="31" t="s">
        <v>9601</v>
      </c>
      <c s="26" t="s">
        <v>373</v>
      </c>
      <c s="32" t="s">
        <v>374</v>
      </c>
      <c s="33" t="s">
        <v>375</v>
      </c>
      <c s="34">
        <v>39</v>
      </c>
      <c s="35">
        <v>0</v>
      </c>
      <c s="36">
        <f>ROUND(ROUND(H27,2)*ROUND(G27,3),2)</f>
      </c>
      <c r="O27">
        <f>(I27*21)/100</f>
      </c>
      <c t="s">
        <v>28</v>
      </c>
    </row>
    <row r="28" spans="1:5" ht="25.5">
      <c r="A28" s="37" t="s">
        <v>56</v>
      </c>
      <c r="E28" s="38" t="s">
        <v>9602</v>
      </c>
    </row>
    <row r="29" spans="1:5" ht="12.75">
      <c r="A29" s="39" t="s">
        <v>57</v>
      </c>
      <c r="E29" s="40" t="s">
        <v>53</v>
      </c>
    </row>
    <row r="30" spans="1:5" ht="153">
      <c r="A30" t="s">
        <v>58</v>
      </c>
      <c r="E30" s="38" t="s">
        <v>5909</v>
      </c>
    </row>
    <row r="31" spans="1:18" ht="12.75" customHeight="1">
      <c r="A31" s="6" t="s">
        <v>48</v>
      </c>
      <c s="6"/>
      <c s="44" t="s">
        <v>5911</v>
      </c>
      <c s="6"/>
      <c s="29" t="s">
        <v>5912</v>
      </c>
      <c s="6"/>
      <c s="6"/>
      <c s="6"/>
      <c s="46">
        <f>0+Q31</f>
      </c>
      <c r="O31">
        <f>0+R31</f>
      </c>
      <c r="Q31">
        <f>0+I32+I36+I40+I44</f>
      </c>
      <c>
        <f>0+O32+O36+O40+O44</f>
      </c>
    </row>
    <row r="32" spans="1:16" ht="12.75">
      <c r="A32" s="26" t="s">
        <v>51</v>
      </c>
      <c s="31" t="s">
        <v>28</v>
      </c>
      <c s="31" t="s">
        <v>9603</v>
      </c>
      <c s="26" t="s">
        <v>53</v>
      </c>
      <c s="32" t="s">
        <v>9604</v>
      </c>
      <c s="33" t="s">
        <v>375</v>
      </c>
      <c s="34">
        <v>169.076</v>
      </c>
      <c s="35">
        <v>0</v>
      </c>
      <c s="36">
        <f>ROUND(ROUND(H32,2)*ROUND(G32,3),2)</f>
      </c>
      <c r="O32">
        <f>(I32*21)/100</f>
      </c>
      <c t="s">
        <v>28</v>
      </c>
    </row>
    <row r="33" spans="1:5" ht="12.75">
      <c r="A33" s="37" t="s">
        <v>56</v>
      </c>
      <c r="E33" s="38" t="s">
        <v>9604</v>
      </c>
    </row>
    <row r="34" spans="1:5" ht="12.75">
      <c r="A34" s="39" t="s">
        <v>57</v>
      </c>
      <c r="E34" s="40" t="s">
        <v>53</v>
      </c>
    </row>
    <row r="35" spans="1:5" ht="12.75">
      <c r="A35" t="s">
        <v>58</v>
      </c>
      <c r="E35" s="38" t="s">
        <v>53</v>
      </c>
    </row>
    <row r="36" spans="1:16" ht="25.5">
      <c r="A36" s="26" t="s">
        <v>51</v>
      </c>
      <c s="31" t="s">
        <v>26</v>
      </c>
      <c s="31" t="s">
        <v>9605</v>
      </c>
      <c s="26" t="s">
        <v>53</v>
      </c>
      <c s="32" t="s">
        <v>9606</v>
      </c>
      <c s="33" t="s">
        <v>375</v>
      </c>
      <c s="34">
        <v>83</v>
      </c>
      <c s="35">
        <v>0</v>
      </c>
      <c s="36">
        <f>ROUND(ROUND(H36,2)*ROUND(G36,3),2)</f>
      </c>
      <c r="O36">
        <f>(I36*21)/100</f>
      </c>
      <c t="s">
        <v>28</v>
      </c>
    </row>
    <row r="37" spans="1:5" ht="25.5">
      <c r="A37" s="37" t="s">
        <v>56</v>
      </c>
      <c r="E37" s="38" t="s">
        <v>9606</v>
      </c>
    </row>
    <row r="38" spans="1:5" ht="12.75">
      <c r="A38" s="39" t="s">
        <v>57</v>
      </c>
      <c r="E38" s="40" t="s">
        <v>53</v>
      </c>
    </row>
    <row r="39" spans="1:5" ht="12.75">
      <c r="A39" t="s">
        <v>58</v>
      </c>
      <c r="E39" s="38" t="s">
        <v>53</v>
      </c>
    </row>
    <row r="40" spans="1:16" ht="25.5">
      <c r="A40" s="26" t="s">
        <v>51</v>
      </c>
      <c s="31" t="s">
        <v>38</v>
      </c>
      <c s="31" t="s">
        <v>9607</v>
      </c>
      <c s="26" t="s">
        <v>53</v>
      </c>
      <c s="32" t="s">
        <v>9608</v>
      </c>
      <c s="33" t="s">
        <v>375</v>
      </c>
      <c s="34">
        <v>39</v>
      </c>
      <c s="35">
        <v>0</v>
      </c>
      <c s="36">
        <f>ROUND(ROUND(H40,2)*ROUND(G40,3),2)</f>
      </c>
      <c r="O40">
        <f>(I40*21)/100</f>
      </c>
      <c t="s">
        <v>28</v>
      </c>
    </row>
    <row r="41" spans="1:5" ht="25.5">
      <c r="A41" s="37" t="s">
        <v>56</v>
      </c>
      <c r="E41" s="38" t="s">
        <v>9608</v>
      </c>
    </row>
    <row r="42" spans="1:5" ht="12.75">
      <c r="A42" s="39" t="s">
        <v>57</v>
      </c>
      <c r="E42" s="40" t="s">
        <v>53</v>
      </c>
    </row>
    <row r="43" spans="1:5" ht="12.75">
      <c r="A43" t="s">
        <v>58</v>
      </c>
      <c r="E43" s="38" t="s">
        <v>53</v>
      </c>
    </row>
    <row r="44" spans="1:16" ht="25.5">
      <c r="A44" s="26" t="s">
        <v>51</v>
      </c>
      <c s="31" t="s">
        <v>40</v>
      </c>
      <c s="31" t="s">
        <v>9609</v>
      </c>
      <c s="26" t="s">
        <v>53</v>
      </c>
      <c s="32" t="s">
        <v>9610</v>
      </c>
      <c s="33" t="s">
        <v>375</v>
      </c>
      <c s="34">
        <v>44.326</v>
      </c>
      <c s="35">
        <v>0</v>
      </c>
      <c s="36">
        <f>ROUND(ROUND(H44,2)*ROUND(G44,3),2)</f>
      </c>
      <c r="O44">
        <f>(I44*21)/100</f>
      </c>
      <c t="s">
        <v>28</v>
      </c>
    </row>
    <row r="45" spans="1:5" ht="25.5">
      <c r="A45" s="37" t="s">
        <v>56</v>
      </c>
      <c r="E45" s="38" t="s">
        <v>9610</v>
      </c>
    </row>
    <row r="46" spans="1:5" ht="12.75">
      <c r="A46" s="39" t="s">
        <v>57</v>
      </c>
      <c r="E46" s="40" t="s">
        <v>9618</v>
      </c>
    </row>
    <row r="47" spans="1:5" ht="25.5">
      <c r="A47" t="s">
        <v>58</v>
      </c>
      <c r="E47" s="38" t="s">
        <v>9611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9619</v>
      </c>
      <c s="41">
        <f>0+I9+I18+I31</f>
      </c>
      <c r="O3" t="s">
        <v>23</v>
      </c>
      <c t="s">
        <v>28</v>
      </c>
    </row>
    <row r="4" spans="1:16" ht="15" customHeight="1">
      <c r="A4" t="s">
        <v>17</v>
      </c>
      <c s="12" t="s">
        <v>18</v>
      </c>
      <c s="13" t="s">
        <v>9586</v>
      </c>
      <c s="1"/>
      <c s="14" t="s">
        <v>9587</v>
      </c>
      <c s="1"/>
      <c s="1"/>
      <c s="11"/>
      <c s="11"/>
      <c r="O4" t="s">
        <v>24</v>
      </c>
      <c t="s">
        <v>28</v>
      </c>
    </row>
    <row r="5" spans="1:16" ht="12.75" customHeight="1">
      <c r="A5" t="s">
        <v>21</v>
      </c>
      <c s="16" t="s">
        <v>22</v>
      </c>
      <c s="17" t="s">
        <v>9619</v>
      </c>
      <c s="6"/>
      <c s="18" t="s">
        <v>9620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5582</v>
      </c>
      <c s="27"/>
      <c s="27"/>
      <c s="27"/>
      <c s="30">
        <f>0+Q9</f>
      </c>
      <c r="O9">
        <f>0+R9</f>
      </c>
      <c r="Q9">
        <f>0+I10+I14</f>
      </c>
      <c>
        <f>0+O10+O14</f>
      </c>
    </row>
    <row r="10" spans="1:16" ht="38.25">
      <c r="A10" s="26" t="s">
        <v>51</v>
      </c>
      <c s="31" t="s">
        <v>34</v>
      </c>
      <c s="31" t="s">
        <v>9591</v>
      </c>
      <c s="26" t="s">
        <v>53</v>
      </c>
      <c s="32" t="s">
        <v>9592</v>
      </c>
      <c s="33" t="s">
        <v>118</v>
      </c>
      <c s="34">
        <v>186.17</v>
      </c>
      <c s="35">
        <v>0</v>
      </c>
      <c s="36">
        <f>ROUND(ROUND(H10,2)*ROUND(G10,3),2)</f>
      </c>
      <c r="O10">
        <f>(I10*21)/100</f>
      </c>
      <c t="s">
        <v>28</v>
      </c>
    </row>
    <row r="11" spans="1:5" ht="38.25">
      <c r="A11" s="37" t="s">
        <v>56</v>
      </c>
      <c r="E11" s="38" t="s">
        <v>9593</v>
      </c>
    </row>
    <row r="12" spans="1:5" ht="38.25">
      <c r="A12" s="39" t="s">
        <v>57</v>
      </c>
      <c r="E12" s="40" t="s">
        <v>9622</v>
      </c>
    </row>
    <row r="13" spans="1:5" ht="204">
      <c r="A13" t="s">
        <v>58</v>
      </c>
      <c r="E13" s="38" t="s">
        <v>9595</v>
      </c>
    </row>
    <row r="14" spans="1:16" ht="12.75">
      <c r="A14" s="26" t="s">
        <v>51</v>
      </c>
      <c s="31" t="s">
        <v>44</v>
      </c>
      <c s="31" t="s">
        <v>9596</v>
      </c>
      <c s="26" t="s">
        <v>53</v>
      </c>
      <c s="32" t="s">
        <v>9597</v>
      </c>
      <c s="33" t="s">
        <v>892</v>
      </c>
      <c s="34">
        <v>4</v>
      </c>
      <c s="35">
        <v>0</v>
      </c>
      <c s="36">
        <f>ROUND(ROUND(H14,2)*ROUND(G14,3),2)</f>
      </c>
      <c r="O14">
        <f>(I14*21)/100</f>
      </c>
      <c t="s">
        <v>28</v>
      </c>
    </row>
    <row r="15" spans="1:5" ht="12.75">
      <c r="A15" s="37" t="s">
        <v>56</v>
      </c>
      <c r="E15" s="38" t="s">
        <v>9597</v>
      </c>
    </row>
    <row r="16" spans="1:5" ht="12.75">
      <c r="A16" s="39" t="s">
        <v>57</v>
      </c>
      <c r="E16" s="40" t="s">
        <v>53</v>
      </c>
    </row>
    <row r="17" spans="1:5" ht="204">
      <c r="A17" t="s">
        <v>58</v>
      </c>
      <c r="E17" s="38" t="s">
        <v>9595</v>
      </c>
    </row>
    <row r="18" spans="1:18" ht="12.75" customHeight="1">
      <c r="A18" s="6" t="s">
        <v>48</v>
      </c>
      <c s="6"/>
      <c s="44" t="s">
        <v>364</v>
      </c>
      <c s="6"/>
      <c s="29" t="s">
        <v>1086</v>
      </c>
      <c s="6"/>
      <c s="6"/>
      <c s="6"/>
      <c s="46">
        <f>0+Q18</f>
      </c>
      <c r="O18">
        <f>0+R18</f>
      </c>
      <c r="Q18">
        <f>0+I19+I23+I27</f>
      </c>
      <c>
        <f>0+O19+O23+O27</f>
      </c>
    </row>
    <row r="19" spans="1:16" ht="25.5">
      <c r="A19" s="26" t="s">
        <v>51</v>
      </c>
      <c s="31" t="s">
        <v>27</v>
      </c>
      <c s="31" t="s">
        <v>9598</v>
      </c>
      <c s="26" t="s">
        <v>373</v>
      </c>
      <c s="32" t="s">
        <v>1763</v>
      </c>
      <c s="33" t="s">
        <v>375</v>
      </c>
      <c s="34">
        <v>55</v>
      </c>
      <c s="35">
        <v>0</v>
      </c>
      <c s="36">
        <f>ROUND(ROUND(H19,2)*ROUND(G19,3),2)</f>
      </c>
      <c r="O19">
        <f>(I19*21)/100</f>
      </c>
      <c t="s">
        <v>28</v>
      </c>
    </row>
    <row r="20" spans="1:5" ht="25.5">
      <c r="A20" s="37" t="s">
        <v>56</v>
      </c>
      <c r="E20" s="38" t="s">
        <v>5910</v>
      </c>
    </row>
    <row r="21" spans="1:5" ht="12.75">
      <c r="A21" s="39" t="s">
        <v>57</v>
      </c>
      <c r="E21" s="40" t="s">
        <v>53</v>
      </c>
    </row>
    <row r="22" spans="1:5" ht="153">
      <c r="A22" t="s">
        <v>58</v>
      </c>
      <c r="E22" s="38" t="s">
        <v>5909</v>
      </c>
    </row>
    <row r="23" spans="1:16" ht="38.25">
      <c r="A23" s="26" t="s">
        <v>51</v>
      </c>
      <c s="31" t="s">
        <v>81</v>
      </c>
      <c s="31" t="s">
        <v>9599</v>
      </c>
      <c s="26" t="s">
        <v>373</v>
      </c>
      <c s="32" t="s">
        <v>2111</v>
      </c>
      <c s="33" t="s">
        <v>375</v>
      </c>
      <c s="34">
        <v>26.394</v>
      </c>
      <c s="35">
        <v>0</v>
      </c>
      <c s="36">
        <f>ROUND(ROUND(H23,2)*ROUND(G23,3),2)</f>
      </c>
      <c r="O23">
        <f>(I23*21)/100</f>
      </c>
      <c t="s">
        <v>28</v>
      </c>
    </row>
    <row r="24" spans="1:5" ht="38.25">
      <c r="A24" s="37" t="s">
        <v>56</v>
      </c>
      <c r="E24" s="38" t="s">
        <v>9600</v>
      </c>
    </row>
    <row r="25" spans="1:5" ht="12.75">
      <c r="A25" s="39" t="s">
        <v>57</v>
      </c>
      <c r="E25" s="40" t="s">
        <v>53</v>
      </c>
    </row>
    <row r="26" spans="1:5" ht="153">
      <c r="A26" t="s">
        <v>58</v>
      </c>
      <c r="E26" s="38" t="s">
        <v>5909</v>
      </c>
    </row>
    <row r="27" spans="1:16" ht="38.25">
      <c r="A27" s="26" t="s">
        <v>51</v>
      </c>
      <c s="31" t="s">
        <v>85</v>
      </c>
      <c s="31" t="s">
        <v>9601</v>
      </c>
      <c s="26" t="s">
        <v>373</v>
      </c>
      <c s="32" t="s">
        <v>374</v>
      </c>
      <c s="33" t="s">
        <v>375</v>
      </c>
      <c s="34">
        <v>21</v>
      </c>
      <c s="35">
        <v>0</v>
      </c>
      <c s="36">
        <f>ROUND(ROUND(H27,2)*ROUND(G27,3),2)</f>
      </c>
      <c r="O27">
        <f>(I27*21)/100</f>
      </c>
      <c t="s">
        <v>28</v>
      </c>
    </row>
    <row r="28" spans="1:5" ht="25.5">
      <c r="A28" s="37" t="s">
        <v>56</v>
      </c>
      <c r="E28" s="38" t="s">
        <v>9602</v>
      </c>
    </row>
    <row r="29" spans="1:5" ht="12.75">
      <c r="A29" s="39" t="s">
        <v>57</v>
      </c>
      <c r="E29" s="40" t="s">
        <v>53</v>
      </c>
    </row>
    <row r="30" spans="1:5" ht="153">
      <c r="A30" t="s">
        <v>58</v>
      </c>
      <c r="E30" s="38" t="s">
        <v>5909</v>
      </c>
    </row>
    <row r="31" spans="1:18" ht="12.75" customHeight="1">
      <c r="A31" s="6" t="s">
        <v>48</v>
      </c>
      <c s="6"/>
      <c s="44" t="s">
        <v>5911</v>
      </c>
      <c s="6"/>
      <c s="29" t="s">
        <v>5912</v>
      </c>
      <c s="6"/>
      <c s="6"/>
      <c s="6"/>
      <c s="46">
        <f>0+Q31</f>
      </c>
      <c r="O31">
        <f>0+R31</f>
      </c>
      <c r="Q31">
        <f>0+I32+I36+I40+I44</f>
      </c>
      <c>
        <f>0+O32+O36+O40+O44</f>
      </c>
    </row>
    <row r="32" spans="1:16" ht="12.75">
      <c r="A32" s="26" t="s">
        <v>51</v>
      </c>
      <c s="31" t="s">
        <v>28</v>
      </c>
      <c s="31" t="s">
        <v>9603</v>
      </c>
      <c s="26" t="s">
        <v>53</v>
      </c>
      <c s="32" t="s">
        <v>9604</v>
      </c>
      <c s="33" t="s">
        <v>375</v>
      </c>
      <c s="34">
        <v>104.594</v>
      </c>
      <c s="35">
        <v>0</v>
      </c>
      <c s="36">
        <f>ROUND(ROUND(H32,2)*ROUND(G32,3),2)</f>
      </c>
      <c r="O32">
        <f>(I32*21)/100</f>
      </c>
      <c t="s">
        <v>28</v>
      </c>
    </row>
    <row r="33" spans="1:5" ht="12.75">
      <c r="A33" s="37" t="s">
        <v>56</v>
      </c>
      <c r="E33" s="38" t="s">
        <v>9604</v>
      </c>
    </row>
    <row r="34" spans="1:5" ht="12.75">
      <c r="A34" s="39" t="s">
        <v>57</v>
      </c>
      <c r="E34" s="40" t="s">
        <v>53</v>
      </c>
    </row>
    <row r="35" spans="1:5" ht="12.75">
      <c r="A35" t="s">
        <v>58</v>
      </c>
      <c r="E35" s="38" t="s">
        <v>53</v>
      </c>
    </row>
    <row r="36" spans="1:16" ht="25.5">
      <c r="A36" s="26" t="s">
        <v>51</v>
      </c>
      <c s="31" t="s">
        <v>26</v>
      </c>
      <c s="31" t="s">
        <v>9605</v>
      </c>
      <c s="26" t="s">
        <v>53</v>
      </c>
      <c s="32" t="s">
        <v>9606</v>
      </c>
      <c s="33" t="s">
        <v>375</v>
      </c>
      <c s="34">
        <v>55</v>
      </c>
      <c s="35">
        <v>0</v>
      </c>
      <c s="36">
        <f>ROUND(ROUND(H36,2)*ROUND(G36,3),2)</f>
      </c>
      <c r="O36">
        <f>(I36*21)/100</f>
      </c>
      <c t="s">
        <v>28</v>
      </c>
    </row>
    <row r="37" spans="1:5" ht="25.5">
      <c r="A37" s="37" t="s">
        <v>56</v>
      </c>
      <c r="E37" s="38" t="s">
        <v>9606</v>
      </c>
    </row>
    <row r="38" spans="1:5" ht="12.75">
      <c r="A38" s="39" t="s">
        <v>57</v>
      </c>
      <c r="E38" s="40" t="s">
        <v>53</v>
      </c>
    </row>
    <row r="39" spans="1:5" ht="12.75">
      <c r="A39" t="s">
        <v>58</v>
      </c>
      <c r="E39" s="38" t="s">
        <v>53</v>
      </c>
    </row>
    <row r="40" spans="1:16" ht="25.5">
      <c r="A40" s="26" t="s">
        <v>51</v>
      </c>
      <c s="31" t="s">
        <v>38</v>
      </c>
      <c s="31" t="s">
        <v>9607</v>
      </c>
      <c s="26" t="s">
        <v>53</v>
      </c>
      <c s="32" t="s">
        <v>9608</v>
      </c>
      <c s="33" t="s">
        <v>375</v>
      </c>
      <c s="34">
        <v>21</v>
      </c>
      <c s="35">
        <v>0</v>
      </c>
      <c s="36">
        <f>ROUND(ROUND(H40,2)*ROUND(G40,3),2)</f>
      </c>
      <c r="O40">
        <f>(I40*21)/100</f>
      </c>
      <c t="s">
        <v>28</v>
      </c>
    </row>
    <row r="41" spans="1:5" ht="25.5">
      <c r="A41" s="37" t="s">
        <v>56</v>
      </c>
      <c r="E41" s="38" t="s">
        <v>9608</v>
      </c>
    </row>
    <row r="42" spans="1:5" ht="12.75">
      <c r="A42" s="39" t="s">
        <v>57</v>
      </c>
      <c r="E42" s="40" t="s">
        <v>53</v>
      </c>
    </row>
    <row r="43" spans="1:5" ht="12.75">
      <c r="A43" t="s">
        <v>58</v>
      </c>
      <c r="E43" s="38" t="s">
        <v>53</v>
      </c>
    </row>
    <row r="44" spans="1:16" ht="25.5">
      <c r="A44" s="26" t="s">
        <v>51</v>
      </c>
      <c s="31" t="s">
        <v>40</v>
      </c>
      <c s="31" t="s">
        <v>9609</v>
      </c>
      <c s="26" t="s">
        <v>53</v>
      </c>
      <c s="32" t="s">
        <v>9610</v>
      </c>
      <c s="33" t="s">
        <v>375</v>
      </c>
      <c s="34">
        <v>29.44</v>
      </c>
      <c s="35">
        <v>0</v>
      </c>
      <c s="36">
        <f>ROUND(ROUND(H44,2)*ROUND(G44,3),2)</f>
      </c>
      <c r="O44">
        <f>(I44*21)/100</f>
      </c>
      <c t="s">
        <v>28</v>
      </c>
    </row>
    <row r="45" spans="1:5" ht="25.5">
      <c r="A45" s="37" t="s">
        <v>56</v>
      </c>
      <c r="E45" s="38" t="s">
        <v>9610</v>
      </c>
    </row>
    <row r="46" spans="1:5" ht="12.75">
      <c r="A46" s="39" t="s">
        <v>57</v>
      </c>
      <c r="E46" s="40" t="s">
        <v>9623</v>
      </c>
    </row>
    <row r="47" spans="1:5" ht="25.5">
      <c r="A47" t="s">
        <v>58</v>
      </c>
      <c r="E47" s="38" t="s">
        <v>9611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9624</v>
      </c>
      <c s="41">
        <f>0+I9+I18+I31</f>
      </c>
      <c r="O3" t="s">
        <v>23</v>
      </c>
      <c t="s">
        <v>28</v>
      </c>
    </row>
    <row r="4" spans="1:16" ht="15" customHeight="1">
      <c r="A4" t="s">
        <v>17</v>
      </c>
      <c s="12" t="s">
        <v>18</v>
      </c>
      <c s="13" t="s">
        <v>9586</v>
      </c>
      <c s="1"/>
      <c s="14" t="s">
        <v>9587</v>
      </c>
      <c s="1"/>
      <c s="1"/>
      <c s="11"/>
      <c s="11"/>
      <c r="O4" t="s">
        <v>24</v>
      </c>
      <c t="s">
        <v>28</v>
      </c>
    </row>
    <row r="5" spans="1:16" ht="12.75" customHeight="1">
      <c r="A5" t="s">
        <v>21</v>
      </c>
      <c s="16" t="s">
        <v>22</v>
      </c>
      <c s="17" t="s">
        <v>9624</v>
      </c>
      <c s="6"/>
      <c s="18" t="s">
        <v>9625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5582</v>
      </c>
      <c s="27"/>
      <c s="27"/>
      <c s="27"/>
      <c s="30">
        <f>0+Q9</f>
      </c>
      <c r="O9">
        <f>0+R9</f>
      </c>
      <c r="Q9">
        <f>0+I10+I14</f>
      </c>
      <c>
        <f>0+O10+O14</f>
      </c>
    </row>
    <row r="10" spans="1:16" ht="38.25">
      <c r="A10" s="26" t="s">
        <v>51</v>
      </c>
      <c s="31" t="s">
        <v>34</v>
      </c>
      <c s="31" t="s">
        <v>9627</v>
      </c>
      <c s="26" t="s">
        <v>53</v>
      </c>
      <c s="32" t="s">
        <v>9628</v>
      </c>
      <c s="33" t="s">
        <v>118</v>
      </c>
      <c s="34">
        <v>1326.53</v>
      </c>
      <c s="35">
        <v>0</v>
      </c>
      <c s="36">
        <f>ROUND(ROUND(H10,2)*ROUND(G10,3),2)</f>
      </c>
      <c r="O10">
        <f>(I10*21)/100</f>
      </c>
      <c t="s">
        <v>28</v>
      </c>
    </row>
    <row r="11" spans="1:5" ht="38.25">
      <c r="A11" s="37" t="s">
        <v>56</v>
      </c>
      <c r="E11" s="38" t="s">
        <v>9629</v>
      </c>
    </row>
    <row r="12" spans="1:5" ht="63.75">
      <c r="A12" s="39" t="s">
        <v>57</v>
      </c>
      <c r="E12" s="40" t="s">
        <v>9630</v>
      </c>
    </row>
    <row r="13" spans="1:5" ht="216.75">
      <c r="A13" t="s">
        <v>58</v>
      </c>
      <c r="E13" s="38" t="s">
        <v>9631</v>
      </c>
    </row>
    <row r="14" spans="1:16" ht="12.75">
      <c r="A14" s="26" t="s">
        <v>51</v>
      </c>
      <c s="31" t="s">
        <v>44</v>
      </c>
      <c s="31" t="s">
        <v>9596</v>
      </c>
      <c s="26" t="s">
        <v>53</v>
      </c>
      <c s="32" t="s">
        <v>9597</v>
      </c>
      <c s="33" t="s">
        <v>892</v>
      </c>
      <c s="34">
        <v>5</v>
      </c>
      <c s="35">
        <v>0</v>
      </c>
      <c s="36">
        <f>ROUND(ROUND(H14,2)*ROUND(G14,3),2)</f>
      </c>
      <c r="O14">
        <f>(I14*21)/100</f>
      </c>
      <c t="s">
        <v>28</v>
      </c>
    </row>
    <row r="15" spans="1:5" ht="12.75">
      <c r="A15" s="37" t="s">
        <v>56</v>
      </c>
      <c r="E15" s="38" t="s">
        <v>9597</v>
      </c>
    </row>
    <row r="16" spans="1:5" ht="12.75">
      <c r="A16" s="39" t="s">
        <v>57</v>
      </c>
      <c r="E16" s="40" t="s">
        <v>53</v>
      </c>
    </row>
    <row r="17" spans="1:5" ht="204">
      <c r="A17" t="s">
        <v>58</v>
      </c>
      <c r="E17" s="38" t="s">
        <v>9595</v>
      </c>
    </row>
    <row r="18" spans="1:18" ht="12.75" customHeight="1">
      <c r="A18" s="6" t="s">
        <v>48</v>
      </c>
      <c s="6"/>
      <c s="44" t="s">
        <v>364</v>
      </c>
      <c s="6"/>
      <c s="29" t="s">
        <v>1086</v>
      </c>
      <c s="6"/>
      <c s="6"/>
      <c s="6"/>
      <c s="46">
        <f>0+Q18</f>
      </c>
      <c r="O18">
        <f>0+R18</f>
      </c>
      <c r="Q18">
        <f>0+I19+I23+I27</f>
      </c>
      <c>
        <f>0+O19+O23+O27</f>
      </c>
    </row>
    <row r="19" spans="1:16" ht="25.5">
      <c r="A19" s="26" t="s">
        <v>51</v>
      </c>
      <c s="31" t="s">
        <v>27</v>
      </c>
      <c s="31" t="s">
        <v>9598</v>
      </c>
      <c s="26" t="s">
        <v>373</v>
      </c>
      <c s="32" t="s">
        <v>1763</v>
      </c>
      <c s="33" t="s">
        <v>375</v>
      </c>
      <c s="34">
        <v>251</v>
      </c>
      <c s="35">
        <v>0</v>
      </c>
      <c s="36">
        <f>ROUND(ROUND(H19,2)*ROUND(G19,3),2)</f>
      </c>
      <c r="O19">
        <f>(I19*21)/100</f>
      </c>
      <c t="s">
        <v>28</v>
      </c>
    </row>
    <row r="20" spans="1:5" ht="25.5">
      <c r="A20" s="37" t="s">
        <v>56</v>
      </c>
      <c r="E20" s="38" t="s">
        <v>5910</v>
      </c>
    </row>
    <row r="21" spans="1:5" ht="12.75">
      <c r="A21" s="39" t="s">
        <v>57</v>
      </c>
      <c r="E21" s="40" t="s">
        <v>53</v>
      </c>
    </row>
    <row r="22" spans="1:5" ht="153">
      <c r="A22" t="s">
        <v>58</v>
      </c>
      <c r="E22" s="38" t="s">
        <v>5909</v>
      </c>
    </row>
    <row r="23" spans="1:16" ht="38.25">
      <c r="A23" s="26" t="s">
        <v>51</v>
      </c>
      <c s="31" t="s">
        <v>81</v>
      </c>
      <c s="31" t="s">
        <v>9599</v>
      </c>
      <c s="26" t="s">
        <v>373</v>
      </c>
      <c s="32" t="s">
        <v>2111</v>
      </c>
      <c s="33" t="s">
        <v>375</v>
      </c>
      <c s="34">
        <v>141.816</v>
      </c>
      <c s="35">
        <v>0</v>
      </c>
      <c s="36">
        <f>ROUND(ROUND(H23,2)*ROUND(G23,3),2)</f>
      </c>
      <c r="O23">
        <f>(I23*21)/100</f>
      </c>
      <c t="s">
        <v>28</v>
      </c>
    </row>
    <row r="24" spans="1:5" ht="38.25">
      <c r="A24" s="37" t="s">
        <v>56</v>
      </c>
      <c r="E24" s="38" t="s">
        <v>9600</v>
      </c>
    </row>
    <row r="25" spans="1:5" ht="12.75">
      <c r="A25" s="39" t="s">
        <v>57</v>
      </c>
      <c r="E25" s="40" t="s">
        <v>53</v>
      </c>
    </row>
    <row r="26" spans="1:5" ht="153">
      <c r="A26" t="s">
        <v>58</v>
      </c>
      <c r="E26" s="38" t="s">
        <v>5909</v>
      </c>
    </row>
    <row r="27" spans="1:16" ht="38.25">
      <c r="A27" s="26" t="s">
        <v>51</v>
      </c>
      <c s="31" t="s">
        <v>85</v>
      </c>
      <c s="31" t="s">
        <v>9601</v>
      </c>
      <c s="26" t="s">
        <v>373</v>
      </c>
      <c s="32" t="s">
        <v>374</v>
      </c>
      <c s="33" t="s">
        <v>375</v>
      </c>
      <c s="34">
        <v>98</v>
      </c>
      <c s="35">
        <v>0</v>
      </c>
      <c s="36">
        <f>ROUND(ROUND(H27,2)*ROUND(G27,3),2)</f>
      </c>
      <c r="O27">
        <f>(I27*21)/100</f>
      </c>
      <c t="s">
        <v>28</v>
      </c>
    </row>
    <row r="28" spans="1:5" ht="25.5">
      <c r="A28" s="37" t="s">
        <v>56</v>
      </c>
      <c r="E28" s="38" t="s">
        <v>9602</v>
      </c>
    </row>
    <row r="29" spans="1:5" ht="12.75">
      <c r="A29" s="39" t="s">
        <v>57</v>
      </c>
      <c r="E29" s="40" t="s">
        <v>53</v>
      </c>
    </row>
    <row r="30" spans="1:5" ht="153">
      <c r="A30" t="s">
        <v>58</v>
      </c>
      <c r="E30" s="38" t="s">
        <v>5909</v>
      </c>
    </row>
    <row r="31" spans="1:18" ht="12.75" customHeight="1">
      <c r="A31" s="6" t="s">
        <v>48</v>
      </c>
      <c s="6"/>
      <c s="44" t="s">
        <v>5911</v>
      </c>
      <c s="6"/>
      <c s="29" t="s">
        <v>5912</v>
      </c>
      <c s="6"/>
      <c s="6"/>
      <c s="6"/>
      <c s="46">
        <f>0+Q31</f>
      </c>
      <c r="O31">
        <f>0+R31</f>
      </c>
      <c r="Q31">
        <f>0+I32+I36+I40+I44</f>
      </c>
      <c>
        <f>0+O32+O36+O40+O44</f>
      </c>
    </row>
    <row r="32" spans="1:16" ht="12.75">
      <c r="A32" s="26" t="s">
        <v>51</v>
      </c>
      <c s="31" t="s">
        <v>28</v>
      </c>
      <c s="31" t="s">
        <v>9603</v>
      </c>
      <c s="26" t="s">
        <v>53</v>
      </c>
      <c s="32" t="s">
        <v>9604</v>
      </c>
      <c s="33" t="s">
        <v>375</v>
      </c>
      <c s="34">
        <v>493.566</v>
      </c>
      <c s="35">
        <v>0</v>
      </c>
      <c s="36">
        <f>ROUND(ROUND(H32,2)*ROUND(G32,3),2)</f>
      </c>
      <c r="O32">
        <f>(I32*21)/100</f>
      </c>
      <c t="s">
        <v>28</v>
      </c>
    </row>
    <row r="33" spans="1:5" ht="12.75">
      <c r="A33" s="37" t="s">
        <v>56</v>
      </c>
      <c r="E33" s="38" t="s">
        <v>9604</v>
      </c>
    </row>
    <row r="34" spans="1:5" ht="12.75">
      <c r="A34" s="39" t="s">
        <v>57</v>
      </c>
      <c r="E34" s="40" t="s">
        <v>53</v>
      </c>
    </row>
    <row r="35" spans="1:5" ht="12.75">
      <c r="A35" t="s">
        <v>58</v>
      </c>
      <c r="E35" s="38" t="s">
        <v>53</v>
      </c>
    </row>
    <row r="36" spans="1:16" ht="25.5">
      <c r="A36" s="26" t="s">
        <v>51</v>
      </c>
      <c s="31" t="s">
        <v>26</v>
      </c>
      <c s="31" t="s">
        <v>9605</v>
      </c>
      <c s="26" t="s">
        <v>53</v>
      </c>
      <c s="32" t="s">
        <v>9606</v>
      </c>
      <c s="33" t="s">
        <v>375</v>
      </c>
      <c s="34">
        <v>251</v>
      </c>
      <c s="35">
        <v>0</v>
      </c>
      <c s="36">
        <f>ROUND(ROUND(H36,2)*ROUND(G36,3),2)</f>
      </c>
      <c r="O36">
        <f>(I36*21)/100</f>
      </c>
      <c t="s">
        <v>28</v>
      </c>
    </row>
    <row r="37" spans="1:5" ht="25.5">
      <c r="A37" s="37" t="s">
        <v>56</v>
      </c>
      <c r="E37" s="38" t="s">
        <v>9606</v>
      </c>
    </row>
    <row r="38" spans="1:5" ht="12.75">
      <c r="A38" s="39" t="s">
        <v>57</v>
      </c>
      <c r="E38" s="40" t="s">
        <v>53</v>
      </c>
    </row>
    <row r="39" spans="1:5" ht="12.75">
      <c r="A39" t="s">
        <v>58</v>
      </c>
      <c r="E39" s="38" t="s">
        <v>53</v>
      </c>
    </row>
    <row r="40" spans="1:16" ht="25.5">
      <c r="A40" s="26" t="s">
        <v>51</v>
      </c>
      <c s="31" t="s">
        <v>38</v>
      </c>
      <c s="31" t="s">
        <v>9607</v>
      </c>
      <c s="26" t="s">
        <v>53</v>
      </c>
      <c s="32" t="s">
        <v>9608</v>
      </c>
      <c s="33" t="s">
        <v>375</v>
      </c>
      <c s="34">
        <v>98</v>
      </c>
      <c s="35">
        <v>0</v>
      </c>
      <c s="36">
        <f>ROUND(ROUND(H40,2)*ROUND(G40,3),2)</f>
      </c>
      <c r="O40">
        <f>(I40*21)/100</f>
      </c>
      <c t="s">
        <v>28</v>
      </c>
    </row>
    <row r="41" spans="1:5" ht="25.5">
      <c r="A41" s="37" t="s">
        <v>56</v>
      </c>
      <c r="E41" s="38" t="s">
        <v>9608</v>
      </c>
    </row>
    <row r="42" spans="1:5" ht="12.75">
      <c r="A42" s="39" t="s">
        <v>57</v>
      </c>
      <c r="E42" s="40" t="s">
        <v>53</v>
      </c>
    </row>
    <row r="43" spans="1:5" ht="12.75">
      <c r="A43" t="s">
        <v>58</v>
      </c>
      <c r="E43" s="38" t="s">
        <v>53</v>
      </c>
    </row>
    <row r="44" spans="1:16" ht="25.5">
      <c r="A44" s="26" t="s">
        <v>51</v>
      </c>
      <c s="31" t="s">
        <v>40</v>
      </c>
      <c s="31" t="s">
        <v>9609</v>
      </c>
      <c s="26" t="s">
        <v>53</v>
      </c>
      <c s="32" t="s">
        <v>9610</v>
      </c>
      <c s="33" t="s">
        <v>375</v>
      </c>
      <c s="34">
        <v>144.566</v>
      </c>
      <c s="35">
        <v>0</v>
      </c>
      <c s="36">
        <f>ROUND(ROUND(H44,2)*ROUND(G44,3),2)</f>
      </c>
      <c r="O44">
        <f>(I44*21)/100</f>
      </c>
      <c t="s">
        <v>28</v>
      </c>
    </row>
    <row r="45" spans="1:5" ht="25.5">
      <c r="A45" s="37" t="s">
        <v>56</v>
      </c>
      <c r="E45" s="38" t="s">
        <v>9610</v>
      </c>
    </row>
    <row r="46" spans="1:5" ht="12.75">
      <c r="A46" s="39" t="s">
        <v>57</v>
      </c>
      <c r="E46" s="40" t="s">
        <v>9632</v>
      </c>
    </row>
    <row r="47" spans="1:5" ht="25.5">
      <c r="A47" t="s">
        <v>58</v>
      </c>
      <c r="E47" s="38" t="s">
        <v>9611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9637</v>
      </c>
      <c s="41">
        <f>0+I10</f>
      </c>
      <c r="O3" t="s">
        <v>23</v>
      </c>
      <c t="s">
        <v>28</v>
      </c>
    </row>
    <row r="4" spans="1:16" ht="15" customHeight="1">
      <c r="A4" t="s">
        <v>17</v>
      </c>
      <c s="12" t="s">
        <v>18</v>
      </c>
      <c s="13" t="s">
        <v>9633</v>
      </c>
      <c s="1"/>
      <c s="14" t="s">
        <v>9634</v>
      </c>
      <c s="1"/>
      <c s="1"/>
      <c s="11"/>
      <c s="11"/>
      <c r="O4" t="s">
        <v>24</v>
      </c>
      <c t="s">
        <v>28</v>
      </c>
    </row>
    <row r="5" spans="1:16" ht="12.75" customHeight="1">
      <c r="A5" t="s">
        <v>21</v>
      </c>
      <c s="12" t="s">
        <v>18</v>
      </c>
      <c s="13" t="s">
        <v>9635</v>
      </c>
      <c s="1"/>
      <c s="14" t="s">
        <v>9636</v>
      </c>
      <c s="1"/>
      <c s="1"/>
      <c s="1"/>
      <c s="1"/>
      <c r="O5" t="s">
        <v>25</v>
      </c>
      <c t="s">
        <v>28</v>
      </c>
    </row>
    <row r="6" spans="1:9" ht="12.75" customHeight="1">
      <c r="A6" t="s">
        <v>384</v>
      </c>
      <c s="16" t="s">
        <v>22</v>
      </c>
      <c s="17" t="s">
        <v>9637</v>
      </c>
      <c s="6"/>
      <c s="18" t="s">
        <v>9638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5857</v>
      </c>
      <c s="27"/>
      <c s="29" t="s">
        <v>5858</v>
      </c>
      <c s="27"/>
      <c s="27"/>
      <c s="27"/>
      <c s="30">
        <f>0+Q10</f>
      </c>
      <c r="O10">
        <f>0+R10</f>
      </c>
      <c r="Q10">
        <f>0+I11+I15+I19+I23+I27+I31+I35+I39+I43+I47+I51+I55</f>
      </c>
      <c>
        <f>0+O11+O15+O19+O23+O27+O31+O35+O39+O43+O47+O51+O55</f>
      </c>
    </row>
    <row r="11" spans="1:16" ht="25.5">
      <c r="A11" s="26" t="s">
        <v>51</v>
      </c>
      <c s="31" t="s">
        <v>34</v>
      </c>
      <c s="31" t="s">
        <v>5859</v>
      </c>
      <c s="26" t="s">
        <v>53</v>
      </c>
      <c s="32" t="s">
        <v>5860</v>
      </c>
      <c s="33" t="s">
        <v>5753</v>
      </c>
      <c s="34">
        <v>13365.209</v>
      </c>
      <c s="35">
        <v>0</v>
      </c>
      <c s="36">
        <f>ROUND(ROUND(H11,2)*ROUND(G11,3),2)</f>
      </c>
      <c r="O11">
        <f>(I11*21)/100</f>
      </c>
      <c t="s">
        <v>28</v>
      </c>
    </row>
    <row r="12" spans="1:5" ht="25.5">
      <c r="A12" s="37" t="s">
        <v>56</v>
      </c>
      <c r="E12" s="38" t="s">
        <v>5860</v>
      </c>
    </row>
    <row r="13" spans="1:5" ht="12.75">
      <c r="A13" s="39" t="s">
        <v>57</v>
      </c>
      <c r="E13" s="40" t="s">
        <v>53</v>
      </c>
    </row>
    <row r="14" spans="1:5" ht="12.75">
      <c r="A14" t="s">
        <v>58</v>
      </c>
      <c r="E14" s="38" t="s">
        <v>53</v>
      </c>
    </row>
    <row r="15" spans="1:16" ht="38.25">
      <c r="A15" s="26" t="s">
        <v>51</v>
      </c>
      <c s="31" t="s">
        <v>28</v>
      </c>
      <c s="31" t="s">
        <v>9641</v>
      </c>
      <c s="26" t="s">
        <v>53</v>
      </c>
      <c s="32" t="s">
        <v>9642</v>
      </c>
      <c s="33" t="s">
        <v>892</v>
      </c>
      <c s="34">
        <v>2</v>
      </c>
      <c s="35">
        <v>0</v>
      </c>
      <c s="36">
        <f>ROUND(ROUND(H15,2)*ROUND(G15,3),2)</f>
      </c>
      <c r="O15">
        <f>(I15*21)/100</f>
      </c>
      <c t="s">
        <v>28</v>
      </c>
    </row>
    <row r="16" spans="1:5" ht="114.75">
      <c r="A16" s="37" t="s">
        <v>56</v>
      </c>
      <c r="E16" s="38" t="s">
        <v>9643</v>
      </c>
    </row>
    <row r="17" spans="1:5" ht="12.75">
      <c r="A17" s="39" t="s">
        <v>57</v>
      </c>
      <c r="E17" s="40" t="s">
        <v>53</v>
      </c>
    </row>
    <row r="18" spans="1:5" ht="12.75">
      <c r="A18" t="s">
        <v>58</v>
      </c>
      <c r="E18" s="38" t="s">
        <v>53</v>
      </c>
    </row>
    <row r="19" spans="1:16" ht="25.5">
      <c r="A19" s="26" t="s">
        <v>51</v>
      </c>
      <c s="31" t="s">
        <v>26</v>
      </c>
      <c s="31" t="s">
        <v>9644</v>
      </c>
      <c s="26" t="s">
        <v>53</v>
      </c>
      <c s="32" t="s">
        <v>9645</v>
      </c>
      <c s="33" t="s">
        <v>892</v>
      </c>
      <c s="34">
        <v>4</v>
      </c>
      <c s="35">
        <v>0</v>
      </c>
      <c s="36">
        <f>ROUND(ROUND(H19,2)*ROUND(G19,3),2)</f>
      </c>
      <c r="O19">
        <f>(I19*21)/100</f>
      </c>
      <c t="s">
        <v>28</v>
      </c>
    </row>
    <row r="20" spans="1:5" ht="102">
      <c r="A20" s="37" t="s">
        <v>56</v>
      </c>
      <c r="E20" s="38" t="s">
        <v>9646</v>
      </c>
    </row>
    <row r="21" spans="1:5" ht="12.75">
      <c r="A21" s="39" t="s">
        <v>57</v>
      </c>
      <c r="E21" s="40" t="s">
        <v>53</v>
      </c>
    </row>
    <row r="22" spans="1:5" ht="12.75">
      <c r="A22" t="s">
        <v>58</v>
      </c>
      <c r="E22" s="38" t="s">
        <v>53</v>
      </c>
    </row>
    <row r="23" spans="1:16" ht="38.25">
      <c r="A23" s="26" t="s">
        <v>51</v>
      </c>
      <c s="31" t="s">
        <v>38</v>
      </c>
      <c s="31" t="s">
        <v>9647</v>
      </c>
      <c s="26" t="s">
        <v>53</v>
      </c>
      <c s="32" t="s">
        <v>9648</v>
      </c>
      <c s="33" t="s">
        <v>892</v>
      </c>
      <c s="34">
        <v>20</v>
      </c>
      <c s="35">
        <v>0</v>
      </c>
      <c s="36">
        <f>ROUND(ROUND(H23,2)*ROUND(G23,3),2)</f>
      </c>
      <c r="O23">
        <f>(I23*21)/100</f>
      </c>
      <c t="s">
        <v>28</v>
      </c>
    </row>
    <row r="24" spans="1:5" ht="89.25">
      <c r="A24" s="37" t="s">
        <v>56</v>
      </c>
      <c r="E24" s="38" t="s">
        <v>9649</v>
      </c>
    </row>
    <row r="25" spans="1:5" ht="12.75">
      <c r="A25" s="39" t="s">
        <v>57</v>
      </c>
      <c r="E25" s="40" t="s">
        <v>53</v>
      </c>
    </row>
    <row r="26" spans="1:5" ht="12.75">
      <c r="A26" t="s">
        <v>58</v>
      </c>
      <c r="E26" s="38" t="s">
        <v>53</v>
      </c>
    </row>
    <row r="27" spans="1:16" ht="25.5">
      <c r="A27" s="26" t="s">
        <v>51</v>
      </c>
      <c s="31" t="s">
        <v>40</v>
      </c>
      <c s="31" t="s">
        <v>9650</v>
      </c>
      <c s="26" t="s">
        <v>53</v>
      </c>
      <c s="32" t="s">
        <v>9651</v>
      </c>
      <c s="33" t="s">
        <v>892</v>
      </c>
      <c s="34">
        <v>7</v>
      </c>
      <c s="35">
        <v>0</v>
      </c>
      <c s="36">
        <f>ROUND(ROUND(H27,2)*ROUND(G27,3),2)</f>
      </c>
      <c r="O27">
        <f>(I27*21)/100</f>
      </c>
      <c t="s">
        <v>28</v>
      </c>
    </row>
    <row r="28" spans="1:5" ht="89.25">
      <c r="A28" s="37" t="s">
        <v>56</v>
      </c>
      <c r="E28" s="38" t="s">
        <v>9652</v>
      </c>
    </row>
    <row r="29" spans="1:5" ht="12.75">
      <c r="A29" s="39" t="s">
        <v>57</v>
      </c>
      <c r="E29" s="40" t="s">
        <v>53</v>
      </c>
    </row>
    <row r="30" spans="1:5" ht="12.75">
      <c r="A30" t="s">
        <v>58</v>
      </c>
      <c r="E30" s="38" t="s">
        <v>53</v>
      </c>
    </row>
    <row r="31" spans="1:16" ht="38.25">
      <c r="A31" s="26" t="s">
        <v>51</v>
      </c>
      <c s="31" t="s">
        <v>27</v>
      </c>
      <c s="31" t="s">
        <v>9653</v>
      </c>
      <c s="26" t="s">
        <v>53</v>
      </c>
      <c s="32" t="s">
        <v>9654</v>
      </c>
      <c s="33" t="s">
        <v>892</v>
      </c>
      <c s="34">
        <v>4</v>
      </c>
      <c s="35">
        <v>0</v>
      </c>
      <c s="36">
        <f>ROUND(ROUND(H31,2)*ROUND(G31,3),2)</f>
      </c>
      <c r="O31">
        <f>(I31*21)/100</f>
      </c>
      <c t="s">
        <v>28</v>
      </c>
    </row>
    <row r="32" spans="1:5" ht="102">
      <c r="A32" s="37" t="s">
        <v>56</v>
      </c>
      <c r="E32" s="38" t="s">
        <v>9655</v>
      </c>
    </row>
    <row r="33" spans="1:5" ht="12.75">
      <c r="A33" s="39" t="s">
        <v>57</v>
      </c>
      <c r="E33" s="40" t="s">
        <v>53</v>
      </c>
    </row>
    <row r="34" spans="1:5" ht="12.75">
      <c r="A34" t="s">
        <v>58</v>
      </c>
      <c r="E34" s="38" t="s">
        <v>53</v>
      </c>
    </row>
    <row r="35" spans="1:16" ht="12.75">
      <c r="A35" s="26" t="s">
        <v>51</v>
      </c>
      <c s="31" t="s">
        <v>81</v>
      </c>
      <c s="31" t="s">
        <v>9656</v>
      </c>
      <c s="26" t="s">
        <v>53</v>
      </c>
      <c s="32" t="s">
        <v>9657</v>
      </c>
      <c s="33" t="s">
        <v>892</v>
      </c>
      <c s="34">
        <v>15</v>
      </c>
      <c s="35">
        <v>0</v>
      </c>
      <c s="36">
        <f>ROUND(ROUND(H35,2)*ROUND(G35,3),2)</f>
      </c>
      <c r="O35">
        <f>(I35*21)/100</f>
      </c>
      <c t="s">
        <v>28</v>
      </c>
    </row>
    <row r="36" spans="1:5" ht="114.75">
      <c r="A36" s="37" t="s">
        <v>56</v>
      </c>
      <c r="E36" s="38" t="s">
        <v>9658</v>
      </c>
    </row>
    <row r="37" spans="1:5" ht="12.75">
      <c r="A37" s="39" t="s">
        <v>57</v>
      </c>
      <c r="E37" s="40" t="s">
        <v>53</v>
      </c>
    </row>
    <row r="38" spans="1:5" ht="12.75">
      <c r="A38" t="s">
        <v>58</v>
      </c>
      <c r="E38" s="38" t="s">
        <v>53</v>
      </c>
    </row>
    <row r="39" spans="1:16" ht="12.75">
      <c r="A39" s="26" t="s">
        <v>51</v>
      </c>
      <c s="31" t="s">
        <v>85</v>
      </c>
      <c s="31" t="s">
        <v>9659</v>
      </c>
      <c s="26" t="s">
        <v>53</v>
      </c>
      <c s="32" t="s">
        <v>9660</v>
      </c>
      <c s="33" t="s">
        <v>5602</v>
      </c>
      <c s="34">
        <v>4</v>
      </c>
      <c s="35">
        <v>0</v>
      </c>
      <c s="36">
        <f>ROUND(ROUND(H39,2)*ROUND(G39,3),2)</f>
      </c>
      <c r="O39">
        <f>(I39*21)/100</f>
      </c>
      <c t="s">
        <v>28</v>
      </c>
    </row>
    <row r="40" spans="1:5" ht="242.25">
      <c r="A40" s="37" t="s">
        <v>56</v>
      </c>
      <c r="E40" s="38" t="s">
        <v>9661</v>
      </c>
    </row>
    <row r="41" spans="1:5" ht="12.75">
      <c r="A41" s="39" t="s">
        <v>57</v>
      </c>
      <c r="E41" s="40" t="s">
        <v>53</v>
      </c>
    </row>
    <row r="42" spans="1:5" ht="12.75">
      <c r="A42" t="s">
        <v>58</v>
      </c>
      <c r="E42" s="38" t="s">
        <v>53</v>
      </c>
    </row>
    <row r="43" spans="1:16" ht="12.75">
      <c r="A43" s="26" t="s">
        <v>51</v>
      </c>
      <c s="31" t="s">
        <v>44</v>
      </c>
      <c s="31" t="s">
        <v>9662</v>
      </c>
      <c s="26" t="s">
        <v>53</v>
      </c>
      <c s="32" t="s">
        <v>9663</v>
      </c>
      <c s="33" t="s">
        <v>892</v>
      </c>
      <c s="34">
        <v>3</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53</v>
      </c>
    </row>
    <row r="47" spans="1:16" ht="12.75">
      <c r="A47" s="26" t="s">
        <v>51</v>
      </c>
      <c s="31" t="s">
        <v>46</v>
      </c>
      <c s="31" t="s">
        <v>9664</v>
      </c>
      <c s="26" t="s">
        <v>53</v>
      </c>
      <c s="32" t="s">
        <v>9665</v>
      </c>
      <c s="33" t="s">
        <v>892</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53</v>
      </c>
    </row>
    <row r="51" spans="1:16" ht="25.5">
      <c r="A51" s="26" t="s">
        <v>51</v>
      </c>
      <c s="31" t="s">
        <v>95</v>
      </c>
      <c s="31" t="s">
        <v>9666</v>
      </c>
      <c s="26" t="s">
        <v>53</v>
      </c>
      <c s="32" t="s">
        <v>9667</v>
      </c>
      <c s="33" t="s">
        <v>892</v>
      </c>
      <c s="34">
        <v>19</v>
      </c>
      <c s="35">
        <v>0</v>
      </c>
      <c s="36">
        <f>ROUND(ROUND(H51,2)*ROUND(G51,3),2)</f>
      </c>
      <c r="O51">
        <f>(I51*21)/100</f>
      </c>
      <c t="s">
        <v>28</v>
      </c>
    </row>
    <row r="52" spans="1:5" ht="25.5">
      <c r="A52" s="37" t="s">
        <v>56</v>
      </c>
      <c r="E52" s="38" t="s">
        <v>9667</v>
      </c>
    </row>
    <row r="53" spans="1:5" ht="12.75">
      <c r="A53" s="39" t="s">
        <v>57</v>
      </c>
      <c r="E53" s="40" t="s">
        <v>53</v>
      </c>
    </row>
    <row r="54" spans="1:5" ht="12.75">
      <c r="A54" t="s">
        <v>58</v>
      </c>
      <c r="E54" s="38" t="s">
        <v>53</v>
      </c>
    </row>
    <row r="55" spans="1:16" ht="12.75">
      <c r="A55" s="26" t="s">
        <v>51</v>
      </c>
      <c s="31" t="s">
        <v>99</v>
      </c>
      <c s="31" t="s">
        <v>9668</v>
      </c>
      <c s="26" t="s">
        <v>53</v>
      </c>
      <c s="32" t="s">
        <v>9669</v>
      </c>
      <c s="33" t="s">
        <v>892</v>
      </c>
      <c s="34">
        <v>2</v>
      </c>
      <c s="35">
        <v>0</v>
      </c>
      <c s="36">
        <f>ROUND(ROUND(H55,2)*ROUND(G55,3),2)</f>
      </c>
      <c r="O55">
        <f>(I55*21)/100</f>
      </c>
      <c t="s">
        <v>28</v>
      </c>
    </row>
    <row r="56" spans="1:5" ht="12.75">
      <c r="A56" s="37" t="s">
        <v>56</v>
      </c>
      <c r="E56" s="38" t="s">
        <v>9670</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27</v>
      </c>
    </row>
    <row r="3" spans="1:16" ht="15" customHeight="1">
      <c r="A3" t="s">
        <v>12</v>
      </c>
      <c s="12" t="s">
        <v>14</v>
      </c>
      <c s="13" t="s">
        <v>15</v>
      </c>
      <c s="1"/>
      <c s="14" t="s">
        <v>16</v>
      </c>
      <c s="1"/>
      <c s="9"/>
      <c s="8" t="s">
        <v>9673</v>
      </c>
      <c s="41">
        <f>0+I9+I74+I191+I528+I537+I570+I711+I740</f>
      </c>
      <c r="O3" t="s">
        <v>23</v>
      </c>
      <c t="s">
        <v>28</v>
      </c>
    </row>
    <row r="4" spans="1:16" ht="15" customHeight="1">
      <c r="A4" t="s">
        <v>17</v>
      </c>
      <c s="12" t="s">
        <v>18</v>
      </c>
      <c s="13" t="s">
        <v>9671</v>
      </c>
      <c s="1"/>
      <c s="14" t="s">
        <v>9672</v>
      </c>
      <c s="1"/>
      <c s="1"/>
      <c s="11"/>
      <c s="11"/>
      <c r="O4" t="s">
        <v>24</v>
      </c>
      <c t="s">
        <v>28</v>
      </c>
    </row>
    <row r="5" spans="1:16" ht="12.75" customHeight="1">
      <c r="A5" t="s">
        <v>21</v>
      </c>
      <c s="16" t="s">
        <v>22</v>
      </c>
      <c s="17" t="s">
        <v>9673</v>
      </c>
      <c s="6"/>
      <c s="18" t="s">
        <v>9674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9676</v>
      </c>
      <c s="27"/>
      <c s="29" t="s">
        <v>9677</v>
      </c>
      <c s="27"/>
      <c s="27"/>
      <c s="27"/>
      <c s="30">
        <f>0+Q9</f>
      </c>
      <c r="O9">
        <f>0+R9</f>
      </c>
      <c r="Q9">
        <f>0+I10+I14+I18+I22+I26+I30+I34+I38+I42+I46+I50+I54+I58+I62+I66+I70</f>
      </c>
      <c>
        <f>0+O10+O14+O18+O22+O26+O30+O34+O38+O42+O46+O50+O54+O58+O62+O66+O70</f>
      </c>
    </row>
    <row r="10" spans="1:16" ht="12.75">
      <c r="A10" s="26" t="s">
        <v>51</v>
      </c>
      <c s="31" t="s">
        <v>34</v>
      </c>
      <c s="31" t="s">
        <v>9678</v>
      </c>
      <c s="26" t="s">
        <v>53</v>
      </c>
      <c s="32" t="s">
        <v>9679</v>
      </c>
      <c s="33" t="s">
        <v>118</v>
      </c>
      <c s="34">
        <v>715</v>
      </c>
      <c s="35">
        <v>0</v>
      </c>
      <c s="36">
        <f>ROUND(ROUND(H10,2)*ROUND(G10,3),2)</f>
      </c>
      <c r="O10">
        <f>(I10*21)/100</f>
      </c>
      <c t="s">
        <v>28</v>
      </c>
    </row>
    <row r="11" spans="1:5" ht="12.75">
      <c r="A11" s="37" t="s">
        <v>56</v>
      </c>
      <c r="E11" s="38" t="s">
        <v>53</v>
      </c>
    </row>
    <row r="12" spans="1:5" ht="12.75">
      <c r="A12" s="39" t="s">
        <v>57</v>
      </c>
      <c r="E12" s="40" t="s">
        <v>9680</v>
      </c>
    </row>
    <row r="13" spans="1:5" ht="12.75">
      <c r="A13" t="s">
        <v>58</v>
      </c>
      <c r="E13" s="38" t="s">
        <v>53</v>
      </c>
    </row>
    <row r="14" spans="1:16" ht="12.75">
      <c r="A14" s="26" t="s">
        <v>51</v>
      </c>
      <c s="31" t="s">
        <v>28</v>
      </c>
      <c s="31" t="s">
        <v>9681</v>
      </c>
      <c s="26" t="s">
        <v>53</v>
      </c>
      <c s="32" t="s">
        <v>9682</v>
      </c>
      <c s="33" t="s">
        <v>118</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9683</v>
      </c>
    </row>
    <row r="18" spans="1:16" ht="12.75">
      <c r="A18" s="26" t="s">
        <v>51</v>
      </c>
      <c s="31" t="s">
        <v>26</v>
      </c>
      <c s="31" t="s">
        <v>9684</v>
      </c>
      <c s="26" t="s">
        <v>53</v>
      </c>
      <c s="32" t="s">
        <v>9685</v>
      </c>
      <c s="33" t="s">
        <v>65</v>
      </c>
      <c s="34">
        <v>122</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9686</v>
      </c>
    </row>
    <row r="22" spans="1:16" ht="12.75">
      <c r="A22" s="26" t="s">
        <v>51</v>
      </c>
      <c s="31" t="s">
        <v>38</v>
      </c>
      <c s="31" t="s">
        <v>9687</v>
      </c>
      <c s="26" t="s">
        <v>53</v>
      </c>
      <c s="32" t="s">
        <v>9688</v>
      </c>
      <c s="33" t="s">
        <v>118</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9689</v>
      </c>
    </row>
    <row r="26" spans="1:16" ht="12.75">
      <c r="A26" s="26" t="s">
        <v>51</v>
      </c>
      <c s="31" t="s">
        <v>81</v>
      </c>
      <c s="31" t="s">
        <v>9690</v>
      </c>
      <c s="26" t="s">
        <v>53</v>
      </c>
      <c s="32" t="s">
        <v>9691</v>
      </c>
      <c s="33" t="s">
        <v>9692</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9693</v>
      </c>
    </row>
    <row r="30" spans="1:16" ht="12.75">
      <c r="A30" s="26" t="s">
        <v>51</v>
      </c>
      <c s="31" t="s">
        <v>85</v>
      </c>
      <c s="31" t="s">
        <v>9694</v>
      </c>
      <c s="26" t="s">
        <v>53</v>
      </c>
      <c s="32" t="s">
        <v>9695</v>
      </c>
      <c s="33" t="s">
        <v>375</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9696</v>
      </c>
    </row>
    <row r="34" spans="1:16" ht="12.75">
      <c r="A34" s="26" t="s">
        <v>51</v>
      </c>
      <c s="31" t="s">
        <v>44</v>
      </c>
      <c s="31" t="s">
        <v>9697</v>
      </c>
      <c s="26" t="s">
        <v>53</v>
      </c>
      <c s="32" t="s">
        <v>9698</v>
      </c>
      <c s="33" t="s">
        <v>65</v>
      </c>
      <c s="34">
        <v>196</v>
      </c>
      <c s="35">
        <v>0</v>
      </c>
      <c s="36">
        <f>ROUND(ROUND(H34,2)*ROUND(G34,3),2)</f>
      </c>
      <c r="O34">
        <f>(I34*21)/100</f>
      </c>
      <c t="s">
        <v>28</v>
      </c>
    </row>
    <row r="35" spans="1:5" ht="12.75">
      <c r="A35" s="37" t="s">
        <v>56</v>
      </c>
      <c r="E35" s="38" t="s">
        <v>53</v>
      </c>
    </row>
    <row r="36" spans="1:5" ht="12.75">
      <c r="A36" s="39" t="s">
        <v>57</v>
      </c>
      <c r="E36" s="40" t="s">
        <v>9680</v>
      </c>
    </row>
    <row r="37" spans="1:5" ht="12.75">
      <c r="A37" t="s">
        <v>58</v>
      </c>
      <c r="E37" s="38" t="s">
        <v>53</v>
      </c>
    </row>
    <row r="38" spans="1:16" ht="12.75">
      <c r="A38" s="26" t="s">
        <v>51</v>
      </c>
      <c s="31" t="s">
        <v>46</v>
      </c>
      <c s="31" t="s">
        <v>9699</v>
      </c>
      <c s="26" t="s">
        <v>53</v>
      </c>
      <c s="32" t="s">
        <v>9700</v>
      </c>
      <c s="33" t="s">
        <v>65</v>
      </c>
      <c s="34">
        <v>282</v>
      </c>
      <c s="35">
        <v>0</v>
      </c>
      <c s="36">
        <f>ROUND(ROUND(H38,2)*ROUND(G38,3),2)</f>
      </c>
      <c r="O38">
        <f>(I38*21)/100</f>
      </c>
      <c t="s">
        <v>28</v>
      </c>
    </row>
    <row r="39" spans="1:5" ht="12.75">
      <c r="A39" s="37" t="s">
        <v>56</v>
      </c>
      <c r="E39" s="38" t="s">
        <v>53</v>
      </c>
    </row>
    <row r="40" spans="1:5" ht="12.75">
      <c r="A40" s="39" t="s">
        <v>57</v>
      </c>
      <c r="E40" s="40" t="s">
        <v>9680</v>
      </c>
    </row>
    <row r="41" spans="1:5" ht="12.75">
      <c r="A41" t="s">
        <v>58</v>
      </c>
      <c r="E41" s="38" t="s">
        <v>53</v>
      </c>
    </row>
    <row r="42" spans="1:16" ht="12.75">
      <c r="A42" s="26" t="s">
        <v>51</v>
      </c>
      <c s="31" t="s">
        <v>95</v>
      </c>
      <c s="31" t="s">
        <v>9701</v>
      </c>
      <c s="26" t="s">
        <v>53</v>
      </c>
      <c s="32" t="s">
        <v>9702</v>
      </c>
      <c s="33" t="s">
        <v>65</v>
      </c>
      <c s="34">
        <v>63</v>
      </c>
      <c s="35">
        <v>0</v>
      </c>
      <c s="36">
        <f>ROUND(ROUND(H42,2)*ROUND(G42,3),2)</f>
      </c>
      <c r="O42">
        <f>(I42*21)/100</f>
      </c>
      <c t="s">
        <v>28</v>
      </c>
    </row>
    <row r="43" spans="1:5" ht="12.75">
      <c r="A43" s="37" t="s">
        <v>56</v>
      </c>
      <c r="E43" s="38" t="s">
        <v>53</v>
      </c>
    </row>
    <row r="44" spans="1:5" ht="12.75">
      <c r="A44" s="39" t="s">
        <v>57</v>
      </c>
      <c r="E44" s="40" t="s">
        <v>9680</v>
      </c>
    </row>
    <row r="45" spans="1:5" ht="12.75">
      <c r="A45" t="s">
        <v>58</v>
      </c>
      <c r="E45" s="38" t="s">
        <v>53</v>
      </c>
    </row>
    <row r="46" spans="1:16" ht="12.75">
      <c r="A46" s="26" t="s">
        <v>51</v>
      </c>
      <c s="31" t="s">
        <v>99</v>
      </c>
      <c s="31" t="s">
        <v>9703</v>
      </c>
      <c s="26" t="s">
        <v>53</v>
      </c>
      <c s="32" t="s">
        <v>9704</v>
      </c>
      <c s="33" t="s">
        <v>65</v>
      </c>
      <c s="34">
        <v>5</v>
      </c>
      <c s="35">
        <v>0</v>
      </c>
      <c s="36">
        <f>ROUND(ROUND(H46,2)*ROUND(G46,3),2)</f>
      </c>
      <c r="O46">
        <f>(I46*21)/100</f>
      </c>
      <c t="s">
        <v>28</v>
      </c>
    </row>
    <row r="47" spans="1:5" ht="12.75">
      <c r="A47" s="37" t="s">
        <v>56</v>
      </c>
      <c r="E47" s="38" t="s">
        <v>53</v>
      </c>
    </row>
    <row r="48" spans="1:5" ht="12.75">
      <c r="A48" s="39" t="s">
        <v>57</v>
      </c>
      <c r="E48" s="40" t="s">
        <v>9680</v>
      </c>
    </row>
    <row r="49" spans="1:5" ht="12.75">
      <c r="A49" t="s">
        <v>58</v>
      </c>
      <c r="E49" s="38" t="s">
        <v>53</v>
      </c>
    </row>
    <row r="50" spans="1:16" ht="12.75">
      <c r="A50" s="26" t="s">
        <v>51</v>
      </c>
      <c s="31" t="s">
        <v>103</v>
      </c>
      <c s="31" t="s">
        <v>9705</v>
      </c>
      <c s="26" t="s">
        <v>53</v>
      </c>
      <c s="32" t="s">
        <v>9706</v>
      </c>
      <c s="33" t="s">
        <v>55</v>
      </c>
      <c s="34">
        <v>75</v>
      </c>
      <c s="35">
        <v>0</v>
      </c>
      <c s="36">
        <f>ROUND(ROUND(H50,2)*ROUND(G50,3),2)</f>
      </c>
      <c r="O50">
        <f>(I50*21)/100</f>
      </c>
      <c t="s">
        <v>28</v>
      </c>
    </row>
    <row r="51" spans="1:5" ht="12.75">
      <c r="A51" s="37" t="s">
        <v>56</v>
      </c>
      <c r="E51" s="38" t="s">
        <v>53</v>
      </c>
    </row>
    <row r="52" spans="1:5" ht="12.75">
      <c r="A52" s="39" t="s">
        <v>57</v>
      </c>
      <c r="E52" s="40" t="s">
        <v>9707</v>
      </c>
    </row>
    <row r="53" spans="1:5" ht="12.75">
      <c r="A53" t="s">
        <v>58</v>
      </c>
      <c r="E53" s="38" t="s">
        <v>53</v>
      </c>
    </row>
    <row r="54" spans="1:16" ht="12.75">
      <c r="A54" s="26" t="s">
        <v>51</v>
      </c>
      <c s="31" t="s">
        <v>67</v>
      </c>
      <c s="31" t="s">
        <v>9708</v>
      </c>
      <c s="26" t="s">
        <v>53</v>
      </c>
      <c s="32" t="s">
        <v>9709</v>
      </c>
      <c s="33" t="s">
        <v>118</v>
      </c>
      <c s="34">
        <v>5</v>
      </c>
      <c s="35">
        <v>0</v>
      </c>
      <c s="36">
        <f>ROUND(ROUND(H54,2)*ROUND(G54,3),2)</f>
      </c>
      <c r="O54">
        <f>(I54*21)/100</f>
      </c>
      <c t="s">
        <v>28</v>
      </c>
    </row>
    <row r="55" spans="1:5" ht="12.75">
      <c r="A55" s="37" t="s">
        <v>56</v>
      </c>
      <c r="E55" s="38" t="s">
        <v>53</v>
      </c>
    </row>
    <row r="56" spans="1:5" ht="12.75">
      <c r="A56" s="39" t="s">
        <v>57</v>
      </c>
      <c r="E56" s="40" t="s">
        <v>9680</v>
      </c>
    </row>
    <row r="57" spans="1:5" ht="12.75">
      <c r="A57" t="s">
        <v>58</v>
      </c>
      <c r="E57" s="38" t="s">
        <v>53</v>
      </c>
    </row>
    <row r="58" spans="1:16" ht="12.75">
      <c r="A58" s="26" t="s">
        <v>51</v>
      </c>
      <c s="31" t="s">
        <v>294</v>
      </c>
      <c s="31" t="s">
        <v>9710</v>
      </c>
      <c s="26" t="s">
        <v>53</v>
      </c>
      <c s="32" t="s">
        <v>9711</v>
      </c>
      <c s="33" t="s">
        <v>65</v>
      </c>
      <c s="34">
        <v>122</v>
      </c>
      <c s="35">
        <v>0</v>
      </c>
      <c s="36">
        <f>ROUND(ROUND(H58,2)*ROUND(G58,3),2)</f>
      </c>
      <c r="O58">
        <f>(I58*21)/100</f>
      </c>
      <c t="s">
        <v>28</v>
      </c>
    </row>
    <row r="59" spans="1:5" ht="12.75">
      <c r="A59" s="37" t="s">
        <v>56</v>
      </c>
      <c r="E59" s="38" t="s">
        <v>53</v>
      </c>
    </row>
    <row r="60" spans="1:5" ht="12.75">
      <c r="A60" s="39" t="s">
        <v>57</v>
      </c>
      <c r="E60" s="40" t="s">
        <v>9680</v>
      </c>
    </row>
    <row r="61" spans="1:5" ht="12.75">
      <c r="A61" t="s">
        <v>58</v>
      </c>
      <c r="E61" s="38" t="s">
        <v>53</v>
      </c>
    </row>
    <row r="62" spans="1:16" ht="12.75">
      <c r="A62" s="26" t="s">
        <v>51</v>
      </c>
      <c s="31" t="s">
        <v>298</v>
      </c>
      <c s="31" t="s">
        <v>9712</v>
      </c>
      <c s="26" t="s">
        <v>53</v>
      </c>
      <c s="32" t="s">
        <v>9713</v>
      </c>
      <c s="33" t="s">
        <v>65</v>
      </c>
      <c s="34">
        <v>8</v>
      </c>
      <c s="35">
        <v>0</v>
      </c>
      <c s="36">
        <f>ROUND(ROUND(H62,2)*ROUND(G62,3),2)</f>
      </c>
      <c r="O62">
        <f>(I62*21)/100</f>
      </c>
      <c t="s">
        <v>28</v>
      </c>
    </row>
    <row r="63" spans="1:5" ht="12.75">
      <c r="A63" s="37" t="s">
        <v>56</v>
      </c>
      <c r="E63" s="38" t="s">
        <v>53</v>
      </c>
    </row>
    <row r="64" spans="1:5" ht="12.75">
      <c r="A64" s="39" t="s">
        <v>57</v>
      </c>
      <c r="E64" s="40" t="s">
        <v>9680</v>
      </c>
    </row>
    <row r="65" spans="1:5" ht="12.75">
      <c r="A65" t="s">
        <v>58</v>
      </c>
      <c r="E65" s="38" t="s">
        <v>53</v>
      </c>
    </row>
    <row r="66" spans="1:16" ht="12.75">
      <c r="A66" s="26" t="s">
        <v>51</v>
      </c>
      <c s="31" t="s">
        <v>150</v>
      </c>
      <c s="31" t="s">
        <v>9714</v>
      </c>
      <c s="26" t="s">
        <v>53</v>
      </c>
      <c s="32" t="s">
        <v>9715</v>
      </c>
      <c s="33" t="s">
        <v>65</v>
      </c>
      <c s="34">
        <v>2</v>
      </c>
      <c s="35">
        <v>0</v>
      </c>
      <c s="36">
        <f>ROUND(ROUND(H66,2)*ROUND(G66,3),2)</f>
      </c>
      <c r="O66">
        <f>(I66*21)/100</f>
      </c>
      <c t="s">
        <v>28</v>
      </c>
    </row>
    <row r="67" spans="1:5" ht="12.75">
      <c r="A67" s="37" t="s">
        <v>56</v>
      </c>
      <c r="E67" s="38" t="s">
        <v>53</v>
      </c>
    </row>
    <row r="68" spans="1:5" ht="12.75">
      <c r="A68" s="39" t="s">
        <v>57</v>
      </c>
      <c r="E68" s="40" t="s">
        <v>9680</v>
      </c>
    </row>
    <row r="69" spans="1:5" ht="12.75">
      <c r="A69" t="s">
        <v>58</v>
      </c>
      <c r="E69" s="38" t="s">
        <v>53</v>
      </c>
    </row>
    <row r="70" spans="1:16" ht="25.5">
      <c r="A70" s="26" t="s">
        <v>51</v>
      </c>
      <c s="31" t="s">
        <v>152</v>
      </c>
      <c s="31" t="s">
        <v>9716</v>
      </c>
      <c s="26" t="s">
        <v>53</v>
      </c>
      <c s="32" t="s">
        <v>9717</v>
      </c>
      <c s="33" t="s">
        <v>79</v>
      </c>
      <c s="34">
        <v>1096</v>
      </c>
      <c s="35">
        <v>0</v>
      </c>
      <c s="36">
        <f>ROUND(ROUND(H70,2)*ROUND(G70,3),2)</f>
      </c>
      <c r="O70">
        <f>(I70*21)/100</f>
      </c>
      <c t="s">
        <v>28</v>
      </c>
    </row>
    <row r="71" spans="1:5" ht="12.75">
      <c r="A71" s="37" t="s">
        <v>56</v>
      </c>
      <c r="E71" s="38" t="s">
        <v>53</v>
      </c>
    </row>
    <row r="72" spans="1:5" ht="12.75">
      <c r="A72" s="39" t="s">
        <v>57</v>
      </c>
      <c r="E72" s="40" t="s">
        <v>9718</v>
      </c>
    </row>
    <row r="73" spans="1:5" ht="12.75">
      <c r="A73" t="s">
        <v>58</v>
      </c>
      <c r="E73" s="38" t="s">
        <v>53</v>
      </c>
    </row>
    <row r="74" spans="1:18" ht="12.75" customHeight="1">
      <c r="A74" s="6" t="s">
        <v>48</v>
      </c>
      <c s="6"/>
      <c s="44" t="s">
        <v>9719</v>
      </c>
      <c s="6"/>
      <c s="29" t="s">
        <v>9720</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154</v>
      </c>
      <c s="31" t="s">
        <v>9721</v>
      </c>
      <c s="26" t="s">
        <v>53</v>
      </c>
      <c s="32" t="s">
        <v>9722</v>
      </c>
      <c s="33" t="s">
        <v>65</v>
      </c>
      <c s="34">
        <v>3</v>
      </c>
      <c s="35">
        <v>0</v>
      </c>
      <c s="36">
        <f>ROUND(ROUND(H75,2)*ROUND(G75,3),2)</f>
      </c>
      <c r="O75">
        <f>(I75*21)/100</f>
      </c>
      <c t="s">
        <v>28</v>
      </c>
    </row>
    <row r="76" spans="1:5" ht="12.75">
      <c r="A76" s="37" t="s">
        <v>56</v>
      </c>
      <c r="E76" s="38" t="s">
        <v>53</v>
      </c>
    </row>
    <row r="77" spans="1:5" ht="12.75">
      <c r="A77" s="39" t="s">
        <v>57</v>
      </c>
      <c r="E77" s="40" t="s">
        <v>9680</v>
      </c>
    </row>
    <row r="78" spans="1:5" ht="12.75">
      <c r="A78" t="s">
        <v>58</v>
      </c>
      <c r="E78" s="38" t="s">
        <v>53</v>
      </c>
    </row>
    <row r="79" spans="1:16" ht="25.5">
      <c r="A79" s="26" t="s">
        <v>51</v>
      </c>
      <c s="31" t="s">
        <v>158</v>
      </c>
      <c s="31" t="s">
        <v>9723</v>
      </c>
      <c s="26" t="s">
        <v>53</v>
      </c>
      <c s="32" t="s">
        <v>9724</v>
      </c>
      <c s="33" t="s">
        <v>65</v>
      </c>
      <c s="34">
        <v>15</v>
      </c>
      <c s="35">
        <v>0</v>
      </c>
      <c s="36">
        <f>ROUND(ROUND(H79,2)*ROUND(G79,3),2)</f>
      </c>
      <c r="O79">
        <f>(I79*21)/100</f>
      </c>
      <c t="s">
        <v>28</v>
      </c>
    </row>
    <row r="80" spans="1:5" ht="12.75">
      <c r="A80" s="37" t="s">
        <v>56</v>
      </c>
      <c r="E80" s="38" t="s">
        <v>53</v>
      </c>
    </row>
    <row r="81" spans="1:5" ht="12.75">
      <c r="A81" s="39" t="s">
        <v>57</v>
      </c>
      <c r="E81" s="40" t="s">
        <v>9680</v>
      </c>
    </row>
    <row r="82" spans="1:5" ht="12.75">
      <c r="A82" t="s">
        <v>58</v>
      </c>
      <c r="E82" s="38" t="s">
        <v>53</v>
      </c>
    </row>
    <row r="83" spans="1:16" ht="25.5">
      <c r="A83" s="26" t="s">
        <v>51</v>
      </c>
      <c s="31" t="s">
        <v>162</v>
      </c>
      <c s="31" t="s">
        <v>9725</v>
      </c>
      <c s="26" t="s">
        <v>53</v>
      </c>
      <c s="32" t="s">
        <v>9726</v>
      </c>
      <c s="33" t="s">
        <v>65</v>
      </c>
      <c s="34">
        <v>35</v>
      </c>
      <c s="35">
        <v>0</v>
      </c>
      <c s="36">
        <f>ROUND(ROUND(H83,2)*ROUND(G83,3),2)</f>
      </c>
      <c r="O83">
        <f>(I83*21)/100</f>
      </c>
      <c t="s">
        <v>28</v>
      </c>
    </row>
    <row r="84" spans="1:5" ht="12.75">
      <c r="A84" s="37" t="s">
        <v>56</v>
      </c>
      <c r="E84" s="38" t="s">
        <v>53</v>
      </c>
    </row>
    <row r="85" spans="1:5" ht="12.75">
      <c r="A85" s="39" t="s">
        <v>57</v>
      </c>
      <c r="E85" s="40" t="s">
        <v>9680</v>
      </c>
    </row>
    <row r="86" spans="1:5" ht="12.75">
      <c r="A86" t="s">
        <v>58</v>
      </c>
      <c r="E86" s="38" t="s">
        <v>53</v>
      </c>
    </row>
    <row r="87" spans="1:16" ht="25.5">
      <c r="A87" s="26" t="s">
        <v>51</v>
      </c>
      <c s="31" t="s">
        <v>166</v>
      </c>
      <c s="31" t="s">
        <v>9727</v>
      </c>
      <c s="26" t="s">
        <v>53</v>
      </c>
      <c s="32" t="s">
        <v>9728</v>
      </c>
      <c s="33" t="s">
        <v>65</v>
      </c>
      <c s="34">
        <v>26</v>
      </c>
      <c s="35">
        <v>0</v>
      </c>
      <c s="36">
        <f>ROUND(ROUND(H87,2)*ROUND(G87,3),2)</f>
      </c>
      <c r="O87">
        <f>(I87*21)/100</f>
      </c>
      <c t="s">
        <v>28</v>
      </c>
    </row>
    <row r="88" spans="1:5" ht="12.75">
      <c r="A88" s="37" t="s">
        <v>56</v>
      </c>
      <c r="E88" s="38" t="s">
        <v>53</v>
      </c>
    </row>
    <row r="89" spans="1:5" ht="12.75">
      <c r="A89" s="39" t="s">
        <v>57</v>
      </c>
      <c r="E89" s="40" t="s">
        <v>9680</v>
      </c>
    </row>
    <row r="90" spans="1:5" ht="12.75">
      <c r="A90" t="s">
        <v>58</v>
      </c>
      <c r="E90" s="38" t="s">
        <v>53</v>
      </c>
    </row>
    <row r="91" spans="1:16" ht="25.5">
      <c r="A91" s="26" t="s">
        <v>51</v>
      </c>
      <c s="31" t="s">
        <v>170</v>
      </c>
      <c s="31" t="s">
        <v>9729</v>
      </c>
      <c s="26" t="s">
        <v>53</v>
      </c>
      <c s="32" t="s">
        <v>9730</v>
      </c>
      <c s="33" t="s">
        <v>65</v>
      </c>
      <c s="34">
        <v>4</v>
      </c>
      <c s="35">
        <v>0</v>
      </c>
      <c s="36">
        <f>ROUND(ROUND(H91,2)*ROUND(G91,3),2)</f>
      </c>
      <c r="O91">
        <f>(I91*21)/100</f>
      </c>
      <c t="s">
        <v>28</v>
      </c>
    </row>
    <row r="92" spans="1:5" ht="12.75">
      <c r="A92" s="37" t="s">
        <v>56</v>
      </c>
      <c r="E92" s="38" t="s">
        <v>53</v>
      </c>
    </row>
    <row r="93" spans="1:5" ht="12.75">
      <c r="A93" s="39" t="s">
        <v>57</v>
      </c>
      <c r="E93" s="40" t="s">
        <v>9680</v>
      </c>
    </row>
    <row r="94" spans="1:5" ht="12.75">
      <c r="A94" t="s">
        <v>58</v>
      </c>
      <c r="E94" s="38" t="s">
        <v>53</v>
      </c>
    </row>
    <row r="95" spans="1:16" ht="25.5">
      <c r="A95" s="26" t="s">
        <v>51</v>
      </c>
      <c s="31" t="s">
        <v>174</v>
      </c>
      <c s="31" t="s">
        <v>9731</v>
      </c>
      <c s="26" t="s">
        <v>53</v>
      </c>
      <c s="32" t="s">
        <v>9732</v>
      </c>
      <c s="33" t="s">
        <v>65</v>
      </c>
      <c s="34">
        <v>16</v>
      </c>
      <c s="35">
        <v>0</v>
      </c>
      <c s="36">
        <f>ROUND(ROUND(H95,2)*ROUND(G95,3),2)</f>
      </c>
      <c r="O95">
        <f>(I95*21)/100</f>
      </c>
      <c t="s">
        <v>28</v>
      </c>
    </row>
    <row r="96" spans="1:5" ht="12.75">
      <c r="A96" s="37" t="s">
        <v>56</v>
      </c>
      <c r="E96" s="38" t="s">
        <v>53</v>
      </c>
    </row>
    <row r="97" spans="1:5" ht="12.75">
      <c r="A97" s="39" t="s">
        <v>57</v>
      </c>
      <c r="E97" s="40" t="s">
        <v>9680</v>
      </c>
    </row>
    <row r="98" spans="1:5" ht="12.75">
      <c r="A98" t="s">
        <v>58</v>
      </c>
      <c r="E98" s="38" t="s">
        <v>53</v>
      </c>
    </row>
    <row r="99" spans="1:16" ht="25.5">
      <c r="A99" s="26" t="s">
        <v>51</v>
      </c>
      <c s="31" t="s">
        <v>178</v>
      </c>
      <c s="31" t="s">
        <v>9733</v>
      </c>
      <c s="26" t="s">
        <v>53</v>
      </c>
      <c s="32" t="s">
        <v>9734</v>
      </c>
      <c s="33" t="s">
        <v>65</v>
      </c>
      <c s="34">
        <v>3</v>
      </c>
      <c s="35">
        <v>0</v>
      </c>
      <c s="36">
        <f>ROUND(ROUND(H99,2)*ROUND(G99,3),2)</f>
      </c>
      <c r="O99">
        <f>(I99*21)/100</f>
      </c>
      <c t="s">
        <v>28</v>
      </c>
    </row>
    <row r="100" spans="1:5" ht="12.75">
      <c r="A100" s="37" t="s">
        <v>56</v>
      </c>
      <c r="E100" s="38" t="s">
        <v>53</v>
      </c>
    </row>
    <row r="101" spans="1:5" ht="12.75">
      <c r="A101" s="39" t="s">
        <v>57</v>
      </c>
      <c r="E101" s="40" t="s">
        <v>9680</v>
      </c>
    </row>
    <row r="102" spans="1:5" ht="12.75">
      <c r="A102" t="s">
        <v>58</v>
      </c>
      <c r="E102" s="38" t="s">
        <v>53</v>
      </c>
    </row>
    <row r="103" spans="1:16" ht="25.5">
      <c r="A103" s="26" t="s">
        <v>51</v>
      </c>
      <c s="31" t="s">
        <v>182</v>
      </c>
      <c s="31" t="s">
        <v>9735</v>
      </c>
      <c s="26" t="s">
        <v>53</v>
      </c>
      <c s="32" t="s">
        <v>9736</v>
      </c>
      <c s="33" t="s">
        <v>65</v>
      </c>
      <c s="34">
        <v>1</v>
      </c>
      <c s="35">
        <v>0</v>
      </c>
      <c s="36">
        <f>ROUND(ROUND(H103,2)*ROUND(G103,3),2)</f>
      </c>
      <c r="O103">
        <f>(I103*21)/100</f>
      </c>
      <c t="s">
        <v>28</v>
      </c>
    </row>
    <row r="104" spans="1:5" ht="12.75">
      <c r="A104" s="37" t="s">
        <v>56</v>
      </c>
      <c r="E104" s="38" t="s">
        <v>53</v>
      </c>
    </row>
    <row r="105" spans="1:5" ht="12.75">
      <c r="A105" s="39" t="s">
        <v>57</v>
      </c>
      <c r="E105" s="40" t="s">
        <v>9680</v>
      </c>
    </row>
    <row r="106" spans="1:5" ht="12.75">
      <c r="A106" t="s">
        <v>58</v>
      </c>
      <c r="E106" s="38" t="s">
        <v>53</v>
      </c>
    </row>
    <row r="107" spans="1:16" ht="25.5">
      <c r="A107" s="26" t="s">
        <v>51</v>
      </c>
      <c s="31" t="s">
        <v>186</v>
      </c>
      <c s="31" t="s">
        <v>9737</v>
      </c>
      <c s="26" t="s">
        <v>53</v>
      </c>
      <c s="32" t="s">
        <v>9738</v>
      </c>
      <c s="33" t="s">
        <v>65</v>
      </c>
      <c s="34">
        <v>3</v>
      </c>
      <c s="35">
        <v>0</v>
      </c>
      <c s="36">
        <f>ROUND(ROUND(H107,2)*ROUND(G107,3),2)</f>
      </c>
      <c r="O107">
        <f>(I107*21)/100</f>
      </c>
      <c t="s">
        <v>28</v>
      </c>
    </row>
    <row r="108" spans="1:5" ht="12.75">
      <c r="A108" s="37" t="s">
        <v>56</v>
      </c>
      <c r="E108" s="38" t="s">
        <v>53</v>
      </c>
    </row>
    <row r="109" spans="1:5" ht="12.75">
      <c r="A109" s="39" t="s">
        <v>57</v>
      </c>
      <c r="E109" s="40" t="s">
        <v>9680</v>
      </c>
    </row>
    <row r="110" spans="1:5" ht="12.75">
      <c r="A110" t="s">
        <v>58</v>
      </c>
      <c r="E110" s="38" t="s">
        <v>53</v>
      </c>
    </row>
    <row r="111" spans="1:16" ht="25.5">
      <c r="A111" s="26" t="s">
        <v>51</v>
      </c>
      <c s="31" t="s">
        <v>190</v>
      </c>
      <c s="31" t="s">
        <v>9739</v>
      </c>
      <c s="26" t="s">
        <v>53</v>
      </c>
      <c s="32" t="s">
        <v>9740</v>
      </c>
      <c s="33" t="s">
        <v>65</v>
      </c>
      <c s="34">
        <v>10</v>
      </c>
      <c s="35">
        <v>0</v>
      </c>
      <c s="36">
        <f>ROUND(ROUND(H111,2)*ROUND(G111,3),2)</f>
      </c>
      <c r="O111">
        <f>(I111*21)/100</f>
      </c>
      <c t="s">
        <v>28</v>
      </c>
    </row>
    <row r="112" spans="1:5" ht="12.75">
      <c r="A112" s="37" t="s">
        <v>56</v>
      </c>
      <c r="E112" s="38" t="s">
        <v>53</v>
      </c>
    </row>
    <row r="113" spans="1:5" ht="12.75">
      <c r="A113" s="39" t="s">
        <v>57</v>
      </c>
      <c r="E113" s="40" t="s">
        <v>9680</v>
      </c>
    </row>
    <row r="114" spans="1:5" ht="12.75">
      <c r="A114" t="s">
        <v>58</v>
      </c>
      <c r="E114" s="38" t="s">
        <v>53</v>
      </c>
    </row>
    <row r="115" spans="1:16" ht="12.75">
      <c r="A115" s="26" t="s">
        <v>51</v>
      </c>
      <c s="31" t="s">
        <v>194</v>
      </c>
      <c s="31" t="s">
        <v>9741</v>
      </c>
      <c s="26" t="s">
        <v>53</v>
      </c>
      <c s="32" t="s">
        <v>9742</v>
      </c>
      <c s="33" t="s">
        <v>65</v>
      </c>
      <c s="34">
        <v>3</v>
      </c>
      <c s="35">
        <v>0</v>
      </c>
      <c s="36">
        <f>ROUND(ROUND(H115,2)*ROUND(G115,3),2)</f>
      </c>
      <c r="O115">
        <f>(I115*21)/100</f>
      </c>
      <c t="s">
        <v>28</v>
      </c>
    </row>
    <row r="116" spans="1:5" ht="12.75">
      <c r="A116" s="37" t="s">
        <v>56</v>
      </c>
      <c r="E116" s="38" t="s">
        <v>53</v>
      </c>
    </row>
    <row r="117" spans="1:5" ht="12.75">
      <c r="A117" s="39" t="s">
        <v>57</v>
      </c>
      <c r="E117" s="40" t="s">
        <v>9680</v>
      </c>
    </row>
    <row r="118" spans="1:5" ht="12.75">
      <c r="A118" t="s">
        <v>58</v>
      </c>
      <c r="E118" s="38" t="s">
        <v>53</v>
      </c>
    </row>
    <row r="119" spans="1:16" ht="12.75">
      <c r="A119" s="26" t="s">
        <v>51</v>
      </c>
      <c s="31" t="s">
        <v>198</v>
      </c>
      <c s="31" t="s">
        <v>9743</v>
      </c>
      <c s="26" t="s">
        <v>53</v>
      </c>
      <c s="32" t="s">
        <v>9744</v>
      </c>
      <c s="33" t="s">
        <v>65</v>
      </c>
      <c s="34">
        <v>1</v>
      </c>
      <c s="35">
        <v>0</v>
      </c>
      <c s="36">
        <f>ROUND(ROUND(H119,2)*ROUND(G119,3),2)</f>
      </c>
      <c r="O119">
        <f>(I119*21)/100</f>
      </c>
      <c t="s">
        <v>28</v>
      </c>
    </row>
    <row r="120" spans="1:5" ht="12.75">
      <c r="A120" s="37" t="s">
        <v>56</v>
      </c>
      <c r="E120" s="38" t="s">
        <v>53</v>
      </c>
    </row>
    <row r="121" spans="1:5" ht="12.75">
      <c r="A121" s="39" t="s">
        <v>57</v>
      </c>
      <c r="E121" s="40" t="s">
        <v>9680</v>
      </c>
    </row>
    <row r="122" spans="1:5" ht="12.75">
      <c r="A122" t="s">
        <v>58</v>
      </c>
      <c r="E122" s="38" t="s">
        <v>53</v>
      </c>
    </row>
    <row r="123" spans="1:16" ht="12.75">
      <c r="A123" s="26" t="s">
        <v>51</v>
      </c>
      <c s="31" t="s">
        <v>302</v>
      </c>
      <c s="31" t="s">
        <v>9745</v>
      </c>
      <c s="26" t="s">
        <v>53</v>
      </c>
      <c s="32" t="s">
        <v>9746</v>
      </c>
      <c s="33" t="s">
        <v>65</v>
      </c>
      <c s="34">
        <v>18</v>
      </c>
      <c s="35">
        <v>0</v>
      </c>
      <c s="36">
        <f>ROUND(ROUND(H123,2)*ROUND(G123,3),2)</f>
      </c>
      <c r="O123">
        <f>(I123*21)/100</f>
      </c>
      <c t="s">
        <v>28</v>
      </c>
    </row>
    <row r="124" spans="1:5" ht="12.75">
      <c r="A124" s="37" t="s">
        <v>56</v>
      </c>
      <c r="E124" s="38" t="s">
        <v>53</v>
      </c>
    </row>
    <row r="125" spans="1:5" ht="12.75">
      <c r="A125" s="39" t="s">
        <v>57</v>
      </c>
      <c r="E125" s="40" t="s">
        <v>9680</v>
      </c>
    </row>
    <row r="126" spans="1:5" ht="12.75">
      <c r="A126" t="s">
        <v>58</v>
      </c>
      <c r="E126" s="38" t="s">
        <v>53</v>
      </c>
    </row>
    <row r="127" spans="1:16" ht="12.75">
      <c r="A127" s="26" t="s">
        <v>51</v>
      </c>
      <c s="31" t="s">
        <v>306</v>
      </c>
      <c s="31" t="s">
        <v>9747</v>
      </c>
      <c s="26" t="s">
        <v>53</v>
      </c>
      <c s="32" t="s">
        <v>9748</v>
      </c>
      <c s="33" t="s">
        <v>65</v>
      </c>
      <c s="34">
        <v>11</v>
      </c>
      <c s="35">
        <v>0</v>
      </c>
      <c s="36">
        <f>ROUND(ROUND(H127,2)*ROUND(G127,3),2)</f>
      </c>
      <c r="O127">
        <f>(I127*21)/100</f>
      </c>
      <c t="s">
        <v>28</v>
      </c>
    </row>
    <row r="128" spans="1:5" ht="12.75">
      <c r="A128" s="37" t="s">
        <v>56</v>
      </c>
      <c r="E128" s="38" t="s">
        <v>53</v>
      </c>
    </row>
    <row r="129" spans="1:5" ht="12.75">
      <c r="A129" s="39" t="s">
        <v>57</v>
      </c>
      <c r="E129" s="40" t="s">
        <v>9680</v>
      </c>
    </row>
    <row r="130" spans="1:5" ht="12.75">
      <c r="A130" t="s">
        <v>58</v>
      </c>
      <c r="E130" s="38" t="s">
        <v>53</v>
      </c>
    </row>
    <row r="131" spans="1:16" ht="12.75">
      <c r="A131" s="26" t="s">
        <v>51</v>
      </c>
      <c s="31" t="s">
        <v>310</v>
      </c>
      <c s="31" t="s">
        <v>9749</v>
      </c>
      <c s="26" t="s">
        <v>53</v>
      </c>
      <c s="32" t="s">
        <v>9750</v>
      </c>
      <c s="33" t="s">
        <v>55</v>
      </c>
      <c s="34">
        <v>435</v>
      </c>
      <c s="35">
        <v>0</v>
      </c>
      <c s="36">
        <f>ROUND(ROUND(H131,2)*ROUND(G131,3),2)</f>
      </c>
      <c r="O131">
        <f>(I131*21)/100</f>
      </c>
      <c t="s">
        <v>28</v>
      </c>
    </row>
    <row r="132" spans="1:5" ht="12.75">
      <c r="A132" s="37" t="s">
        <v>56</v>
      </c>
      <c r="E132" s="38" t="s">
        <v>53</v>
      </c>
    </row>
    <row r="133" spans="1:5" ht="12.75">
      <c r="A133" s="39" t="s">
        <v>57</v>
      </c>
      <c r="E133" s="40" t="s">
        <v>9680</v>
      </c>
    </row>
    <row r="134" spans="1:5" ht="12.75">
      <c r="A134" t="s">
        <v>58</v>
      </c>
      <c r="E134" s="38" t="s">
        <v>53</v>
      </c>
    </row>
    <row r="135" spans="1:16" ht="12.75">
      <c r="A135" s="26" t="s">
        <v>51</v>
      </c>
      <c s="31" t="s">
        <v>202</v>
      </c>
      <c s="31" t="s">
        <v>9751</v>
      </c>
      <c s="26" t="s">
        <v>53</v>
      </c>
      <c s="32" t="s">
        <v>9752</v>
      </c>
      <c s="33" t="s">
        <v>55</v>
      </c>
      <c s="34">
        <v>32</v>
      </c>
      <c s="35">
        <v>0</v>
      </c>
      <c s="36">
        <f>ROUND(ROUND(H135,2)*ROUND(G135,3),2)</f>
      </c>
      <c r="O135">
        <f>(I135*21)/100</f>
      </c>
      <c t="s">
        <v>28</v>
      </c>
    </row>
    <row r="136" spans="1:5" ht="12.75">
      <c r="A136" s="37" t="s">
        <v>56</v>
      </c>
      <c r="E136" s="38" t="s">
        <v>53</v>
      </c>
    </row>
    <row r="137" spans="1:5" ht="12.75">
      <c r="A137" s="39" t="s">
        <v>57</v>
      </c>
      <c r="E137" s="40" t="s">
        <v>9680</v>
      </c>
    </row>
    <row r="138" spans="1:5" ht="12.75">
      <c r="A138" t="s">
        <v>58</v>
      </c>
      <c r="E138" s="38" t="s">
        <v>53</v>
      </c>
    </row>
    <row r="139" spans="1:16" ht="12.75">
      <c r="A139" s="26" t="s">
        <v>51</v>
      </c>
      <c s="31" t="s">
        <v>206</v>
      </c>
      <c s="31" t="s">
        <v>9753</v>
      </c>
      <c s="26" t="s">
        <v>53</v>
      </c>
      <c s="32" t="s">
        <v>9754</v>
      </c>
      <c s="33" t="s">
        <v>65</v>
      </c>
      <c s="34">
        <v>7</v>
      </c>
      <c s="35">
        <v>0</v>
      </c>
      <c s="36">
        <f>ROUND(ROUND(H139,2)*ROUND(G139,3),2)</f>
      </c>
      <c r="O139">
        <f>(I139*21)/100</f>
      </c>
      <c t="s">
        <v>28</v>
      </c>
    </row>
    <row r="140" spans="1:5" ht="12.75">
      <c r="A140" s="37" t="s">
        <v>56</v>
      </c>
      <c r="E140" s="38" t="s">
        <v>53</v>
      </c>
    </row>
    <row r="141" spans="1:5" ht="12.75">
      <c r="A141" s="39" t="s">
        <v>57</v>
      </c>
      <c r="E141" s="40" t="s">
        <v>9680</v>
      </c>
    </row>
    <row r="142" spans="1:5" ht="12.75">
      <c r="A142" t="s">
        <v>58</v>
      </c>
      <c r="E142" s="38" t="s">
        <v>53</v>
      </c>
    </row>
    <row r="143" spans="1:16" ht="12.75">
      <c r="A143" s="26" t="s">
        <v>51</v>
      </c>
      <c s="31" t="s">
        <v>210</v>
      </c>
      <c s="31" t="s">
        <v>9755</v>
      </c>
      <c s="26" t="s">
        <v>53</v>
      </c>
      <c s="32" t="s">
        <v>9756</v>
      </c>
      <c s="33" t="s">
        <v>65</v>
      </c>
      <c s="34">
        <v>25</v>
      </c>
      <c s="35">
        <v>0</v>
      </c>
      <c s="36">
        <f>ROUND(ROUND(H143,2)*ROUND(G143,3),2)</f>
      </c>
      <c r="O143">
        <f>(I143*21)/100</f>
      </c>
      <c t="s">
        <v>28</v>
      </c>
    </row>
    <row r="144" spans="1:5" ht="12.75">
      <c r="A144" s="37" t="s">
        <v>56</v>
      </c>
      <c r="E144" s="38" t="s">
        <v>53</v>
      </c>
    </row>
    <row r="145" spans="1:5" ht="12.75">
      <c r="A145" s="39" t="s">
        <v>57</v>
      </c>
      <c r="E145" s="40" t="s">
        <v>9680</v>
      </c>
    </row>
    <row r="146" spans="1:5" ht="12.75">
      <c r="A146" t="s">
        <v>58</v>
      </c>
      <c r="E146" s="38" t="s">
        <v>53</v>
      </c>
    </row>
    <row r="147" spans="1:16" ht="25.5">
      <c r="A147" s="26" t="s">
        <v>51</v>
      </c>
      <c s="31" t="s">
        <v>214</v>
      </c>
      <c s="31" t="s">
        <v>9757</v>
      </c>
      <c s="26" t="s">
        <v>53</v>
      </c>
      <c s="32" t="s">
        <v>9758</v>
      </c>
      <c s="33" t="s">
        <v>65</v>
      </c>
      <c s="34">
        <v>9</v>
      </c>
      <c s="35">
        <v>0</v>
      </c>
      <c s="36">
        <f>ROUND(ROUND(H147,2)*ROUND(G147,3),2)</f>
      </c>
      <c r="O147">
        <f>(I147*21)/100</f>
      </c>
      <c t="s">
        <v>28</v>
      </c>
    </row>
    <row r="148" spans="1:5" ht="12.75">
      <c r="A148" s="37" t="s">
        <v>56</v>
      </c>
      <c r="E148" s="38" t="s">
        <v>53</v>
      </c>
    </row>
    <row r="149" spans="1:5" ht="12.75">
      <c r="A149" s="39" t="s">
        <v>57</v>
      </c>
      <c r="E149" s="40" t="s">
        <v>9680</v>
      </c>
    </row>
    <row r="150" spans="1:5" ht="12.75">
      <c r="A150" t="s">
        <v>58</v>
      </c>
      <c r="E150" s="38" t="s">
        <v>53</v>
      </c>
    </row>
    <row r="151" spans="1:16" ht="25.5">
      <c r="A151" s="26" t="s">
        <v>51</v>
      </c>
      <c s="31" t="s">
        <v>218</v>
      </c>
      <c s="31" t="s">
        <v>9759</v>
      </c>
      <c s="26" t="s">
        <v>53</v>
      </c>
      <c s="32" t="s">
        <v>9760</v>
      </c>
      <c s="33" t="s">
        <v>65</v>
      </c>
      <c s="34">
        <v>1</v>
      </c>
      <c s="35">
        <v>0</v>
      </c>
      <c s="36">
        <f>ROUND(ROUND(H151,2)*ROUND(G151,3),2)</f>
      </c>
      <c r="O151">
        <f>(I151*21)/100</f>
      </c>
      <c t="s">
        <v>28</v>
      </c>
    </row>
    <row r="152" spans="1:5" ht="12.75">
      <c r="A152" s="37" t="s">
        <v>56</v>
      </c>
      <c r="E152" s="38" t="s">
        <v>53</v>
      </c>
    </row>
    <row r="153" spans="1:5" ht="12.75">
      <c r="A153" s="39" t="s">
        <v>57</v>
      </c>
      <c r="E153" s="40" t="s">
        <v>9680</v>
      </c>
    </row>
    <row r="154" spans="1:5" ht="12.75">
      <c r="A154" t="s">
        <v>58</v>
      </c>
      <c r="E154" s="38" t="s">
        <v>53</v>
      </c>
    </row>
    <row r="155" spans="1:16" ht="12.75">
      <c r="A155" s="26" t="s">
        <v>51</v>
      </c>
      <c s="31" t="s">
        <v>222</v>
      </c>
      <c s="31" t="s">
        <v>9761</v>
      </c>
      <c s="26" t="s">
        <v>53</v>
      </c>
      <c s="32" t="s">
        <v>9762</v>
      </c>
      <c s="33" t="s">
        <v>65</v>
      </c>
      <c s="34">
        <v>5</v>
      </c>
      <c s="35">
        <v>0</v>
      </c>
      <c s="36">
        <f>ROUND(ROUND(H155,2)*ROUND(G155,3),2)</f>
      </c>
      <c r="O155">
        <f>(I155*21)/100</f>
      </c>
      <c t="s">
        <v>28</v>
      </c>
    </row>
    <row r="156" spans="1:5" ht="12.75">
      <c r="A156" s="37" t="s">
        <v>56</v>
      </c>
      <c r="E156" s="38" t="s">
        <v>53</v>
      </c>
    </row>
    <row r="157" spans="1:5" ht="12.75">
      <c r="A157" s="39" t="s">
        <v>57</v>
      </c>
      <c r="E157" s="40" t="s">
        <v>9680</v>
      </c>
    </row>
    <row r="158" spans="1:5" ht="12.75">
      <c r="A158" t="s">
        <v>58</v>
      </c>
      <c r="E158" s="38" t="s">
        <v>53</v>
      </c>
    </row>
    <row r="159" spans="1:16" ht="12.75">
      <c r="A159" s="26" t="s">
        <v>51</v>
      </c>
      <c s="31" t="s">
        <v>314</v>
      </c>
      <c s="31" t="s">
        <v>9763</v>
      </c>
      <c s="26" t="s">
        <v>53</v>
      </c>
      <c s="32" t="s">
        <v>9764</v>
      </c>
      <c s="33" t="s">
        <v>65</v>
      </c>
      <c s="34">
        <v>25</v>
      </c>
      <c s="35">
        <v>0</v>
      </c>
      <c s="36">
        <f>ROUND(ROUND(H159,2)*ROUND(G159,3),2)</f>
      </c>
      <c r="O159">
        <f>(I159*21)/100</f>
      </c>
      <c t="s">
        <v>28</v>
      </c>
    </row>
    <row r="160" spans="1:5" ht="12.75">
      <c r="A160" s="37" t="s">
        <v>56</v>
      </c>
      <c r="E160" s="38" t="s">
        <v>53</v>
      </c>
    </row>
    <row r="161" spans="1:5" ht="12.75">
      <c r="A161" s="39" t="s">
        <v>57</v>
      </c>
      <c r="E161" s="40" t="s">
        <v>9680</v>
      </c>
    </row>
    <row r="162" spans="1:5" ht="12.75">
      <c r="A162" t="s">
        <v>58</v>
      </c>
      <c r="E162" s="38" t="s">
        <v>53</v>
      </c>
    </row>
    <row r="163" spans="1:16" ht="12.75">
      <c r="A163" s="26" t="s">
        <v>51</v>
      </c>
      <c s="31" t="s">
        <v>226</v>
      </c>
      <c s="31" t="s">
        <v>9765</v>
      </c>
      <c s="26" t="s">
        <v>53</v>
      </c>
      <c s="32" t="s">
        <v>9766</v>
      </c>
      <c s="33" t="s">
        <v>65</v>
      </c>
      <c s="34">
        <v>9</v>
      </c>
      <c s="35">
        <v>0</v>
      </c>
      <c s="36">
        <f>ROUND(ROUND(H163,2)*ROUND(G163,3),2)</f>
      </c>
      <c r="O163">
        <f>(I163*21)/100</f>
      </c>
      <c t="s">
        <v>28</v>
      </c>
    </row>
    <row r="164" spans="1:5" ht="12.75">
      <c r="A164" s="37" t="s">
        <v>56</v>
      </c>
      <c r="E164" s="38" t="s">
        <v>53</v>
      </c>
    </row>
    <row r="165" spans="1:5" ht="12.75">
      <c r="A165" s="39" t="s">
        <v>57</v>
      </c>
      <c r="E165" s="40" t="s">
        <v>9680</v>
      </c>
    </row>
    <row r="166" spans="1:5" ht="12.75">
      <c r="A166" t="s">
        <v>58</v>
      </c>
      <c r="E166" s="38" t="s">
        <v>53</v>
      </c>
    </row>
    <row r="167" spans="1:16" ht="12.75">
      <c r="A167" s="26" t="s">
        <v>51</v>
      </c>
      <c s="31" t="s">
        <v>230</v>
      </c>
      <c s="31" t="s">
        <v>9767</v>
      </c>
      <c s="26" t="s">
        <v>53</v>
      </c>
      <c s="32" t="s">
        <v>9768</v>
      </c>
      <c s="33" t="s">
        <v>65</v>
      </c>
      <c s="34">
        <v>4</v>
      </c>
      <c s="35">
        <v>0</v>
      </c>
      <c s="36">
        <f>ROUND(ROUND(H167,2)*ROUND(G167,3),2)</f>
      </c>
      <c r="O167">
        <f>(I167*21)/100</f>
      </c>
      <c t="s">
        <v>28</v>
      </c>
    </row>
    <row r="168" spans="1:5" ht="12.75">
      <c r="A168" s="37" t="s">
        <v>56</v>
      </c>
      <c r="E168" s="38" t="s">
        <v>53</v>
      </c>
    </row>
    <row r="169" spans="1:5" ht="12.75">
      <c r="A169" s="39" t="s">
        <v>57</v>
      </c>
      <c r="E169" s="40" t="s">
        <v>9680</v>
      </c>
    </row>
    <row r="170" spans="1:5" ht="12.75">
      <c r="A170" t="s">
        <v>58</v>
      </c>
      <c r="E170" s="38" t="s">
        <v>53</v>
      </c>
    </row>
    <row r="171" spans="1:16" ht="12.75">
      <c r="A171" s="26" t="s">
        <v>51</v>
      </c>
      <c s="31" t="s">
        <v>234</v>
      </c>
      <c s="31" t="s">
        <v>9769</v>
      </c>
      <c s="26" t="s">
        <v>53</v>
      </c>
      <c s="32" t="s">
        <v>9770</v>
      </c>
      <c s="33" t="s">
        <v>2590</v>
      </c>
      <c s="34">
        <v>12941.419</v>
      </c>
      <c s="35">
        <v>0</v>
      </c>
      <c s="36">
        <f>ROUND(ROUND(H171,2)*ROUND(G171,3),2)</f>
      </c>
      <c r="O171">
        <f>(I171*21)/100</f>
      </c>
      <c t="s">
        <v>28</v>
      </c>
    </row>
    <row r="172" spans="1:5" ht="12.75">
      <c r="A172" s="37" t="s">
        <v>56</v>
      </c>
      <c r="E172" s="38" t="s">
        <v>53</v>
      </c>
    </row>
    <row r="173" spans="1:5" ht="12.75">
      <c r="A173" s="39" t="s">
        <v>57</v>
      </c>
      <c r="E173" s="40" t="s">
        <v>9680</v>
      </c>
    </row>
    <row r="174" spans="1:5" ht="12.75">
      <c r="A174" t="s">
        <v>58</v>
      </c>
      <c r="E174" s="38" t="s">
        <v>53</v>
      </c>
    </row>
    <row r="175" spans="1:16" ht="25.5">
      <c r="A175" s="26" t="s">
        <v>51</v>
      </c>
      <c s="31" t="s">
        <v>238</v>
      </c>
      <c s="31" t="s">
        <v>9771</v>
      </c>
      <c s="26" t="s">
        <v>53</v>
      </c>
      <c s="32" t="s">
        <v>9772</v>
      </c>
      <c s="33" t="s">
        <v>65</v>
      </c>
      <c s="34">
        <v>19</v>
      </c>
      <c s="35">
        <v>0</v>
      </c>
      <c s="36">
        <f>ROUND(ROUND(H175,2)*ROUND(G175,3),2)</f>
      </c>
      <c r="O175">
        <f>(I175*21)/100</f>
      </c>
      <c t="s">
        <v>28</v>
      </c>
    </row>
    <row r="176" spans="1:5" ht="12.75">
      <c r="A176" s="37" t="s">
        <v>56</v>
      </c>
      <c r="E176" s="38" t="s">
        <v>53</v>
      </c>
    </row>
    <row r="177" spans="1:5" ht="12.75">
      <c r="A177" s="39" t="s">
        <v>57</v>
      </c>
      <c r="E177" s="40" t="s">
        <v>9680</v>
      </c>
    </row>
    <row r="178" spans="1:5" ht="12.75">
      <c r="A178" t="s">
        <v>58</v>
      </c>
      <c r="E178" s="38" t="s">
        <v>53</v>
      </c>
    </row>
    <row r="179" spans="1:16" ht="12.75">
      <c r="A179" s="26" t="s">
        <v>51</v>
      </c>
      <c s="31" t="s">
        <v>318</v>
      </c>
      <c s="31" t="s">
        <v>9773</v>
      </c>
      <c s="26" t="s">
        <v>53</v>
      </c>
      <c s="32" t="s">
        <v>9774</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9775</v>
      </c>
    </row>
    <row r="183" spans="1:16" ht="12.75">
      <c r="A183" s="26" t="s">
        <v>51</v>
      </c>
      <c s="31" t="s">
        <v>242</v>
      </c>
      <c s="31" t="s">
        <v>9776</v>
      </c>
      <c s="26" t="s">
        <v>53</v>
      </c>
      <c s="32" t="s">
        <v>9777</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9778</v>
      </c>
    </row>
    <row r="187" spans="1:16" ht="25.5">
      <c r="A187" s="26" t="s">
        <v>51</v>
      </c>
      <c s="31" t="s">
        <v>246</v>
      </c>
      <c s="31" t="s">
        <v>9779</v>
      </c>
      <c s="26" t="s">
        <v>53</v>
      </c>
      <c s="32" t="s">
        <v>9780</v>
      </c>
      <c s="33" t="s">
        <v>79</v>
      </c>
      <c s="34">
        <v>271</v>
      </c>
      <c s="35">
        <v>0</v>
      </c>
      <c s="36">
        <f>ROUND(ROUND(H187,2)*ROUND(G187,3),2)</f>
      </c>
      <c r="O187">
        <f>(I187*21)/100</f>
      </c>
      <c t="s">
        <v>28</v>
      </c>
    </row>
    <row r="188" spans="1:5" ht="12.75">
      <c r="A188" s="37" t="s">
        <v>56</v>
      </c>
      <c r="E188" s="38" t="s">
        <v>53</v>
      </c>
    </row>
    <row r="189" spans="1:5" ht="12.75">
      <c r="A189" s="39" t="s">
        <v>57</v>
      </c>
      <c r="E189" s="40" t="s">
        <v>9718</v>
      </c>
    </row>
    <row r="190" spans="1:5" ht="12.75">
      <c r="A190" t="s">
        <v>58</v>
      </c>
      <c r="E190" s="38" t="s">
        <v>53</v>
      </c>
    </row>
    <row r="191" spans="1:18" ht="12.75" customHeight="1">
      <c r="A191" s="6" t="s">
        <v>48</v>
      </c>
      <c s="6"/>
      <c s="44" t="s">
        <v>2716</v>
      </c>
      <c s="6"/>
      <c s="29" t="s">
        <v>9781</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250</v>
      </c>
      <c s="31" t="s">
        <v>9782</v>
      </c>
      <c s="26" t="s">
        <v>53</v>
      </c>
      <c s="32" t="s">
        <v>9783</v>
      </c>
      <c s="33" t="s">
        <v>65</v>
      </c>
      <c s="34">
        <v>99</v>
      </c>
      <c s="35">
        <v>0</v>
      </c>
      <c s="36">
        <f>ROUND(ROUND(H192,2)*ROUND(G192,3),2)</f>
      </c>
      <c r="O192">
        <f>(I192*21)/100</f>
      </c>
      <c t="s">
        <v>28</v>
      </c>
    </row>
    <row r="193" spans="1:5" ht="12.75">
      <c r="A193" s="37" t="s">
        <v>56</v>
      </c>
      <c r="E193" s="38" t="s">
        <v>53</v>
      </c>
    </row>
    <row r="194" spans="1:5" ht="12.75">
      <c r="A194" s="39" t="s">
        <v>57</v>
      </c>
      <c r="E194" s="40" t="s">
        <v>9784</v>
      </c>
    </row>
    <row r="195" spans="1:5" ht="12.75">
      <c r="A195" t="s">
        <v>58</v>
      </c>
      <c r="E195" s="38" t="s">
        <v>53</v>
      </c>
    </row>
    <row r="196" spans="1:16" ht="12.75">
      <c r="A196" s="26" t="s">
        <v>51</v>
      </c>
      <c s="31" t="s">
        <v>254</v>
      </c>
      <c s="31" t="s">
        <v>9785</v>
      </c>
      <c s="26" t="s">
        <v>53</v>
      </c>
      <c s="32" t="s">
        <v>9786</v>
      </c>
      <c s="33" t="s">
        <v>65</v>
      </c>
      <c s="34">
        <v>37</v>
      </c>
      <c s="35">
        <v>0</v>
      </c>
      <c s="36">
        <f>ROUND(ROUND(H196,2)*ROUND(G196,3),2)</f>
      </c>
      <c r="O196">
        <f>(I196*21)/100</f>
      </c>
      <c t="s">
        <v>28</v>
      </c>
    </row>
    <row r="197" spans="1:5" ht="12.75">
      <c r="A197" s="37" t="s">
        <v>56</v>
      </c>
      <c r="E197" s="38" t="s">
        <v>53</v>
      </c>
    </row>
    <row r="198" spans="1:5" ht="12.75">
      <c r="A198" s="39" t="s">
        <v>57</v>
      </c>
      <c r="E198" s="40" t="s">
        <v>9784</v>
      </c>
    </row>
    <row r="199" spans="1:5" ht="12.75">
      <c r="A199" t="s">
        <v>58</v>
      </c>
      <c r="E199" s="38" t="s">
        <v>53</v>
      </c>
    </row>
    <row r="200" spans="1:16" ht="12.75">
      <c r="A200" s="26" t="s">
        <v>51</v>
      </c>
      <c s="31" t="s">
        <v>322</v>
      </c>
      <c s="31" t="s">
        <v>9787</v>
      </c>
      <c s="26" t="s">
        <v>53</v>
      </c>
      <c s="32" t="s">
        <v>9788</v>
      </c>
      <c s="33" t="s">
        <v>65</v>
      </c>
      <c s="34">
        <v>397</v>
      </c>
      <c s="35">
        <v>0</v>
      </c>
      <c s="36">
        <f>ROUND(ROUND(H200,2)*ROUND(G200,3),2)</f>
      </c>
      <c r="O200">
        <f>(I200*21)/100</f>
      </c>
      <c t="s">
        <v>28</v>
      </c>
    </row>
    <row r="201" spans="1:5" ht="12.75">
      <c r="A201" s="37" t="s">
        <v>56</v>
      </c>
      <c r="E201" s="38" t="s">
        <v>53</v>
      </c>
    </row>
    <row r="202" spans="1:5" ht="12.75">
      <c r="A202" s="39" t="s">
        <v>57</v>
      </c>
      <c r="E202" s="40" t="s">
        <v>9784</v>
      </c>
    </row>
    <row r="203" spans="1:5" ht="12.75">
      <c r="A203" t="s">
        <v>58</v>
      </c>
      <c r="E203" s="38" t="s">
        <v>53</v>
      </c>
    </row>
    <row r="204" spans="1:16" ht="12.75">
      <c r="A204" s="26" t="s">
        <v>51</v>
      </c>
      <c s="31" t="s">
        <v>258</v>
      </c>
      <c s="31" t="s">
        <v>9789</v>
      </c>
      <c s="26" t="s">
        <v>53</v>
      </c>
      <c s="32" t="s">
        <v>9790</v>
      </c>
      <c s="33" t="s">
        <v>65</v>
      </c>
      <c s="34">
        <v>19</v>
      </c>
      <c s="35">
        <v>0</v>
      </c>
      <c s="36">
        <f>ROUND(ROUND(H204,2)*ROUND(G204,3),2)</f>
      </c>
      <c r="O204">
        <f>(I204*21)/100</f>
      </c>
      <c t="s">
        <v>28</v>
      </c>
    </row>
    <row r="205" spans="1:5" ht="12.75">
      <c r="A205" s="37" t="s">
        <v>56</v>
      </c>
      <c r="E205" s="38" t="s">
        <v>53</v>
      </c>
    </row>
    <row r="206" spans="1:5" ht="12.75">
      <c r="A206" s="39" t="s">
        <v>57</v>
      </c>
      <c r="E206" s="40" t="s">
        <v>9784</v>
      </c>
    </row>
    <row r="207" spans="1:5" ht="12.75">
      <c r="A207" t="s">
        <v>58</v>
      </c>
      <c r="E207" s="38" t="s">
        <v>53</v>
      </c>
    </row>
    <row r="208" spans="1:16" ht="12.75">
      <c r="A208" s="26" t="s">
        <v>51</v>
      </c>
      <c s="31" t="s">
        <v>262</v>
      </c>
      <c s="31" t="s">
        <v>9791</v>
      </c>
      <c s="26" t="s">
        <v>53</v>
      </c>
      <c s="32" t="s">
        <v>9792</v>
      </c>
      <c s="33" t="s">
        <v>65</v>
      </c>
      <c s="34">
        <v>19</v>
      </c>
      <c s="35">
        <v>0</v>
      </c>
      <c s="36">
        <f>ROUND(ROUND(H208,2)*ROUND(G208,3),2)</f>
      </c>
      <c r="O208">
        <f>(I208*21)/100</f>
      </c>
      <c t="s">
        <v>28</v>
      </c>
    </row>
    <row r="209" spans="1:5" ht="12.75">
      <c r="A209" s="37" t="s">
        <v>56</v>
      </c>
      <c r="E209" s="38" t="s">
        <v>53</v>
      </c>
    </row>
    <row r="210" spans="1:5" ht="12.75">
      <c r="A210" s="39" t="s">
        <v>57</v>
      </c>
      <c r="E210" s="40" t="s">
        <v>9784</v>
      </c>
    </row>
    <row r="211" spans="1:5" ht="12.75">
      <c r="A211" t="s">
        <v>58</v>
      </c>
      <c r="E211" s="38" t="s">
        <v>53</v>
      </c>
    </row>
    <row r="212" spans="1:16" ht="12.75">
      <c r="A212" s="26" t="s">
        <v>51</v>
      </c>
      <c s="31" t="s">
        <v>266</v>
      </c>
      <c s="31" t="s">
        <v>9793</v>
      </c>
      <c s="26" t="s">
        <v>53</v>
      </c>
      <c s="32" t="s">
        <v>9794</v>
      </c>
      <c s="33" t="s">
        <v>65</v>
      </c>
      <c s="34">
        <v>49</v>
      </c>
      <c s="35">
        <v>0</v>
      </c>
      <c s="36">
        <f>ROUND(ROUND(H212,2)*ROUND(G212,3),2)</f>
      </c>
      <c r="O212">
        <f>(I212*21)/100</f>
      </c>
      <c t="s">
        <v>28</v>
      </c>
    </row>
    <row r="213" spans="1:5" ht="12.75">
      <c r="A213" s="37" t="s">
        <v>56</v>
      </c>
      <c r="E213" s="38" t="s">
        <v>53</v>
      </c>
    </row>
    <row r="214" spans="1:5" ht="12.75">
      <c r="A214" s="39" t="s">
        <v>57</v>
      </c>
      <c r="E214" s="40" t="s">
        <v>9784</v>
      </c>
    </row>
    <row r="215" spans="1:5" ht="12.75">
      <c r="A215" t="s">
        <v>58</v>
      </c>
      <c r="E215" s="38" t="s">
        <v>53</v>
      </c>
    </row>
    <row r="216" spans="1:16" ht="12.75">
      <c r="A216" s="26" t="s">
        <v>51</v>
      </c>
      <c s="31" t="s">
        <v>270</v>
      </c>
      <c s="31" t="s">
        <v>9795</v>
      </c>
      <c s="26" t="s">
        <v>53</v>
      </c>
      <c s="32" t="s">
        <v>9796</v>
      </c>
      <c s="33" t="s">
        <v>65</v>
      </c>
      <c s="34">
        <v>1</v>
      </c>
      <c s="35">
        <v>0</v>
      </c>
      <c s="36">
        <f>ROUND(ROUND(H216,2)*ROUND(G216,3),2)</f>
      </c>
      <c r="O216">
        <f>(I216*21)/100</f>
      </c>
      <c t="s">
        <v>28</v>
      </c>
    </row>
    <row r="217" spans="1:5" ht="12.75">
      <c r="A217" s="37" t="s">
        <v>56</v>
      </c>
      <c r="E217" s="38" t="s">
        <v>53</v>
      </c>
    </row>
    <row r="218" spans="1:5" ht="12.75">
      <c r="A218" s="39" t="s">
        <v>57</v>
      </c>
      <c r="E218" s="40" t="s">
        <v>9784</v>
      </c>
    </row>
    <row r="219" spans="1:5" ht="12.75">
      <c r="A219" t="s">
        <v>58</v>
      </c>
      <c r="E219" s="38" t="s">
        <v>53</v>
      </c>
    </row>
    <row r="220" spans="1:16" ht="12.75">
      <c r="A220" s="26" t="s">
        <v>51</v>
      </c>
      <c s="31" t="s">
        <v>274</v>
      </c>
      <c s="31" t="s">
        <v>9797</v>
      </c>
      <c s="26" t="s">
        <v>53</v>
      </c>
      <c s="32" t="s">
        <v>9798</v>
      </c>
      <c s="33" t="s">
        <v>65</v>
      </c>
      <c s="34">
        <v>5</v>
      </c>
      <c s="35">
        <v>0</v>
      </c>
      <c s="36">
        <f>ROUND(ROUND(H220,2)*ROUND(G220,3),2)</f>
      </c>
      <c r="O220">
        <f>(I220*21)/100</f>
      </c>
      <c t="s">
        <v>28</v>
      </c>
    </row>
    <row r="221" spans="1:5" ht="12.75">
      <c r="A221" s="37" t="s">
        <v>56</v>
      </c>
      <c r="E221" s="38" t="s">
        <v>53</v>
      </c>
    </row>
    <row r="222" spans="1:5" ht="12.75">
      <c r="A222" s="39" t="s">
        <v>57</v>
      </c>
      <c r="E222" s="40" t="s">
        <v>9784</v>
      </c>
    </row>
    <row r="223" spans="1:5" ht="12.75">
      <c r="A223" t="s">
        <v>58</v>
      </c>
      <c r="E223" s="38" t="s">
        <v>53</v>
      </c>
    </row>
    <row r="224" spans="1:16" ht="12.75">
      <c r="A224" s="26" t="s">
        <v>51</v>
      </c>
      <c s="31" t="s">
        <v>276</v>
      </c>
      <c s="31" t="s">
        <v>9799</v>
      </c>
      <c s="26" t="s">
        <v>53</v>
      </c>
      <c s="32" t="s">
        <v>9800</v>
      </c>
      <c s="33" t="s">
        <v>65</v>
      </c>
      <c s="34">
        <v>53</v>
      </c>
      <c s="35">
        <v>0</v>
      </c>
      <c s="36">
        <f>ROUND(ROUND(H224,2)*ROUND(G224,3),2)</f>
      </c>
      <c r="O224">
        <f>(I224*21)/100</f>
      </c>
      <c t="s">
        <v>28</v>
      </c>
    </row>
    <row r="225" spans="1:5" ht="12.75">
      <c r="A225" s="37" t="s">
        <v>56</v>
      </c>
      <c r="E225" s="38" t="s">
        <v>53</v>
      </c>
    </row>
    <row r="226" spans="1:5" ht="12.75">
      <c r="A226" s="39" t="s">
        <v>57</v>
      </c>
      <c r="E226" s="40" t="s">
        <v>9784</v>
      </c>
    </row>
    <row r="227" spans="1:5" ht="12.75">
      <c r="A227" t="s">
        <v>58</v>
      </c>
      <c r="E227" s="38" t="s">
        <v>53</v>
      </c>
    </row>
    <row r="228" spans="1:16" ht="12.75">
      <c r="A228" s="26" t="s">
        <v>51</v>
      </c>
      <c s="31" t="s">
        <v>278</v>
      </c>
      <c s="31" t="s">
        <v>9801</v>
      </c>
      <c s="26" t="s">
        <v>53</v>
      </c>
      <c s="32" t="s">
        <v>9802</v>
      </c>
      <c s="33" t="s">
        <v>65</v>
      </c>
      <c s="34">
        <v>4</v>
      </c>
      <c s="35">
        <v>0</v>
      </c>
      <c s="36">
        <f>ROUND(ROUND(H228,2)*ROUND(G228,3),2)</f>
      </c>
      <c r="O228">
        <f>(I228*21)/100</f>
      </c>
      <c t="s">
        <v>28</v>
      </c>
    </row>
    <row r="229" spans="1:5" ht="12.75">
      <c r="A229" s="37" t="s">
        <v>56</v>
      </c>
      <c r="E229" s="38" t="s">
        <v>53</v>
      </c>
    </row>
    <row r="230" spans="1:5" ht="12.75">
      <c r="A230" s="39" t="s">
        <v>57</v>
      </c>
      <c r="E230" s="40" t="s">
        <v>9784</v>
      </c>
    </row>
    <row r="231" spans="1:5" ht="12.75">
      <c r="A231" t="s">
        <v>58</v>
      </c>
      <c r="E231" s="38" t="s">
        <v>53</v>
      </c>
    </row>
    <row r="232" spans="1:16" ht="12.75">
      <c r="A232" s="26" t="s">
        <v>51</v>
      </c>
      <c s="31" t="s">
        <v>282</v>
      </c>
      <c s="31" t="s">
        <v>9803</v>
      </c>
      <c s="26" t="s">
        <v>53</v>
      </c>
      <c s="32" t="s">
        <v>9804</v>
      </c>
      <c s="33" t="s">
        <v>65</v>
      </c>
      <c s="34">
        <v>10</v>
      </c>
      <c s="35">
        <v>0</v>
      </c>
      <c s="36">
        <f>ROUND(ROUND(H232,2)*ROUND(G232,3),2)</f>
      </c>
      <c r="O232">
        <f>(I232*21)/100</f>
      </c>
      <c t="s">
        <v>28</v>
      </c>
    </row>
    <row r="233" spans="1:5" ht="12.75">
      <c r="A233" s="37" t="s">
        <v>56</v>
      </c>
      <c r="E233" s="38" t="s">
        <v>53</v>
      </c>
    </row>
    <row r="234" spans="1:5" ht="12.75">
      <c r="A234" s="39" t="s">
        <v>57</v>
      </c>
      <c r="E234" s="40" t="s">
        <v>9784</v>
      </c>
    </row>
    <row r="235" spans="1:5" ht="12.75">
      <c r="A235" t="s">
        <v>58</v>
      </c>
      <c r="E235" s="38" t="s">
        <v>53</v>
      </c>
    </row>
    <row r="236" spans="1:16" ht="12.75">
      <c r="A236" s="26" t="s">
        <v>51</v>
      </c>
      <c s="31" t="s">
        <v>286</v>
      </c>
      <c s="31" t="s">
        <v>9805</v>
      </c>
      <c s="26" t="s">
        <v>53</v>
      </c>
      <c s="32" t="s">
        <v>9806</v>
      </c>
      <c s="33" t="s">
        <v>65</v>
      </c>
      <c s="34">
        <v>15</v>
      </c>
      <c s="35">
        <v>0</v>
      </c>
      <c s="36">
        <f>ROUND(ROUND(H236,2)*ROUND(G236,3),2)</f>
      </c>
      <c r="O236">
        <f>(I236*21)/100</f>
      </c>
      <c t="s">
        <v>28</v>
      </c>
    </row>
    <row r="237" spans="1:5" ht="12.75">
      <c r="A237" s="37" t="s">
        <v>56</v>
      </c>
      <c r="E237" s="38" t="s">
        <v>53</v>
      </c>
    </row>
    <row r="238" spans="1:5" ht="12.75">
      <c r="A238" s="39" t="s">
        <v>57</v>
      </c>
      <c r="E238" s="40" t="s">
        <v>9784</v>
      </c>
    </row>
    <row r="239" spans="1:5" ht="12.75">
      <c r="A239" t="s">
        <v>58</v>
      </c>
      <c r="E239" s="38" t="s">
        <v>53</v>
      </c>
    </row>
    <row r="240" spans="1:16" ht="12.75">
      <c r="A240" s="26" t="s">
        <v>51</v>
      </c>
      <c s="31" t="s">
        <v>288</v>
      </c>
      <c s="31" t="s">
        <v>9807</v>
      </c>
      <c s="26" t="s">
        <v>53</v>
      </c>
      <c s="32" t="s">
        <v>9808</v>
      </c>
      <c s="33" t="s">
        <v>65</v>
      </c>
      <c s="34">
        <v>877</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9809</v>
      </c>
    </row>
    <row r="244" spans="1:16" ht="12.75">
      <c r="A244" s="26" t="s">
        <v>51</v>
      </c>
      <c s="31" t="s">
        <v>326</v>
      </c>
      <c s="31" t="s">
        <v>9810</v>
      </c>
      <c s="26" t="s">
        <v>53</v>
      </c>
      <c s="32" t="s">
        <v>9811</v>
      </c>
      <c s="33" t="s">
        <v>65</v>
      </c>
      <c s="34">
        <v>8</v>
      </c>
      <c s="35">
        <v>0</v>
      </c>
      <c s="36">
        <f>ROUND(ROUND(H244,2)*ROUND(G244,3),2)</f>
      </c>
      <c r="O244">
        <f>(I244*21)/100</f>
      </c>
      <c t="s">
        <v>28</v>
      </c>
    </row>
    <row r="245" spans="1:5" ht="12.75">
      <c r="A245" s="37" t="s">
        <v>56</v>
      </c>
      <c r="E245" s="38" t="s">
        <v>53</v>
      </c>
    </row>
    <row r="246" spans="1:5" ht="12.75">
      <c r="A246" s="39" t="s">
        <v>57</v>
      </c>
      <c r="E246" s="40" t="s">
        <v>9784</v>
      </c>
    </row>
    <row r="247" spans="1:5" ht="12.75">
      <c r="A247" t="s">
        <v>58</v>
      </c>
      <c r="E247" s="38" t="s">
        <v>53</v>
      </c>
    </row>
    <row r="248" spans="1:16" ht="12.75">
      <c r="A248" s="26" t="s">
        <v>51</v>
      </c>
      <c s="31" t="s">
        <v>506</v>
      </c>
      <c s="31" t="s">
        <v>9812</v>
      </c>
      <c s="26" t="s">
        <v>53</v>
      </c>
      <c s="32" t="s">
        <v>9813</v>
      </c>
      <c s="33" t="s">
        <v>65</v>
      </c>
      <c s="34">
        <v>40</v>
      </c>
      <c s="35">
        <v>0</v>
      </c>
      <c s="36">
        <f>ROUND(ROUND(H248,2)*ROUND(G248,3),2)</f>
      </c>
      <c r="O248">
        <f>(I248*21)/100</f>
      </c>
      <c t="s">
        <v>28</v>
      </c>
    </row>
    <row r="249" spans="1:5" ht="12.75">
      <c r="A249" s="37" t="s">
        <v>56</v>
      </c>
      <c r="E249" s="38" t="s">
        <v>53</v>
      </c>
    </row>
    <row r="250" spans="1:5" ht="12.75">
      <c r="A250" s="39" t="s">
        <v>57</v>
      </c>
      <c r="E250" s="40" t="s">
        <v>9784</v>
      </c>
    </row>
    <row r="251" spans="1:5" ht="12.75">
      <c r="A251" t="s">
        <v>58</v>
      </c>
      <c r="E251" s="38" t="s">
        <v>53</v>
      </c>
    </row>
    <row r="252" spans="1:16" ht="12.75">
      <c r="A252" s="26" t="s">
        <v>51</v>
      </c>
      <c s="31" t="s">
        <v>672</v>
      </c>
      <c s="31" t="s">
        <v>9814</v>
      </c>
      <c s="26" t="s">
        <v>53</v>
      </c>
      <c s="32" t="s">
        <v>9815</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9816</v>
      </c>
    </row>
    <row r="256" spans="1:16" ht="12.75">
      <c r="A256" s="26" t="s">
        <v>51</v>
      </c>
      <c s="31" t="s">
        <v>510</v>
      </c>
      <c s="31" t="s">
        <v>9817</v>
      </c>
      <c s="26" t="s">
        <v>53</v>
      </c>
      <c s="32" t="s">
        <v>9818</v>
      </c>
      <c s="33" t="s">
        <v>65</v>
      </c>
      <c s="34">
        <v>6</v>
      </c>
      <c s="35">
        <v>0</v>
      </c>
      <c s="36">
        <f>ROUND(ROUND(H256,2)*ROUND(G256,3),2)</f>
      </c>
      <c r="O256">
        <f>(I256*21)/100</f>
      </c>
      <c t="s">
        <v>28</v>
      </c>
    </row>
    <row r="257" spans="1:5" ht="12.75">
      <c r="A257" s="37" t="s">
        <v>56</v>
      </c>
      <c r="E257" s="38" t="s">
        <v>53</v>
      </c>
    </row>
    <row r="258" spans="1:5" ht="12.75">
      <c r="A258" s="39" t="s">
        <v>57</v>
      </c>
      <c r="E258" s="40" t="s">
        <v>9784</v>
      </c>
    </row>
    <row r="259" spans="1:5" ht="12.75">
      <c r="A259" t="s">
        <v>58</v>
      </c>
      <c r="E259" s="38" t="s">
        <v>53</v>
      </c>
    </row>
    <row r="260" spans="1:16" ht="12.75">
      <c r="A260" s="26" t="s">
        <v>51</v>
      </c>
      <c s="31" t="s">
        <v>290</v>
      </c>
      <c s="31" t="s">
        <v>9819</v>
      </c>
      <c s="26" t="s">
        <v>53</v>
      </c>
      <c s="32" t="s">
        <v>9820</v>
      </c>
      <c s="33" t="s">
        <v>65</v>
      </c>
      <c s="34">
        <v>91</v>
      </c>
      <c s="35">
        <v>0</v>
      </c>
      <c s="36">
        <f>ROUND(ROUND(H260,2)*ROUND(G260,3),2)</f>
      </c>
      <c r="O260">
        <f>(I260*21)/100</f>
      </c>
      <c t="s">
        <v>28</v>
      </c>
    </row>
    <row r="261" spans="1:5" ht="12.75">
      <c r="A261" s="37" t="s">
        <v>56</v>
      </c>
      <c r="E261" s="38" t="s">
        <v>53</v>
      </c>
    </row>
    <row r="262" spans="1:5" ht="12.75">
      <c r="A262" s="39" t="s">
        <v>57</v>
      </c>
      <c r="E262" s="40" t="s">
        <v>9784</v>
      </c>
    </row>
    <row r="263" spans="1:5" ht="12.75">
      <c r="A263" t="s">
        <v>58</v>
      </c>
      <c r="E263" s="38" t="s">
        <v>53</v>
      </c>
    </row>
    <row r="264" spans="1:16" ht="12.75">
      <c r="A264" s="26" t="s">
        <v>51</v>
      </c>
      <c s="31" t="s">
        <v>366</v>
      </c>
      <c s="31" t="s">
        <v>9821</v>
      </c>
      <c s="26" t="s">
        <v>53</v>
      </c>
      <c s="32" t="s">
        <v>9822</v>
      </c>
      <c s="33" t="s">
        <v>65</v>
      </c>
      <c s="34">
        <v>2</v>
      </c>
      <c s="35">
        <v>0</v>
      </c>
      <c s="36">
        <f>ROUND(ROUND(H264,2)*ROUND(G264,3),2)</f>
      </c>
      <c r="O264">
        <f>(I264*21)/100</f>
      </c>
      <c t="s">
        <v>28</v>
      </c>
    </row>
    <row r="265" spans="1:5" ht="12.75">
      <c r="A265" s="37" t="s">
        <v>56</v>
      </c>
      <c r="E265" s="38" t="s">
        <v>53</v>
      </c>
    </row>
    <row r="266" spans="1:5" ht="12.75">
      <c r="A266" s="39" t="s">
        <v>57</v>
      </c>
      <c r="E266" s="40" t="s">
        <v>9784</v>
      </c>
    </row>
    <row r="267" spans="1:5" ht="12.75">
      <c r="A267" t="s">
        <v>58</v>
      </c>
      <c r="E267" s="38" t="s">
        <v>53</v>
      </c>
    </row>
    <row r="268" spans="1:16" ht="12.75">
      <c r="A268" s="26" t="s">
        <v>51</v>
      </c>
      <c s="31" t="s">
        <v>371</v>
      </c>
      <c s="31" t="s">
        <v>9823</v>
      </c>
      <c s="26" t="s">
        <v>53</v>
      </c>
      <c s="32" t="s">
        <v>9824</v>
      </c>
      <c s="33" t="s">
        <v>65</v>
      </c>
      <c s="34">
        <v>7</v>
      </c>
      <c s="35">
        <v>0</v>
      </c>
      <c s="36">
        <f>ROUND(ROUND(H268,2)*ROUND(G268,3),2)</f>
      </c>
      <c r="O268">
        <f>(I268*21)/100</f>
      </c>
      <c t="s">
        <v>28</v>
      </c>
    </row>
    <row r="269" spans="1:5" ht="12.75">
      <c r="A269" s="37" t="s">
        <v>56</v>
      </c>
      <c r="E269" s="38" t="s">
        <v>53</v>
      </c>
    </row>
    <row r="270" spans="1:5" ht="12.75">
      <c r="A270" s="39" t="s">
        <v>57</v>
      </c>
      <c r="E270" s="40" t="s">
        <v>9784</v>
      </c>
    </row>
    <row r="271" spans="1:5" ht="12.75">
      <c r="A271" t="s">
        <v>58</v>
      </c>
      <c r="E271" s="38" t="s">
        <v>53</v>
      </c>
    </row>
    <row r="272" spans="1:16" ht="12.75">
      <c r="A272" s="26" t="s">
        <v>51</v>
      </c>
      <c s="31" t="s">
        <v>378</v>
      </c>
      <c s="31" t="s">
        <v>9825</v>
      </c>
      <c s="26" t="s">
        <v>53</v>
      </c>
      <c s="32" t="s">
        <v>9826</v>
      </c>
      <c s="33" t="s">
        <v>65</v>
      </c>
      <c s="34">
        <v>5</v>
      </c>
      <c s="35">
        <v>0</v>
      </c>
      <c s="36">
        <f>ROUND(ROUND(H272,2)*ROUND(G272,3),2)</f>
      </c>
      <c r="O272">
        <f>(I272*21)/100</f>
      </c>
      <c t="s">
        <v>28</v>
      </c>
    </row>
    <row r="273" spans="1:5" ht="12.75">
      <c r="A273" s="37" t="s">
        <v>56</v>
      </c>
      <c r="E273" s="38" t="s">
        <v>53</v>
      </c>
    </row>
    <row r="274" spans="1:5" ht="12.75">
      <c r="A274" s="39" t="s">
        <v>57</v>
      </c>
      <c r="E274" s="40" t="s">
        <v>9784</v>
      </c>
    </row>
    <row r="275" spans="1:5" ht="12.75">
      <c r="A275" t="s">
        <v>58</v>
      </c>
      <c r="E275" s="38" t="s">
        <v>53</v>
      </c>
    </row>
    <row r="276" spans="1:16" ht="12.75">
      <c r="A276" s="26" t="s">
        <v>51</v>
      </c>
      <c s="31" t="s">
        <v>343</v>
      </c>
      <c s="31" t="s">
        <v>9827</v>
      </c>
      <c s="26" t="s">
        <v>53</v>
      </c>
      <c s="32" t="s">
        <v>9828</v>
      </c>
      <c s="33" t="s">
        <v>65</v>
      </c>
      <c s="34">
        <v>10</v>
      </c>
      <c s="35">
        <v>0</v>
      </c>
      <c s="36">
        <f>ROUND(ROUND(H276,2)*ROUND(G276,3),2)</f>
      </c>
      <c r="O276">
        <f>(I276*21)/100</f>
      </c>
      <c t="s">
        <v>28</v>
      </c>
    </row>
    <row r="277" spans="1:5" ht="12.75">
      <c r="A277" s="37" t="s">
        <v>56</v>
      </c>
      <c r="E277" s="38" t="s">
        <v>53</v>
      </c>
    </row>
    <row r="278" spans="1:5" ht="12.75">
      <c r="A278" s="39" t="s">
        <v>57</v>
      </c>
      <c r="E278" s="40" t="s">
        <v>9784</v>
      </c>
    </row>
    <row r="279" spans="1:5" ht="12.75">
      <c r="A279" t="s">
        <v>58</v>
      </c>
      <c r="E279" s="38" t="s">
        <v>53</v>
      </c>
    </row>
    <row r="280" spans="1:16" ht="12.75">
      <c r="A280" s="26" t="s">
        <v>51</v>
      </c>
      <c s="31" t="s">
        <v>347</v>
      </c>
      <c s="31" t="s">
        <v>9829</v>
      </c>
      <c s="26" t="s">
        <v>53</v>
      </c>
      <c s="32" t="s">
        <v>9830</v>
      </c>
      <c s="33" t="s">
        <v>55</v>
      </c>
      <c s="34">
        <v>377</v>
      </c>
      <c s="35">
        <v>0</v>
      </c>
      <c s="36">
        <f>ROUND(ROUND(H280,2)*ROUND(G280,3),2)</f>
      </c>
      <c r="O280">
        <f>(I280*21)/100</f>
      </c>
      <c t="s">
        <v>28</v>
      </c>
    </row>
    <row r="281" spans="1:5" ht="12.75">
      <c r="A281" s="37" t="s">
        <v>56</v>
      </c>
      <c r="E281" s="38" t="s">
        <v>53</v>
      </c>
    </row>
    <row r="282" spans="1:5" ht="12.75">
      <c r="A282" s="39" t="s">
        <v>57</v>
      </c>
      <c r="E282" s="40" t="s">
        <v>9784</v>
      </c>
    </row>
    <row r="283" spans="1:5" ht="12.75">
      <c r="A283" t="s">
        <v>58</v>
      </c>
      <c r="E283" s="38" t="s">
        <v>53</v>
      </c>
    </row>
    <row r="284" spans="1:16" ht="12.75">
      <c r="A284" s="26" t="s">
        <v>51</v>
      </c>
      <c s="31" t="s">
        <v>360</v>
      </c>
      <c s="31" t="s">
        <v>9831</v>
      </c>
      <c s="26" t="s">
        <v>53</v>
      </c>
      <c s="32" t="s">
        <v>9832</v>
      </c>
      <c s="33" t="s">
        <v>65</v>
      </c>
      <c s="34">
        <v>3</v>
      </c>
      <c s="35">
        <v>0</v>
      </c>
      <c s="36">
        <f>ROUND(ROUND(H284,2)*ROUND(G284,3),2)</f>
      </c>
      <c r="O284">
        <f>(I284*21)/100</f>
      </c>
      <c t="s">
        <v>28</v>
      </c>
    </row>
    <row r="285" spans="1:5" ht="12.75">
      <c r="A285" s="37" t="s">
        <v>56</v>
      </c>
      <c r="E285" s="38" t="s">
        <v>53</v>
      </c>
    </row>
    <row r="286" spans="1:5" ht="12.75">
      <c r="A286" s="39" t="s">
        <v>57</v>
      </c>
      <c r="E286" s="40" t="s">
        <v>9784</v>
      </c>
    </row>
    <row r="287" spans="1:5" ht="12.75">
      <c r="A287" t="s">
        <v>58</v>
      </c>
      <c r="E287" s="38" t="s">
        <v>53</v>
      </c>
    </row>
    <row r="288" spans="1:16" ht="12.75">
      <c r="A288" s="26" t="s">
        <v>51</v>
      </c>
      <c s="31" t="s">
        <v>351</v>
      </c>
      <c s="31" t="s">
        <v>9833</v>
      </c>
      <c s="26" t="s">
        <v>53</v>
      </c>
      <c s="32" t="s">
        <v>9834</v>
      </c>
      <c s="33" t="s">
        <v>65</v>
      </c>
      <c s="34">
        <v>4</v>
      </c>
      <c s="35">
        <v>0</v>
      </c>
      <c s="36">
        <f>ROUND(ROUND(H288,2)*ROUND(G288,3),2)</f>
      </c>
      <c r="O288">
        <f>(I288*21)/100</f>
      </c>
      <c t="s">
        <v>28</v>
      </c>
    </row>
    <row r="289" spans="1:5" ht="12.75">
      <c r="A289" s="37" t="s">
        <v>56</v>
      </c>
      <c r="E289" s="38" t="s">
        <v>53</v>
      </c>
    </row>
    <row r="290" spans="1:5" ht="12.75">
      <c r="A290" s="39" t="s">
        <v>57</v>
      </c>
      <c r="E290" s="40" t="s">
        <v>9784</v>
      </c>
    </row>
    <row r="291" spans="1:5" ht="12.75">
      <c r="A291" t="s">
        <v>58</v>
      </c>
      <c r="E291" s="38" t="s">
        <v>53</v>
      </c>
    </row>
    <row r="292" spans="1:16" ht="12.75">
      <c r="A292" s="26" t="s">
        <v>51</v>
      </c>
      <c s="31" t="s">
        <v>355</v>
      </c>
      <c s="31" t="s">
        <v>9835</v>
      </c>
      <c s="26" t="s">
        <v>53</v>
      </c>
      <c s="32" t="s">
        <v>9836</v>
      </c>
      <c s="33" t="s">
        <v>65</v>
      </c>
      <c s="34">
        <v>3</v>
      </c>
      <c s="35">
        <v>0</v>
      </c>
      <c s="36">
        <f>ROUND(ROUND(H292,2)*ROUND(G292,3),2)</f>
      </c>
      <c r="O292">
        <f>(I292*21)/100</f>
      </c>
      <c t="s">
        <v>28</v>
      </c>
    </row>
    <row r="293" spans="1:5" ht="12.75">
      <c r="A293" s="37" t="s">
        <v>56</v>
      </c>
      <c r="E293" s="38" t="s">
        <v>53</v>
      </c>
    </row>
    <row r="294" spans="1:5" ht="12.75">
      <c r="A294" s="39" t="s">
        <v>57</v>
      </c>
      <c r="E294" s="40" t="s">
        <v>9784</v>
      </c>
    </row>
    <row r="295" spans="1:5" ht="12.75">
      <c r="A295" t="s">
        <v>58</v>
      </c>
      <c r="E295" s="38" t="s">
        <v>53</v>
      </c>
    </row>
    <row r="296" spans="1:16" ht="12.75">
      <c r="A296" s="26" t="s">
        <v>51</v>
      </c>
      <c s="31" t="s">
        <v>338</v>
      </c>
      <c s="31" t="s">
        <v>9837</v>
      </c>
      <c s="26" t="s">
        <v>53</v>
      </c>
      <c s="32" t="s">
        <v>9838</v>
      </c>
      <c s="33" t="s">
        <v>65</v>
      </c>
      <c s="34">
        <v>7</v>
      </c>
      <c s="35">
        <v>0</v>
      </c>
      <c s="36">
        <f>ROUND(ROUND(H296,2)*ROUND(G296,3),2)</f>
      </c>
      <c r="O296">
        <f>(I296*21)/100</f>
      </c>
      <c t="s">
        <v>28</v>
      </c>
    </row>
    <row r="297" spans="1:5" ht="12.75">
      <c r="A297" s="37" t="s">
        <v>56</v>
      </c>
      <c r="E297" s="38" t="s">
        <v>53</v>
      </c>
    </row>
    <row r="298" spans="1:5" ht="12.75">
      <c r="A298" s="39" t="s">
        <v>57</v>
      </c>
      <c r="E298" s="40" t="s">
        <v>9839</v>
      </c>
    </row>
    <row r="299" spans="1:5" ht="12.75">
      <c r="A299" t="s">
        <v>58</v>
      </c>
      <c r="E299" s="38" t="s">
        <v>53</v>
      </c>
    </row>
    <row r="300" spans="1:16" ht="12.75">
      <c r="A300" s="26" t="s">
        <v>51</v>
      </c>
      <c s="31" t="s">
        <v>331</v>
      </c>
      <c s="31" t="s">
        <v>9840</v>
      </c>
      <c s="26" t="s">
        <v>53</v>
      </c>
      <c s="32" t="s">
        <v>9841</v>
      </c>
      <c s="33" t="s">
        <v>65</v>
      </c>
      <c s="34">
        <v>7</v>
      </c>
      <c s="35">
        <v>0</v>
      </c>
      <c s="36">
        <f>ROUND(ROUND(H300,2)*ROUND(G300,3),2)</f>
      </c>
      <c r="O300">
        <f>(I300*21)/100</f>
      </c>
      <c t="s">
        <v>28</v>
      </c>
    </row>
    <row r="301" spans="1:5" ht="12.75">
      <c r="A301" s="37" t="s">
        <v>56</v>
      </c>
      <c r="E301" s="38" t="s">
        <v>53</v>
      </c>
    </row>
    <row r="302" spans="1:5" ht="12.75">
      <c r="A302" s="39" t="s">
        <v>57</v>
      </c>
      <c r="E302" s="40" t="s">
        <v>9839</v>
      </c>
    </row>
    <row r="303" spans="1:5" ht="12.75">
      <c r="A303" t="s">
        <v>58</v>
      </c>
      <c r="E303" s="38" t="s">
        <v>53</v>
      </c>
    </row>
    <row r="304" spans="1:16" ht="12.75">
      <c r="A304" s="26" t="s">
        <v>51</v>
      </c>
      <c s="31" t="s">
        <v>335</v>
      </c>
      <c s="31" t="s">
        <v>9842</v>
      </c>
      <c s="26" t="s">
        <v>53</v>
      </c>
      <c s="32" t="s">
        <v>9843</v>
      </c>
      <c s="33" t="s">
        <v>65</v>
      </c>
      <c s="34">
        <v>8</v>
      </c>
      <c s="35">
        <v>0</v>
      </c>
      <c s="36">
        <f>ROUND(ROUND(H304,2)*ROUND(G304,3),2)</f>
      </c>
      <c r="O304">
        <f>(I304*21)/100</f>
      </c>
      <c t="s">
        <v>28</v>
      </c>
    </row>
    <row r="305" spans="1:5" ht="12.75">
      <c r="A305" s="37" t="s">
        <v>56</v>
      </c>
      <c r="E305" s="38" t="s">
        <v>53</v>
      </c>
    </row>
    <row r="306" spans="1:5" ht="12.75">
      <c r="A306" s="39" t="s">
        <v>57</v>
      </c>
      <c r="E306" s="40" t="s">
        <v>9839</v>
      </c>
    </row>
    <row r="307" spans="1:5" ht="12.75">
      <c r="A307" t="s">
        <v>58</v>
      </c>
      <c r="E307" s="38" t="s">
        <v>53</v>
      </c>
    </row>
    <row r="308" spans="1:16" ht="12.75">
      <c r="A308" s="26" t="s">
        <v>51</v>
      </c>
      <c s="31" t="s">
        <v>531</v>
      </c>
      <c s="31" t="s">
        <v>9844</v>
      </c>
      <c s="26" t="s">
        <v>53</v>
      </c>
      <c s="32" t="s">
        <v>9845</v>
      </c>
      <c s="33" t="s">
        <v>65</v>
      </c>
      <c s="34">
        <v>5</v>
      </c>
      <c s="35">
        <v>0</v>
      </c>
      <c s="36">
        <f>ROUND(ROUND(H308,2)*ROUND(G308,3),2)</f>
      </c>
      <c r="O308">
        <f>(I308*21)/100</f>
      </c>
      <c t="s">
        <v>28</v>
      </c>
    </row>
    <row r="309" spans="1:5" ht="12.75">
      <c r="A309" s="37" t="s">
        <v>56</v>
      </c>
      <c r="E309" s="38" t="s">
        <v>53</v>
      </c>
    </row>
    <row r="310" spans="1:5" ht="12.75">
      <c r="A310" s="39" t="s">
        <v>57</v>
      </c>
      <c r="E310" s="40" t="s">
        <v>9839</v>
      </c>
    </row>
    <row r="311" spans="1:5" ht="12.75">
      <c r="A311" t="s">
        <v>58</v>
      </c>
      <c r="E311" s="38" t="s">
        <v>53</v>
      </c>
    </row>
    <row r="312" spans="1:16" ht="12.75">
      <c r="A312" s="26" t="s">
        <v>51</v>
      </c>
      <c s="31" t="s">
        <v>535</v>
      </c>
      <c s="31" t="s">
        <v>9846</v>
      </c>
      <c s="26" t="s">
        <v>53</v>
      </c>
      <c s="32" t="s">
        <v>9847</v>
      </c>
      <c s="33" t="s">
        <v>65</v>
      </c>
      <c s="34">
        <v>2</v>
      </c>
      <c s="35">
        <v>0</v>
      </c>
      <c s="36">
        <f>ROUND(ROUND(H312,2)*ROUND(G312,3),2)</f>
      </c>
      <c r="O312">
        <f>(I312*21)/100</f>
      </c>
      <c t="s">
        <v>28</v>
      </c>
    </row>
    <row r="313" spans="1:5" ht="12.75">
      <c r="A313" s="37" t="s">
        <v>56</v>
      </c>
      <c r="E313" s="38" t="s">
        <v>53</v>
      </c>
    </row>
    <row r="314" spans="1:5" ht="12.75">
      <c r="A314" s="39" t="s">
        <v>57</v>
      </c>
      <c r="E314" s="40" t="s">
        <v>9839</v>
      </c>
    </row>
    <row r="315" spans="1:5" ht="12.75">
      <c r="A315" t="s">
        <v>58</v>
      </c>
      <c r="E315" s="38" t="s">
        <v>53</v>
      </c>
    </row>
    <row r="316" spans="1:16" ht="12.75">
      <c r="A316" s="26" t="s">
        <v>51</v>
      </c>
      <c s="31" t="s">
        <v>691</v>
      </c>
      <c s="31" t="s">
        <v>9848</v>
      </c>
      <c s="26" t="s">
        <v>53</v>
      </c>
      <c s="32" t="s">
        <v>9849</v>
      </c>
      <c s="33" t="s">
        <v>55</v>
      </c>
      <c s="34">
        <v>1349</v>
      </c>
      <c s="35">
        <v>0</v>
      </c>
      <c s="36">
        <f>ROUND(ROUND(H316,2)*ROUND(G316,3),2)</f>
      </c>
      <c r="O316">
        <f>(I316*21)/100</f>
      </c>
      <c t="s">
        <v>28</v>
      </c>
    </row>
    <row r="317" spans="1:5" ht="12.75">
      <c r="A317" s="37" t="s">
        <v>56</v>
      </c>
      <c r="E317" s="38" t="s">
        <v>53</v>
      </c>
    </row>
    <row r="318" spans="1:5" ht="12.75">
      <c r="A318" s="39" t="s">
        <v>57</v>
      </c>
      <c r="E318" s="40" t="s">
        <v>9839</v>
      </c>
    </row>
    <row r="319" spans="1:5" ht="12.75">
      <c r="A319" t="s">
        <v>58</v>
      </c>
      <c r="E319" s="38" t="s">
        <v>53</v>
      </c>
    </row>
    <row r="320" spans="1:16" ht="12.75">
      <c r="A320" s="26" t="s">
        <v>51</v>
      </c>
      <c s="31" t="s">
        <v>539</v>
      </c>
      <c s="31" t="s">
        <v>9850</v>
      </c>
      <c s="26" t="s">
        <v>53</v>
      </c>
      <c s="32" t="s">
        <v>9851</v>
      </c>
      <c s="33" t="s">
        <v>55</v>
      </c>
      <c s="34">
        <v>3984</v>
      </c>
      <c s="35">
        <v>0</v>
      </c>
      <c s="36">
        <f>ROUND(ROUND(H320,2)*ROUND(G320,3),2)</f>
      </c>
      <c r="O320">
        <f>(I320*21)/100</f>
      </c>
      <c t="s">
        <v>28</v>
      </c>
    </row>
    <row r="321" spans="1:5" ht="12.75">
      <c r="A321" s="37" t="s">
        <v>56</v>
      </c>
      <c r="E321" s="38" t="s">
        <v>53</v>
      </c>
    </row>
    <row r="322" spans="1:5" ht="12.75">
      <c r="A322" s="39" t="s">
        <v>57</v>
      </c>
      <c r="E322" s="40" t="s">
        <v>9839</v>
      </c>
    </row>
    <row r="323" spans="1:5" ht="12.75">
      <c r="A323" t="s">
        <v>58</v>
      </c>
      <c r="E323" s="38" t="s">
        <v>53</v>
      </c>
    </row>
    <row r="324" spans="1:16" ht="12.75">
      <c r="A324" s="26" t="s">
        <v>51</v>
      </c>
      <c s="31" t="s">
        <v>543</v>
      </c>
      <c s="31" t="s">
        <v>9852</v>
      </c>
      <c s="26" t="s">
        <v>53</v>
      </c>
      <c s="32" t="s">
        <v>9853</v>
      </c>
      <c s="33" t="s">
        <v>55</v>
      </c>
      <c s="34">
        <v>3398</v>
      </c>
      <c s="35">
        <v>0</v>
      </c>
      <c s="36">
        <f>ROUND(ROUND(H324,2)*ROUND(G324,3),2)</f>
      </c>
      <c r="O324">
        <f>(I324*21)/100</f>
      </c>
      <c t="s">
        <v>28</v>
      </c>
    </row>
    <row r="325" spans="1:5" ht="12.75">
      <c r="A325" s="37" t="s">
        <v>56</v>
      </c>
      <c r="E325" s="38" t="s">
        <v>53</v>
      </c>
    </row>
    <row r="326" spans="1:5" ht="12.75">
      <c r="A326" s="39" t="s">
        <v>57</v>
      </c>
      <c r="E326" s="40" t="s">
        <v>9839</v>
      </c>
    </row>
    <row r="327" spans="1:5" ht="12.75">
      <c r="A327" t="s">
        <v>58</v>
      </c>
      <c r="E327" s="38" t="s">
        <v>53</v>
      </c>
    </row>
    <row r="328" spans="1:16" ht="12.75">
      <c r="A328" s="26" t="s">
        <v>51</v>
      </c>
      <c s="31" t="s">
        <v>547</v>
      </c>
      <c s="31" t="s">
        <v>9854</v>
      </c>
      <c s="26" t="s">
        <v>53</v>
      </c>
      <c s="32" t="s">
        <v>9855</v>
      </c>
      <c s="33" t="s">
        <v>55</v>
      </c>
      <c s="34">
        <v>2192</v>
      </c>
      <c s="35">
        <v>0</v>
      </c>
      <c s="36">
        <f>ROUND(ROUND(H328,2)*ROUND(G328,3),2)</f>
      </c>
      <c r="O328">
        <f>(I328*21)/100</f>
      </c>
      <c t="s">
        <v>28</v>
      </c>
    </row>
    <row r="329" spans="1:5" ht="12.75">
      <c r="A329" s="37" t="s">
        <v>56</v>
      </c>
      <c r="E329" s="38" t="s">
        <v>53</v>
      </c>
    </row>
    <row r="330" spans="1:5" ht="12.75">
      <c r="A330" s="39" t="s">
        <v>57</v>
      </c>
      <c r="E330" s="40" t="s">
        <v>9839</v>
      </c>
    </row>
    <row r="331" spans="1:5" ht="12.75">
      <c r="A331" t="s">
        <v>58</v>
      </c>
      <c r="E331" s="38" t="s">
        <v>53</v>
      </c>
    </row>
    <row r="332" spans="1:16" ht="12.75">
      <c r="A332" s="26" t="s">
        <v>51</v>
      </c>
      <c s="31" t="s">
        <v>551</v>
      </c>
      <c s="31" t="s">
        <v>9856</v>
      </c>
      <c s="26" t="s">
        <v>53</v>
      </c>
      <c s="32" t="s">
        <v>9857</v>
      </c>
      <c s="33" t="s">
        <v>55</v>
      </c>
      <c s="34">
        <v>3398</v>
      </c>
      <c s="35">
        <v>0</v>
      </c>
      <c s="36">
        <f>ROUND(ROUND(H332,2)*ROUND(G332,3),2)</f>
      </c>
      <c r="O332">
        <f>(I332*21)/100</f>
      </c>
      <c t="s">
        <v>28</v>
      </c>
    </row>
    <row r="333" spans="1:5" ht="12.75">
      <c r="A333" s="37" t="s">
        <v>56</v>
      </c>
      <c r="E333" s="38" t="s">
        <v>53</v>
      </c>
    </row>
    <row r="334" spans="1:5" ht="12.75">
      <c r="A334" s="39" t="s">
        <v>57</v>
      </c>
      <c r="E334" s="40" t="s">
        <v>9839</v>
      </c>
    </row>
    <row r="335" spans="1:5" ht="12.75">
      <c r="A335" t="s">
        <v>58</v>
      </c>
      <c r="E335" s="38" t="s">
        <v>53</v>
      </c>
    </row>
    <row r="336" spans="1:16" ht="12.75">
      <c r="A336" s="26" t="s">
        <v>51</v>
      </c>
      <c s="31" t="s">
        <v>555</v>
      </c>
      <c s="31" t="s">
        <v>9858</v>
      </c>
      <c s="26" t="s">
        <v>53</v>
      </c>
      <c s="32" t="s">
        <v>9859</v>
      </c>
      <c s="33" t="s">
        <v>55</v>
      </c>
      <c s="34">
        <v>20619</v>
      </c>
      <c s="35">
        <v>0</v>
      </c>
      <c s="36">
        <f>ROUND(ROUND(H336,2)*ROUND(G336,3),2)</f>
      </c>
      <c r="O336">
        <f>(I336*21)/100</f>
      </c>
      <c t="s">
        <v>28</v>
      </c>
    </row>
    <row r="337" spans="1:5" ht="12.75">
      <c r="A337" s="37" t="s">
        <v>56</v>
      </c>
      <c r="E337" s="38" t="s">
        <v>53</v>
      </c>
    </row>
    <row r="338" spans="1:5" ht="12.75">
      <c r="A338" s="39" t="s">
        <v>57</v>
      </c>
      <c r="E338" s="40" t="s">
        <v>9718</v>
      </c>
    </row>
    <row r="339" spans="1:5" ht="12.75">
      <c r="A339" t="s">
        <v>58</v>
      </c>
      <c r="E339" s="38" t="s">
        <v>53</v>
      </c>
    </row>
    <row r="340" spans="1:16" ht="12.75">
      <c r="A340" s="26" t="s">
        <v>51</v>
      </c>
      <c s="31" t="s">
        <v>557</v>
      </c>
      <c s="31" t="s">
        <v>9860</v>
      </c>
      <c s="26" t="s">
        <v>53</v>
      </c>
      <c s="32" t="s">
        <v>9861</v>
      </c>
      <c s="33" t="s">
        <v>65</v>
      </c>
      <c s="34">
        <v>2</v>
      </c>
      <c s="35">
        <v>0</v>
      </c>
      <c s="36">
        <f>ROUND(ROUND(H340,2)*ROUND(G340,3),2)</f>
      </c>
      <c r="O340">
        <f>(I340*21)/100</f>
      </c>
      <c t="s">
        <v>28</v>
      </c>
    </row>
    <row r="341" spans="1:5" ht="12.75">
      <c r="A341" s="37" t="s">
        <v>56</v>
      </c>
      <c r="E341" s="38" t="s">
        <v>53</v>
      </c>
    </row>
    <row r="342" spans="1:5" ht="12.75">
      <c r="A342" s="39" t="s">
        <v>57</v>
      </c>
      <c r="E342" s="40" t="s">
        <v>9784</v>
      </c>
    </row>
    <row r="343" spans="1:5" ht="12.75">
      <c r="A343" t="s">
        <v>58</v>
      </c>
      <c r="E343" s="38" t="s">
        <v>53</v>
      </c>
    </row>
    <row r="344" spans="1:16" ht="12.75">
      <c r="A344" s="26" t="s">
        <v>51</v>
      </c>
      <c s="31" t="s">
        <v>695</v>
      </c>
      <c s="31" t="s">
        <v>9862</v>
      </c>
      <c s="26" t="s">
        <v>53</v>
      </c>
      <c s="32" t="s">
        <v>9863</v>
      </c>
      <c s="33" t="s">
        <v>65</v>
      </c>
      <c s="34">
        <v>30</v>
      </c>
      <c s="35">
        <v>0</v>
      </c>
      <c s="36">
        <f>ROUND(ROUND(H344,2)*ROUND(G344,3),2)</f>
      </c>
      <c r="O344">
        <f>(I344*21)/100</f>
      </c>
      <c t="s">
        <v>28</v>
      </c>
    </row>
    <row r="345" spans="1:5" ht="12.75">
      <c r="A345" s="37" t="s">
        <v>56</v>
      </c>
      <c r="E345" s="38" t="s">
        <v>53</v>
      </c>
    </row>
    <row r="346" spans="1:5" ht="12.75">
      <c r="A346" s="39" t="s">
        <v>57</v>
      </c>
      <c r="E346" s="40" t="s">
        <v>9784</v>
      </c>
    </row>
    <row r="347" spans="1:5" ht="12.75">
      <c r="A347" t="s">
        <v>58</v>
      </c>
      <c r="E347" s="38" t="s">
        <v>53</v>
      </c>
    </row>
    <row r="348" spans="1:16" ht="12.75">
      <c r="A348" s="26" t="s">
        <v>51</v>
      </c>
      <c s="31" t="s">
        <v>559</v>
      </c>
      <c s="31" t="s">
        <v>9864</v>
      </c>
      <c s="26" t="s">
        <v>53</v>
      </c>
      <c s="32" t="s">
        <v>9865</v>
      </c>
      <c s="33" t="s">
        <v>65</v>
      </c>
      <c s="34">
        <v>37</v>
      </c>
      <c s="35">
        <v>0</v>
      </c>
      <c s="36">
        <f>ROUND(ROUND(H348,2)*ROUND(G348,3),2)</f>
      </c>
      <c r="O348">
        <f>(I348*21)/100</f>
      </c>
      <c t="s">
        <v>28</v>
      </c>
    </row>
    <row r="349" spans="1:5" ht="12.75">
      <c r="A349" s="37" t="s">
        <v>56</v>
      </c>
      <c r="E349" s="38" t="s">
        <v>53</v>
      </c>
    </row>
    <row r="350" spans="1:5" ht="12.75">
      <c r="A350" s="39" t="s">
        <v>57</v>
      </c>
      <c r="E350" s="40" t="s">
        <v>9784</v>
      </c>
    </row>
    <row r="351" spans="1:5" ht="12.75">
      <c r="A351" t="s">
        <v>58</v>
      </c>
      <c r="E351" s="38" t="s">
        <v>53</v>
      </c>
    </row>
    <row r="352" spans="1:16" ht="12.75">
      <c r="A352" s="26" t="s">
        <v>51</v>
      </c>
      <c s="31" t="s">
        <v>561</v>
      </c>
      <c s="31" t="s">
        <v>9866</v>
      </c>
      <c s="26" t="s">
        <v>53</v>
      </c>
      <c s="32" t="s">
        <v>9867</v>
      </c>
      <c s="33" t="s">
        <v>65</v>
      </c>
      <c s="34">
        <v>37</v>
      </c>
      <c s="35">
        <v>0</v>
      </c>
      <c s="36">
        <f>ROUND(ROUND(H352,2)*ROUND(G352,3),2)</f>
      </c>
      <c r="O352">
        <f>(I352*21)/100</f>
      </c>
      <c t="s">
        <v>28</v>
      </c>
    </row>
    <row r="353" spans="1:5" ht="12.75">
      <c r="A353" s="37" t="s">
        <v>56</v>
      </c>
      <c r="E353" s="38" t="s">
        <v>53</v>
      </c>
    </row>
    <row r="354" spans="1:5" ht="12.75">
      <c r="A354" s="39" t="s">
        <v>57</v>
      </c>
      <c r="E354" s="40" t="s">
        <v>9784</v>
      </c>
    </row>
    <row r="355" spans="1:5" ht="12.75">
      <c r="A355" t="s">
        <v>58</v>
      </c>
      <c r="E355" s="38" t="s">
        <v>53</v>
      </c>
    </row>
    <row r="356" spans="1:16" ht="12.75">
      <c r="A356" s="26" t="s">
        <v>51</v>
      </c>
      <c s="31" t="s">
        <v>699</v>
      </c>
      <c s="31" t="s">
        <v>9868</v>
      </c>
      <c s="26" t="s">
        <v>53</v>
      </c>
      <c s="32" t="s">
        <v>9869</v>
      </c>
      <c s="33" t="s">
        <v>65</v>
      </c>
      <c s="34">
        <v>4</v>
      </c>
      <c s="35">
        <v>0</v>
      </c>
      <c s="36">
        <f>ROUND(ROUND(H356,2)*ROUND(G356,3),2)</f>
      </c>
      <c r="O356">
        <f>(I356*21)/100</f>
      </c>
      <c t="s">
        <v>28</v>
      </c>
    </row>
    <row r="357" spans="1:5" ht="12.75">
      <c r="A357" s="37" t="s">
        <v>56</v>
      </c>
      <c r="E357" s="38" t="s">
        <v>53</v>
      </c>
    </row>
    <row r="358" spans="1:5" ht="12.75">
      <c r="A358" s="39" t="s">
        <v>57</v>
      </c>
      <c r="E358" s="40" t="s">
        <v>9784</v>
      </c>
    </row>
    <row r="359" spans="1:5" ht="12.75">
      <c r="A359" t="s">
        <v>58</v>
      </c>
      <c r="E359" s="38" t="s">
        <v>53</v>
      </c>
    </row>
    <row r="360" spans="1:16" ht="12.75">
      <c r="A360" s="26" t="s">
        <v>51</v>
      </c>
      <c s="31" t="s">
        <v>563</v>
      </c>
      <c s="31" t="s">
        <v>9870</v>
      </c>
      <c s="26" t="s">
        <v>53</v>
      </c>
      <c s="32" t="s">
        <v>9871</v>
      </c>
      <c s="33" t="s">
        <v>65</v>
      </c>
      <c s="34">
        <v>1</v>
      </c>
      <c s="35">
        <v>0</v>
      </c>
      <c s="36">
        <f>ROUND(ROUND(H360,2)*ROUND(G360,3),2)</f>
      </c>
      <c r="O360">
        <f>(I360*21)/100</f>
      </c>
      <c t="s">
        <v>28</v>
      </c>
    </row>
    <row r="361" spans="1:5" ht="12.75">
      <c r="A361" s="37" t="s">
        <v>56</v>
      </c>
      <c r="E361" s="38" t="s">
        <v>53</v>
      </c>
    </row>
    <row r="362" spans="1:5" ht="12.75">
      <c r="A362" s="39" t="s">
        <v>57</v>
      </c>
      <c r="E362" s="40" t="s">
        <v>9784</v>
      </c>
    </row>
    <row r="363" spans="1:5" ht="12.75">
      <c r="A363" t="s">
        <v>58</v>
      </c>
      <c r="E363" s="38" t="s">
        <v>53</v>
      </c>
    </row>
    <row r="364" spans="1:16" ht="12.75">
      <c r="A364" s="26" t="s">
        <v>51</v>
      </c>
      <c s="31" t="s">
        <v>565</v>
      </c>
      <c s="31" t="s">
        <v>9872</v>
      </c>
      <c s="26" t="s">
        <v>53</v>
      </c>
      <c s="32" t="s">
        <v>9873</v>
      </c>
      <c s="33" t="s">
        <v>65</v>
      </c>
      <c s="34">
        <v>5</v>
      </c>
      <c s="35">
        <v>0</v>
      </c>
      <c s="36">
        <f>ROUND(ROUND(H364,2)*ROUND(G364,3),2)</f>
      </c>
      <c r="O364">
        <f>(I364*21)/100</f>
      </c>
      <c t="s">
        <v>28</v>
      </c>
    </row>
    <row r="365" spans="1:5" ht="12.75">
      <c r="A365" s="37" t="s">
        <v>56</v>
      </c>
      <c r="E365" s="38" t="s">
        <v>53</v>
      </c>
    </row>
    <row r="366" spans="1:5" ht="12.75">
      <c r="A366" s="39" t="s">
        <v>57</v>
      </c>
      <c r="E366" s="40" t="s">
        <v>9784</v>
      </c>
    </row>
    <row r="367" spans="1:5" ht="12.75">
      <c r="A367" t="s">
        <v>58</v>
      </c>
      <c r="E367" s="38" t="s">
        <v>53</v>
      </c>
    </row>
    <row r="368" spans="1:16" ht="12.75">
      <c r="A368" s="26" t="s">
        <v>51</v>
      </c>
      <c s="31" t="s">
        <v>703</v>
      </c>
      <c s="31" t="s">
        <v>9874</v>
      </c>
      <c s="26" t="s">
        <v>53</v>
      </c>
      <c s="32" t="s">
        <v>9875</v>
      </c>
      <c s="33" t="s">
        <v>65</v>
      </c>
      <c s="34">
        <v>2</v>
      </c>
      <c s="35">
        <v>0</v>
      </c>
      <c s="36">
        <f>ROUND(ROUND(H368,2)*ROUND(G368,3),2)</f>
      </c>
      <c r="O368">
        <f>(I368*21)/100</f>
      </c>
      <c t="s">
        <v>28</v>
      </c>
    </row>
    <row r="369" spans="1:5" ht="12.75">
      <c r="A369" s="37" t="s">
        <v>56</v>
      </c>
      <c r="E369" s="38" t="s">
        <v>53</v>
      </c>
    </row>
    <row r="370" spans="1:5" ht="12.75">
      <c r="A370" s="39" t="s">
        <v>57</v>
      </c>
      <c r="E370" s="40" t="s">
        <v>53</v>
      </c>
    </row>
    <row r="371" spans="1:5" ht="114.75">
      <c r="A371" t="s">
        <v>58</v>
      </c>
      <c r="E371" s="38" t="s">
        <v>9876</v>
      </c>
    </row>
    <row r="372" spans="1:16" ht="12.75">
      <c r="A372" s="26" t="s">
        <v>51</v>
      </c>
      <c s="31" t="s">
        <v>567</v>
      </c>
      <c s="31" t="s">
        <v>9877</v>
      </c>
      <c s="26" t="s">
        <v>53</v>
      </c>
      <c s="32" t="s">
        <v>9878</v>
      </c>
      <c s="33" t="s">
        <v>65</v>
      </c>
      <c s="34">
        <v>10</v>
      </c>
      <c s="35">
        <v>0</v>
      </c>
      <c s="36">
        <f>ROUND(ROUND(H372,2)*ROUND(G372,3),2)</f>
      </c>
      <c r="O372">
        <f>(I372*21)/100</f>
      </c>
      <c t="s">
        <v>28</v>
      </c>
    </row>
    <row r="373" spans="1:5" ht="12.75">
      <c r="A373" s="37" t="s">
        <v>56</v>
      </c>
      <c r="E373" s="38" t="s">
        <v>53</v>
      </c>
    </row>
    <row r="374" spans="1:5" ht="12.75">
      <c r="A374" s="39" t="s">
        <v>57</v>
      </c>
      <c r="E374" s="40" t="s">
        <v>9784</v>
      </c>
    </row>
    <row r="375" spans="1:5" ht="12.75">
      <c r="A375" t="s">
        <v>58</v>
      </c>
      <c r="E375" s="38" t="s">
        <v>53</v>
      </c>
    </row>
    <row r="376" spans="1:16" ht="12.75">
      <c r="A376" s="26" t="s">
        <v>51</v>
      </c>
      <c s="31" t="s">
        <v>570</v>
      </c>
      <c s="31" t="s">
        <v>9879</v>
      </c>
      <c s="26" t="s">
        <v>53</v>
      </c>
      <c s="32" t="s">
        <v>9880</v>
      </c>
      <c s="33" t="s">
        <v>65</v>
      </c>
      <c s="34">
        <v>2</v>
      </c>
      <c s="35">
        <v>0</v>
      </c>
      <c s="36">
        <f>ROUND(ROUND(H376,2)*ROUND(G376,3),2)</f>
      </c>
      <c r="O376">
        <f>(I376*21)/100</f>
      </c>
      <c t="s">
        <v>28</v>
      </c>
    </row>
    <row r="377" spans="1:5" ht="12.75">
      <c r="A377" s="37" t="s">
        <v>56</v>
      </c>
      <c r="E377" s="38" t="s">
        <v>53</v>
      </c>
    </row>
    <row r="378" spans="1:5" ht="12.75">
      <c r="A378" s="39" t="s">
        <v>57</v>
      </c>
      <c r="E378" s="40" t="s">
        <v>53</v>
      </c>
    </row>
    <row r="379" spans="1:5" ht="114.75">
      <c r="A379" t="s">
        <v>58</v>
      </c>
      <c r="E379" s="38" t="s">
        <v>9876</v>
      </c>
    </row>
    <row r="380" spans="1:16" ht="12.75">
      <c r="A380" s="26" t="s">
        <v>51</v>
      </c>
      <c s="31" t="s">
        <v>707</v>
      </c>
      <c s="31" t="s">
        <v>9881</v>
      </c>
      <c s="26" t="s">
        <v>53</v>
      </c>
      <c s="32" t="s">
        <v>9882</v>
      </c>
      <c s="33" t="s">
        <v>65</v>
      </c>
      <c s="34">
        <v>10</v>
      </c>
      <c s="35">
        <v>0</v>
      </c>
      <c s="36">
        <f>ROUND(ROUND(H380,2)*ROUND(G380,3),2)</f>
      </c>
      <c r="O380">
        <f>(I380*21)/100</f>
      </c>
      <c t="s">
        <v>28</v>
      </c>
    </row>
    <row r="381" spans="1:5" ht="12.75">
      <c r="A381" s="37" t="s">
        <v>56</v>
      </c>
      <c r="E381" s="38" t="s">
        <v>53</v>
      </c>
    </row>
    <row r="382" spans="1:5" ht="12.75">
      <c r="A382" s="39" t="s">
        <v>57</v>
      </c>
      <c r="E382" s="40" t="s">
        <v>9784</v>
      </c>
    </row>
    <row r="383" spans="1:5" ht="12.75">
      <c r="A383" t="s">
        <v>58</v>
      </c>
      <c r="E383" s="38" t="s">
        <v>53</v>
      </c>
    </row>
    <row r="384" spans="1:16" ht="12.75">
      <c r="A384" s="26" t="s">
        <v>51</v>
      </c>
      <c s="31" t="s">
        <v>711</v>
      </c>
      <c s="31" t="s">
        <v>9883</v>
      </c>
      <c s="26" t="s">
        <v>53</v>
      </c>
      <c s="32" t="s">
        <v>9884</v>
      </c>
      <c s="33" t="s">
        <v>65</v>
      </c>
      <c s="34">
        <v>1</v>
      </c>
      <c s="35">
        <v>0</v>
      </c>
      <c s="36">
        <f>ROUND(ROUND(H384,2)*ROUND(G384,3),2)</f>
      </c>
      <c r="O384">
        <f>(I384*21)/100</f>
      </c>
      <c t="s">
        <v>28</v>
      </c>
    </row>
    <row r="385" spans="1:5" ht="12.75">
      <c r="A385" s="37" t="s">
        <v>56</v>
      </c>
      <c r="E385" s="38" t="s">
        <v>53</v>
      </c>
    </row>
    <row r="386" spans="1:5" ht="12.75">
      <c r="A386" s="39" t="s">
        <v>57</v>
      </c>
      <c r="E386" s="40" t="s">
        <v>9784</v>
      </c>
    </row>
    <row r="387" spans="1:5" ht="12.75">
      <c r="A387" t="s">
        <v>58</v>
      </c>
      <c r="E387" s="38" t="s">
        <v>53</v>
      </c>
    </row>
    <row r="388" spans="1:16" ht="12.75">
      <c r="A388" s="26" t="s">
        <v>51</v>
      </c>
      <c s="31" t="s">
        <v>713</v>
      </c>
      <c s="31" t="s">
        <v>9885</v>
      </c>
      <c s="26" t="s">
        <v>53</v>
      </c>
      <c s="32" t="s">
        <v>9886</v>
      </c>
      <c s="33" t="s">
        <v>65</v>
      </c>
      <c s="34">
        <v>1</v>
      </c>
      <c s="35">
        <v>0</v>
      </c>
      <c s="36">
        <f>ROUND(ROUND(H388,2)*ROUND(G388,3),2)</f>
      </c>
      <c r="O388">
        <f>(I388*21)/100</f>
      </c>
      <c t="s">
        <v>28</v>
      </c>
    </row>
    <row r="389" spans="1:5" ht="12.75">
      <c r="A389" s="37" t="s">
        <v>56</v>
      </c>
      <c r="E389" s="38" t="s">
        <v>53</v>
      </c>
    </row>
    <row r="390" spans="1:5" ht="12.75">
      <c r="A390" s="39" t="s">
        <v>57</v>
      </c>
      <c r="E390" s="40" t="s">
        <v>9784</v>
      </c>
    </row>
    <row r="391" spans="1:5" ht="12.75">
      <c r="A391" t="s">
        <v>58</v>
      </c>
      <c r="E391" s="38" t="s">
        <v>53</v>
      </c>
    </row>
    <row r="392" spans="1:16" ht="12.75">
      <c r="A392" s="26" t="s">
        <v>51</v>
      </c>
      <c s="31" t="s">
        <v>715</v>
      </c>
      <c s="31" t="s">
        <v>9887</v>
      </c>
      <c s="26" t="s">
        <v>53</v>
      </c>
      <c s="32" t="s">
        <v>9888</v>
      </c>
      <c s="33" t="s">
        <v>65</v>
      </c>
      <c s="34">
        <v>2</v>
      </c>
      <c s="35">
        <v>0</v>
      </c>
      <c s="36">
        <f>ROUND(ROUND(H392,2)*ROUND(G392,3),2)</f>
      </c>
      <c r="O392">
        <f>(I392*21)/100</f>
      </c>
      <c t="s">
        <v>28</v>
      </c>
    </row>
    <row r="393" spans="1:5" ht="12.75">
      <c r="A393" s="37" t="s">
        <v>56</v>
      </c>
      <c r="E393" s="38" t="s">
        <v>53</v>
      </c>
    </row>
    <row r="394" spans="1:5" ht="12.75">
      <c r="A394" s="39" t="s">
        <v>57</v>
      </c>
      <c r="E394" s="40" t="s">
        <v>9784</v>
      </c>
    </row>
    <row r="395" spans="1:5" ht="12.75">
      <c r="A395" t="s">
        <v>58</v>
      </c>
      <c r="E395" s="38" t="s">
        <v>53</v>
      </c>
    </row>
    <row r="396" spans="1:16" ht="12.75">
      <c r="A396" s="26" t="s">
        <v>51</v>
      </c>
      <c s="31" t="s">
        <v>719</v>
      </c>
      <c s="31" t="s">
        <v>9889</v>
      </c>
      <c s="26" t="s">
        <v>53</v>
      </c>
      <c s="32" t="s">
        <v>9890</v>
      </c>
      <c s="33" t="s">
        <v>65</v>
      </c>
      <c s="34">
        <v>1</v>
      </c>
      <c s="35">
        <v>0</v>
      </c>
      <c s="36">
        <f>ROUND(ROUND(H396,2)*ROUND(G396,3),2)</f>
      </c>
      <c r="O396">
        <f>(I396*21)/100</f>
      </c>
      <c t="s">
        <v>28</v>
      </c>
    </row>
    <row r="397" spans="1:5" ht="12.75">
      <c r="A397" s="37" t="s">
        <v>56</v>
      </c>
      <c r="E397" s="38" t="s">
        <v>53</v>
      </c>
    </row>
    <row r="398" spans="1:5" ht="12.75">
      <c r="A398" s="39" t="s">
        <v>57</v>
      </c>
      <c r="E398" s="40" t="s">
        <v>9784</v>
      </c>
    </row>
    <row r="399" spans="1:5" ht="12.75">
      <c r="A399" t="s">
        <v>58</v>
      </c>
      <c r="E399" s="38" t="s">
        <v>53</v>
      </c>
    </row>
    <row r="400" spans="1:16" ht="12.75">
      <c r="A400" s="26" t="s">
        <v>51</v>
      </c>
      <c s="31" t="s">
        <v>721</v>
      </c>
      <c s="31" t="s">
        <v>9891</v>
      </c>
      <c s="26" t="s">
        <v>53</v>
      </c>
      <c s="32" t="s">
        <v>9892</v>
      </c>
      <c s="33" t="s">
        <v>55</v>
      </c>
      <c s="34">
        <v>350</v>
      </c>
      <c s="35">
        <v>0</v>
      </c>
      <c s="36">
        <f>ROUND(ROUND(H400,2)*ROUND(G400,3),2)</f>
      </c>
      <c r="O400">
        <f>(I400*21)/100</f>
      </c>
      <c t="s">
        <v>28</v>
      </c>
    </row>
    <row r="401" spans="1:5" ht="12.75">
      <c r="A401" s="37" t="s">
        <v>56</v>
      </c>
      <c r="E401" s="38" t="s">
        <v>53</v>
      </c>
    </row>
    <row r="402" spans="1:5" ht="12.75">
      <c r="A402" s="39" t="s">
        <v>57</v>
      </c>
      <c r="E402" s="40" t="s">
        <v>9784</v>
      </c>
    </row>
    <row r="403" spans="1:5" ht="12.75">
      <c r="A403" t="s">
        <v>58</v>
      </c>
      <c r="E403" s="38" t="s">
        <v>53</v>
      </c>
    </row>
    <row r="404" spans="1:16" ht="12.75">
      <c r="A404" s="26" t="s">
        <v>51</v>
      </c>
      <c s="31" t="s">
        <v>573</v>
      </c>
      <c s="31" t="s">
        <v>9893</v>
      </c>
      <c s="26" t="s">
        <v>53</v>
      </c>
      <c s="32" t="s">
        <v>9894</v>
      </c>
      <c s="33" t="s">
        <v>65</v>
      </c>
      <c s="34">
        <v>17</v>
      </c>
      <c s="35">
        <v>0</v>
      </c>
      <c s="36">
        <f>ROUND(ROUND(H404,2)*ROUND(G404,3),2)</f>
      </c>
      <c r="O404">
        <f>(I404*21)/100</f>
      </c>
      <c t="s">
        <v>28</v>
      </c>
    </row>
    <row r="405" spans="1:5" ht="12.75">
      <c r="A405" s="37" t="s">
        <v>56</v>
      </c>
      <c r="E405" s="38" t="s">
        <v>53</v>
      </c>
    </row>
    <row r="406" spans="1:5" ht="12.75">
      <c r="A406" s="39" t="s">
        <v>57</v>
      </c>
      <c r="E406" s="40" t="s">
        <v>9784</v>
      </c>
    </row>
    <row r="407" spans="1:5" ht="12.75">
      <c r="A407" t="s">
        <v>58</v>
      </c>
      <c r="E407" s="38" t="s">
        <v>53</v>
      </c>
    </row>
    <row r="408" spans="1:16" ht="12.75">
      <c r="A408" s="26" t="s">
        <v>51</v>
      </c>
      <c s="31" t="s">
        <v>575</v>
      </c>
      <c s="31" t="s">
        <v>9895</v>
      </c>
      <c s="26" t="s">
        <v>53</v>
      </c>
      <c s="32" t="s">
        <v>9896</v>
      </c>
      <c s="33" t="s">
        <v>65</v>
      </c>
      <c s="34">
        <v>13</v>
      </c>
      <c s="35">
        <v>0</v>
      </c>
      <c s="36">
        <f>ROUND(ROUND(H408,2)*ROUND(G408,3),2)</f>
      </c>
      <c r="O408">
        <f>(I408*21)/100</f>
      </c>
      <c t="s">
        <v>28</v>
      </c>
    </row>
    <row r="409" spans="1:5" ht="12.75">
      <c r="A409" s="37" t="s">
        <v>56</v>
      </c>
      <c r="E409" s="38" t="s">
        <v>53</v>
      </c>
    </row>
    <row r="410" spans="1:5" ht="12.75">
      <c r="A410" s="39" t="s">
        <v>57</v>
      </c>
      <c r="E410" s="40" t="s">
        <v>9784</v>
      </c>
    </row>
    <row r="411" spans="1:5" ht="12.75">
      <c r="A411" t="s">
        <v>58</v>
      </c>
      <c r="E411" s="38" t="s">
        <v>53</v>
      </c>
    </row>
    <row r="412" spans="1:16" ht="12.75">
      <c r="A412" s="26" t="s">
        <v>51</v>
      </c>
      <c s="31" t="s">
        <v>725</v>
      </c>
      <c s="31" t="s">
        <v>9897</v>
      </c>
      <c s="26" t="s">
        <v>53</v>
      </c>
      <c s="32" t="s">
        <v>9898</v>
      </c>
      <c s="33" t="s">
        <v>65</v>
      </c>
      <c s="34">
        <v>3</v>
      </c>
      <c s="35">
        <v>0</v>
      </c>
      <c s="36">
        <f>ROUND(ROUND(H412,2)*ROUND(G412,3),2)</f>
      </c>
      <c r="O412">
        <f>(I412*21)/100</f>
      </c>
      <c t="s">
        <v>28</v>
      </c>
    </row>
    <row r="413" spans="1:5" ht="12.75">
      <c r="A413" s="37" t="s">
        <v>56</v>
      </c>
      <c r="E413" s="38" t="s">
        <v>53</v>
      </c>
    </row>
    <row r="414" spans="1:5" ht="12.75">
      <c r="A414" s="39" t="s">
        <v>57</v>
      </c>
      <c r="E414" s="40" t="s">
        <v>9784</v>
      </c>
    </row>
    <row r="415" spans="1:5" ht="12.75">
      <c r="A415" t="s">
        <v>58</v>
      </c>
      <c r="E415" s="38" t="s">
        <v>53</v>
      </c>
    </row>
    <row r="416" spans="1:16" ht="12.75">
      <c r="A416" s="26" t="s">
        <v>51</v>
      </c>
      <c s="31" t="s">
        <v>577</v>
      </c>
      <c s="31" t="s">
        <v>9899</v>
      </c>
      <c s="26" t="s">
        <v>53</v>
      </c>
      <c s="32" t="s">
        <v>9900</v>
      </c>
      <c s="33" t="s">
        <v>65</v>
      </c>
      <c s="34">
        <v>4</v>
      </c>
      <c s="35">
        <v>0</v>
      </c>
      <c s="36">
        <f>ROUND(ROUND(H416,2)*ROUND(G416,3),2)</f>
      </c>
      <c r="O416">
        <f>(I416*21)/100</f>
      </c>
      <c t="s">
        <v>28</v>
      </c>
    </row>
    <row r="417" spans="1:5" ht="12.75">
      <c r="A417" s="37" t="s">
        <v>56</v>
      </c>
      <c r="E417" s="38" t="s">
        <v>53</v>
      </c>
    </row>
    <row r="418" spans="1:5" ht="12.75">
      <c r="A418" s="39" t="s">
        <v>57</v>
      </c>
      <c r="E418" s="40" t="s">
        <v>9784</v>
      </c>
    </row>
    <row r="419" spans="1:5" ht="12.75">
      <c r="A419" t="s">
        <v>58</v>
      </c>
      <c r="E419" s="38" t="s">
        <v>53</v>
      </c>
    </row>
    <row r="420" spans="1:16" ht="12.75">
      <c r="A420" s="26" t="s">
        <v>51</v>
      </c>
      <c s="31" t="s">
        <v>581</v>
      </c>
      <c s="31" t="s">
        <v>9901</v>
      </c>
      <c s="26" t="s">
        <v>53</v>
      </c>
      <c s="32" t="s">
        <v>9902</v>
      </c>
      <c s="33" t="s">
        <v>65</v>
      </c>
      <c s="34">
        <v>5</v>
      </c>
      <c s="35">
        <v>0</v>
      </c>
      <c s="36">
        <f>ROUND(ROUND(H420,2)*ROUND(G420,3),2)</f>
      </c>
      <c r="O420">
        <f>(I420*21)/100</f>
      </c>
      <c t="s">
        <v>28</v>
      </c>
    </row>
    <row r="421" spans="1:5" ht="12.75">
      <c r="A421" s="37" t="s">
        <v>56</v>
      </c>
      <c r="E421" s="38" t="s">
        <v>53</v>
      </c>
    </row>
    <row r="422" spans="1:5" ht="12.75">
      <c r="A422" s="39" t="s">
        <v>57</v>
      </c>
      <c r="E422" s="40" t="s">
        <v>9784</v>
      </c>
    </row>
    <row r="423" spans="1:5" ht="12.75">
      <c r="A423" t="s">
        <v>58</v>
      </c>
      <c r="E423" s="38" t="s">
        <v>53</v>
      </c>
    </row>
    <row r="424" spans="1:16" ht="12.75">
      <c r="A424" s="26" t="s">
        <v>51</v>
      </c>
      <c s="31" t="s">
        <v>585</v>
      </c>
      <c s="31" t="s">
        <v>9903</v>
      </c>
      <c s="26" t="s">
        <v>53</v>
      </c>
      <c s="32" t="s">
        <v>9904</v>
      </c>
      <c s="33" t="s">
        <v>65</v>
      </c>
      <c s="34">
        <v>11</v>
      </c>
      <c s="35">
        <v>0</v>
      </c>
      <c s="36">
        <f>ROUND(ROUND(H424,2)*ROUND(G424,3),2)</f>
      </c>
      <c r="O424">
        <f>(I424*21)/100</f>
      </c>
      <c t="s">
        <v>28</v>
      </c>
    </row>
    <row r="425" spans="1:5" ht="12.75">
      <c r="A425" s="37" t="s">
        <v>56</v>
      </c>
      <c r="E425" s="38" t="s">
        <v>53</v>
      </c>
    </row>
    <row r="426" spans="1:5" ht="12.75">
      <c r="A426" s="39" t="s">
        <v>57</v>
      </c>
      <c r="E426" s="40" t="s">
        <v>9784</v>
      </c>
    </row>
    <row r="427" spans="1:5" ht="12.75">
      <c r="A427" t="s">
        <v>58</v>
      </c>
      <c r="E427" s="38" t="s">
        <v>53</v>
      </c>
    </row>
    <row r="428" spans="1:16" ht="25.5">
      <c r="A428" s="26" t="s">
        <v>51</v>
      </c>
      <c s="31" t="s">
        <v>587</v>
      </c>
      <c s="31" t="s">
        <v>9905</v>
      </c>
      <c s="26" t="s">
        <v>53</v>
      </c>
      <c s="32" t="s">
        <v>9906</v>
      </c>
      <c s="33" t="s">
        <v>65</v>
      </c>
      <c s="34">
        <v>10</v>
      </c>
      <c s="35">
        <v>0</v>
      </c>
      <c s="36">
        <f>ROUND(ROUND(H428,2)*ROUND(G428,3),2)</f>
      </c>
      <c r="O428">
        <f>(I428*21)/100</f>
      </c>
      <c t="s">
        <v>28</v>
      </c>
    </row>
    <row r="429" spans="1:5" ht="12.75">
      <c r="A429" s="37" t="s">
        <v>56</v>
      </c>
      <c r="E429" s="38" t="s">
        <v>53</v>
      </c>
    </row>
    <row r="430" spans="1:5" ht="12.75">
      <c r="A430" s="39" t="s">
        <v>57</v>
      </c>
      <c r="E430" s="40" t="s">
        <v>9784</v>
      </c>
    </row>
    <row r="431" spans="1:5" ht="12.75">
      <c r="A431" t="s">
        <v>58</v>
      </c>
      <c r="E431" s="38" t="s">
        <v>53</v>
      </c>
    </row>
    <row r="432" spans="1:16" ht="25.5">
      <c r="A432" s="26" t="s">
        <v>51</v>
      </c>
      <c s="31" t="s">
        <v>589</v>
      </c>
      <c s="31" t="s">
        <v>9907</v>
      </c>
      <c s="26" t="s">
        <v>53</v>
      </c>
      <c s="32" t="s">
        <v>9908</v>
      </c>
      <c s="33" t="s">
        <v>65</v>
      </c>
      <c s="34">
        <v>2</v>
      </c>
      <c s="35">
        <v>0</v>
      </c>
      <c s="36">
        <f>ROUND(ROUND(H432,2)*ROUND(G432,3),2)</f>
      </c>
      <c r="O432">
        <f>(I432*21)/100</f>
      </c>
      <c t="s">
        <v>28</v>
      </c>
    </row>
    <row r="433" spans="1:5" ht="12.75">
      <c r="A433" s="37" t="s">
        <v>56</v>
      </c>
      <c r="E433" s="38" t="s">
        <v>53</v>
      </c>
    </row>
    <row r="434" spans="1:5" ht="12.75">
      <c r="A434" s="39" t="s">
        <v>57</v>
      </c>
      <c r="E434" s="40" t="s">
        <v>9784</v>
      </c>
    </row>
    <row r="435" spans="1:5" ht="12.75">
      <c r="A435" t="s">
        <v>58</v>
      </c>
      <c r="E435" s="38" t="s">
        <v>53</v>
      </c>
    </row>
    <row r="436" spans="1:16" ht="12.75">
      <c r="A436" s="26" t="s">
        <v>51</v>
      </c>
      <c s="31" t="s">
        <v>593</v>
      </c>
      <c s="31" t="s">
        <v>9909</v>
      </c>
      <c s="26" t="s">
        <v>53</v>
      </c>
      <c s="32" t="s">
        <v>9910</v>
      </c>
      <c s="33" t="s">
        <v>65</v>
      </c>
      <c s="34">
        <v>3</v>
      </c>
      <c s="35">
        <v>0</v>
      </c>
      <c s="36">
        <f>ROUND(ROUND(H436,2)*ROUND(G436,3),2)</f>
      </c>
      <c r="O436">
        <f>(I436*21)/100</f>
      </c>
      <c t="s">
        <v>28</v>
      </c>
    </row>
    <row r="437" spans="1:5" ht="12.75">
      <c r="A437" s="37" t="s">
        <v>56</v>
      </c>
      <c r="E437" s="38" t="s">
        <v>53</v>
      </c>
    </row>
    <row r="438" spans="1:5" ht="12.75">
      <c r="A438" s="39" t="s">
        <v>57</v>
      </c>
      <c r="E438" s="40" t="s">
        <v>9784</v>
      </c>
    </row>
    <row r="439" spans="1:5" ht="12.75">
      <c r="A439" t="s">
        <v>58</v>
      </c>
      <c r="E439" s="38" t="s">
        <v>53</v>
      </c>
    </row>
    <row r="440" spans="1:16" ht="12.75">
      <c r="A440" s="26" t="s">
        <v>51</v>
      </c>
      <c s="31" t="s">
        <v>729</v>
      </c>
      <c s="31" t="s">
        <v>9911</v>
      </c>
      <c s="26" t="s">
        <v>53</v>
      </c>
      <c s="32" t="s">
        <v>9912</v>
      </c>
      <c s="33" t="s">
        <v>65</v>
      </c>
      <c s="34">
        <v>13</v>
      </c>
      <c s="35">
        <v>0</v>
      </c>
      <c s="36">
        <f>ROUND(ROUND(H440,2)*ROUND(G440,3),2)</f>
      </c>
      <c r="O440">
        <f>(I440*21)/100</f>
      </c>
      <c t="s">
        <v>28</v>
      </c>
    </row>
    <row r="441" spans="1:5" ht="12.75">
      <c r="A441" s="37" t="s">
        <v>56</v>
      </c>
      <c r="E441" s="38" t="s">
        <v>53</v>
      </c>
    </row>
    <row r="442" spans="1:5" ht="12.75">
      <c r="A442" s="39" t="s">
        <v>57</v>
      </c>
      <c r="E442" s="40" t="s">
        <v>9784</v>
      </c>
    </row>
    <row r="443" spans="1:5" ht="12.75">
      <c r="A443" t="s">
        <v>58</v>
      </c>
      <c r="E443" s="38" t="s">
        <v>53</v>
      </c>
    </row>
    <row r="444" spans="1:16" ht="12.75">
      <c r="A444" s="26" t="s">
        <v>51</v>
      </c>
      <c s="31" t="s">
        <v>597</v>
      </c>
      <c s="31" t="s">
        <v>9913</v>
      </c>
      <c s="26" t="s">
        <v>53</v>
      </c>
      <c s="32" t="s">
        <v>9914</v>
      </c>
      <c s="33" t="s">
        <v>65</v>
      </c>
      <c s="34">
        <v>4</v>
      </c>
      <c s="35">
        <v>0</v>
      </c>
      <c s="36">
        <f>ROUND(ROUND(H444,2)*ROUND(G444,3),2)</f>
      </c>
      <c r="O444">
        <f>(I444*21)/100</f>
      </c>
      <c t="s">
        <v>28</v>
      </c>
    </row>
    <row r="445" spans="1:5" ht="12.75">
      <c r="A445" s="37" t="s">
        <v>56</v>
      </c>
      <c r="E445" s="38" t="s">
        <v>53</v>
      </c>
    </row>
    <row r="446" spans="1:5" ht="12.75">
      <c r="A446" s="39" t="s">
        <v>57</v>
      </c>
      <c r="E446" s="40" t="s">
        <v>9784</v>
      </c>
    </row>
    <row r="447" spans="1:5" ht="12.75">
      <c r="A447" t="s">
        <v>58</v>
      </c>
      <c r="E447" s="38" t="s">
        <v>53</v>
      </c>
    </row>
    <row r="448" spans="1:16" ht="12.75">
      <c r="A448" s="26" t="s">
        <v>51</v>
      </c>
      <c s="31" t="s">
        <v>599</v>
      </c>
      <c s="31" t="s">
        <v>9915</v>
      </c>
      <c s="26" t="s">
        <v>53</v>
      </c>
      <c s="32" t="s">
        <v>9916</v>
      </c>
      <c s="33" t="s">
        <v>65</v>
      </c>
      <c s="34">
        <v>1</v>
      </c>
      <c s="35">
        <v>0</v>
      </c>
      <c s="36">
        <f>ROUND(ROUND(H448,2)*ROUND(G448,3),2)</f>
      </c>
      <c r="O448">
        <f>(I448*21)/100</f>
      </c>
      <c t="s">
        <v>28</v>
      </c>
    </row>
    <row r="449" spans="1:5" ht="12.75">
      <c r="A449" s="37" t="s">
        <v>56</v>
      </c>
      <c r="E449" s="38" t="s">
        <v>53</v>
      </c>
    </row>
    <row r="450" spans="1:5" ht="12.75">
      <c r="A450" s="39" t="s">
        <v>57</v>
      </c>
      <c r="E450" s="40" t="s">
        <v>9784</v>
      </c>
    </row>
    <row r="451" spans="1:5" ht="12.75">
      <c r="A451" t="s">
        <v>58</v>
      </c>
      <c r="E451" s="38" t="s">
        <v>53</v>
      </c>
    </row>
    <row r="452" spans="1:16" ht="12.75">
      <c r="A452" s="26" t="s">
        <v>51</v>
      </c>
      <c s="31" t="s">
        <v>601</v>
      </c>
      <c s="31" t="s">
        <v>9917</v>
      </c>
      <c s="26" t="s">
        <v>53</v>
      </c>
      <c s="32" t="s">
        <v>9918</v>
      </c>
      <c s="33" t="s">
        <v>65</v>
      </c>
      <c s="34">
        <v>1</v>
      </c>
      <c s="35">
        <v>0</v>
      </c>
      <c s="36">
        <f>ROUND(ROUND(H452,2)*ROUND(G452,3),2)</f>
      </c>
      <c r="O452">
        <f>(I452*21)/100</f>
      </c>
      <c t="s">
        <v>28</v>
      </c>
    </row>
    <row r="453" spans="1:5" ht="12.75">
      <c r="A453" s="37" t="s">
        <v>56</v>
      </c>
      <c r="E453" s="38" t="s">
        <v>53</v>
      </c>
    </row>
    <row r="454" spans="1:5" ht="12.75">
      <c r="A454" s="39" t="s">
        <v>57</v>
      </c>
      <c r="E454" s="40" t="s">
        <v>9784</v>
      </c>
    </row>
    <row r="455" spans="1:5" ht="12.75">
      <c r="A455" t="s">
        <v>58</v>
      </c>
      <c r="E455" s="38" t="s">
        <v>53</v>
      </c>
    </row>
    <row r="456" spans="1:16" ht="12.75">
      <c r="A456" s="26" t="s">
        <v>51</v>
      </c>
      <c s="31" t="s">
        <v>603</v>
      </c>
      <c s="31" t="s">
        <v>9919</v>
      </c>
      <c s="26" t="s">
        <v>53</v>
      </c>
      <c s="32" t="s">
        <v>9920</v>
      </c>
      <c s="33" t="s">
        <v>55</v>
      </c>
      <c s="34">
        <v>65</v>
      </c>
      <c s="35">
        <v>0</v>
      </c>
      <c s="36">
        <f>ROUND(ROUND(H456,2)*ROUND(G456,3),2)</f>
      </c>
      <c r="O456">
        <f>(I456*21)/100</f>
      </c>
      <c t="s">
        <v>28</v>
      </c>
    </row>
    <row r="457" spans="1:5" ht="12.75">
      <c r="A457" s="37" t="s">
        <v>56</v>
      </c>
      <c r="E457" s="38" t="s">
        <v>53</v>
      </c>
    </row>
    <row r="458" spans="1:5" ht="12.75">
      <c r="A458" s="39" t="s">
        <v>57</v>
      </c>
      <c r="E458" s="40" t="s">
        <v>9784</v>
      </c>
    </row>
    <row r="459" spans="1:5" ht="12.75">
      <c r="A459" t="s">
        <v>58</v>
      </c>
      <c r="E459" s="38" t="s">
        <v>53</v>
      </c>
    </row>
    <row r="460" spans="1:16" ht="12.75">
      <c r="A460" s="26" t="s">
        <v>51</v>
      </c>
      <c s="31" t="s">
        <v>605</v>
      </c>
      <c s="31" t="s">
        <v>9921</v>
      </c>
      <c s="26" t="s">
        <v>53</v>
      </c>
      <c s="32" t="s">
        <v>9922</v>
      </c>
      <c s="33" t="s">
        <v>55</v>
      </c>
      <c s="34">
        <v>135</v>
      </c>
      <c s="35">
        <v>0</v>
      </c>
      <c s="36">
        <f>ROUND(ROUND(H460,2)*ROUND(G460,3),2)</f>
      </c>
      <c r="O460">
        <f>(I460*21)/100</f>
      </c>
      <c t="s">
        <v>28</v>
      </c>
    </row>
    <row r="461" spans="1:5" ht="12.75">
      <c r="A461" s="37" t="s">
        <v>56</v>
      </c>
      <c r="E461" s="38" t="s">
        <v>53</v>
      </c>
    </row>
    <row r="462" spans="1:5" ht="12.75">
      <c r="A462" s="39" t="s">
        <v>57</v>
      </c>
      <c r="E462" s="40" t="s">
        <v>9784</v>
      </c>
    </row>
    <row r="463" spans="1:5" ht="12.75">
      <c r="A463" t="s">
        <v>58</v>
      </c>
      <c r="E463" s="38" t="s">
        <v>53</v>
      </c>
    </row>
    <row r="464" spans="1:16" ht="12.75">
      <c r="A464" s="26" t="s">
        <v>51</v>
      </c>
      <c s="31" t="s">
        <v>609</v>
      </c>
      <c s="31" t="s">
        <v>9923</v>
      </c>
      <c s="26" t="s">
        <v>53</v>
      </c>
      <c s="32" t="s">
        <v>9924</v>
      </c>
      <c s="33" t="s">
        <v>65</v>
      </c>
      <c s="34">
        <v>230</v>
      </c>
      <c s="35">
        <v>0</v>
      </c>
      <c s="36">
        <f>ROUND(ROUND(H464,2)*ROUND(G464,3),2)</f>
      </c>
      <c r="O464">
        <f>(I464*21)/100</f>
      </c>
      <c t="s">
        <v>28</v>
      </c>
    </row>
    <row r="465" spans="1:5" ht="12.75">
      <c r="A465" s="37" t="s">
        <v>56</v>
      </c>
      <c r="E465" s="38" t="s">
        <v>53</v>
      </c>
    </row>
    <row r="466" spans="1:5" ht="12.75">
      <c r="A466" s="39" t="s">
        <v>57</v>
      </c>
      <c r="E466" s="40" t="s">
        <v>9784</v>
      </c>
    </row>
    <row r="467" spans="1:5" ht="12.75">
      <c r="A467" t="s">
        <v>58</v>
      </c>
      <c r="E467" s="38" t="s">
        <v>53</v>
      </c>
    </row>
    <row r="468" spans="1:16" ht="12.75">
      <c r="A468" s="26" t="s">
        <v>51</v>
      </c>
      <c s="31" t="s">
        <v>611</v>
      </c>
      <c s="31" t="s">
        <v>9925</v>
      </c>
      <c s="26" t="s">
        <v>53</v>
      </c>
      <c s="32" t="s">
        <v>9926</v>
      </c>
      <c s="33" t="s">
        <v>65</v>
      </c>
      <c s="34">
        <v>33</v>
      </c>
      <c s="35">
        <v>0</v>
      </c>
      <c s="36">
        <f>ROUND(ROUND(H468,2)*ROUND(G468,3),2)</f>
      </c>
      <c r="O468">
        <f>(I468*21)/100</f>
      </c>
      <c t="s">
        <v>28</v>
      </c>
    </row>
    <row r="469" spans="1:5" ht="12.75">
      <c r="A469" s="37" t="s">
        <v>56</v>
      </c>
      <c r="E469" s="38" t="s">
        <v>53</v>
      </c>
    </row>
    <row r="470" spans="1:5" ht="12.75">
      <c r="A470" s="39" t="s">
        <v>57</v>
      </c>
      <c r="E470" s="40" t="s">
        <v>9784</v>
      </c>
    </row>
    <row r="471" spans="1:5" ht="12.75">
      <c r="A471" t="s">
        <v>58</v>
      </c>
      <c r="E471" s="38" t="s">
        <v>53</v>
      </c>
    </row>
    <row r="472" spans="1:16" ht="12.75">
      <c r="A472" s="26" t="s">
        <v>51</v>
      </c>
      <c s="31" t="s">
        <v>613</v>
      </c>
      <c s="31" t="s">
        <v>9927</v>
      </c>
      <c s="26" t="s">
        <v>53</v>
      </c>
      <c s="32" t="s">
        <v>9928</v>
      </c>
      <c s="33" t="s">
        <v>65</v>
      </c>
      <c s="34">
        <v>6</v>
      </c>
      <c s="35">
        <v>0</v>
      </c>
      <c s="36">
        <f>ROUND(ROUND(H472,2)*ROUND(G472,3),2)</f>
      </c>
      <c r="O472">
        <f>(I472*21)/100</f>
      </c>
      <c t="s">
        <v>28</v>
      </c>
    </row>
    <row r="473" spans="1:5" ht="12.75">
      <c r="A473" s="37" t="s">
        <v>56</v>
      </c>
      <c r="E473" s="38" t="s">
        <v>53</v>
      </c>
    </row>
    <row r="474" spans="1:5" ht="12.75">
      <c r="A474" s="39" t="s">
        <v>57</v>
      </c>
      <c r="E474" s="40" t="s">
        <v>9784</v>
      </c>
    </row>
    <row r="475" spans="1:5" ht="12.75">
      <c r="A475" t="s">
        <v>58</v>
      </c>
      <c r="E475" s="38" t="s">
        <v>53</v>
      </c>
    </row>
    <row r="476" spans="1:16" ht="12.75">
      <c r="A476" s="26" t="s">
        <v>51</v>
      </c>
      <c s="31" t="s">
        <v>615</v>
      </c>
      <c s="31" t="s">
        <v>9929</v>
      </c>
      <c s="26" t="s">
        <v>53</v>
      </c>
      <c s="32" t="s">
        <v>9930</v>
      </c>
      <c s="33" t="s">
        <v>65</v>
      </c>
      <c s="34">
        <v>10</v>
      </c>
      <c s="35">
        <v>0</v>
      </c>
      <c s="36">
        <f>ROUND(ROUND(H476,2)*ROUND(G476,3),2)</f>
      </c>
      <c r="O476">
        <f>(I476*21)/100</f>
      </c>
      <c t="s">
        <v>28</v>
      </c>
    </row>
    <row r="477" spans="1:5" ht="12.75">
      <c r="A477" s="37" t="s">
        <v>56</v>
      </c>
      <c r="E477" s="38" t="s">
        <v>53</v>
      </c>
    </row>
    <row r="478" spans="1:5" ht="12.75">
      <c r="A478" s="39" t="s">
        <v>57</v>
      </c>
      <c r="E478" s="40" t="s">
        <v>9784</v>
      </c>
    </row>
    <row r="479" spans="1:5" ht="12.75">
      <c r="A479" t="s">
        <v>58</v>
      </c>
      <c r="E479" s="38" t="s">
        <v>53</v>
      </c>
    </row>
    <row r="480" spans="1:16" ht="12.75">
      <c r="A480" s="26" t="s">
        <v>51</v>
      </c>
      <c s="31" t="s">
        <v>619</v>
      </c>
      <c s="31" t="s">
        <v>9931</v>
      </c>
      <c s="26" t="s">
        <v>53</v>
      </c>
      <c s="32" t="s">
        <v>9932</v>
      </c>
      <c s="33" t="s">
        <v>65</v>
      </c>
      <c s="34">
        <v>6</v>
      </c>
      <c s="35">
        <v>0</v>
      </c>
      <c s="36">
        <f>ROUND(ROUND(H480,2)*ROUND(G480,3),2)</f>
      </c>
      <c r="O480">
        <f>(I480*21)/100</f>
      </c>
      <c t="s">
        <v>28</v>
      </c>
    </row>
    <row r="481" spans="1:5" ht="12.75">
      <c r="A481" s="37" t="s">
        <v>56</v>
      </c>
      <c r="E481" s="38" t="s">
        <v>53</v>
      </c>
    </row>
    <row r="482" spans="1:5" ht="12.75">
      <c r="A482" s="39" t="s">
        <v>57</v>
      </c>
      <c r="E482" s="40" t="s">
        <v>9784</v>
      </c>
    </row>
    <row r="483" spans="1:5" ht="12.75">
      <c r="A483" t="s">
        <v>58</v>
      </c>
      <c r="E483" s="38" t="s">
        <v>53</v>
      </c>
    </row>
    <row r="484" spans="1:16" ht="12.75">
      <c r="A484" s="26" t="s">
        <v>51</v>
      </c>
      <c s="31" t="s">
        <v>623</v>
      </c>
      <c s="31" t="s">
        <v>9933</v>
      </c>
      <c s="26" t="s">
        <v>53</v>
      </c>
      <c s="32" t="s">
        <v>9934</v>
      </c>
      <c s="33" t="s">
        <v>65</v>
      </c>
      <c s="34">
        <v>1</v>
      </c>
      <c s="35">
        <v>0</v>
      </c>
      <c s="36">
        <f>ROUND(ROUND(H484,2)*ROUND(G484,3),2)</f>
      </c>
      <c r="O484">
        <f>(I484*21)/100</f>
      </c>
      <c t="s">
        <v>28</v>
      </c>
    </row>
    <row r="485" spans="1:5" ht="12.75">
      <c r="A485" s="37" t="s">
        <v>56</v>
      </c>
      <c r="E485" s="38" t="s">
        <v>53</v>
      </c>
    </row>
    <row r="486" spans="1:5" ht="12.75">
      <c r="A486" s="39" t="s">
        <v>57</v>
      </c>
      <c r="E486" s="40" t="s">
        <v>9784</v>
      </c>
    </row>
    <row r="487" spans="1:5" ht="12.75">
      <c r="A487" t="s">
        <v>58</v>
      </c>
      <c r="E487" s="38" t="s">
        <v>53</v>
      </c>
    </row>
    <row r="488" spans="1:16" ht="12.75">
      <c r="A488" s="26" t="s">
        <v>51</v>
      </c>
      <c s="31" t="s">
        <v>627</v>
      </c>
      <c s="31" t="s">
        <v>9935</v>
      </c>
      <c s="26" t="s">
        <v>53</v>
      </c>
      <c s="32" t="s">
        <v>9936</v>
      </c>
      <c s="33" t="s">
        <v>65</v>
      </c>
      <c s="34">
        <v>3</v>
      </c>
      <c s="35">
        <v>0</v>
      </c>
      <c s="36">
        <f>ROUND(ROUND(H488,2)*ROUND(G488,3),2)</f>
      </c>
      <c r="O488">
        <f>(I488*21)/100</f>
      </c>
      <c t="s">
        <v>28</v>
      </c>
    </row>
    <row r="489" spans="1:5" ht="12.75">
      <c r="A489" s="37" t="s">
        <v>56</v>
      </c>
      <c r="E489" s="38" t="s">
        <v>53</v>
      </c>
    </row>
    <row r="490" spans="1:5" ht="12.75">
      <c r="A490" s="39" t="s">
        <v>57</v>
      </c>
      <c r="E490" s="40" t="s">
        <v>9784</v>
      </c>
    </row>
    <row r="491" spans="1:5" ht="12.75">
      <c r="A491" t="s">
        <v>58</v>
      </c>
      <c r="E491" s="38" t="s">
        <v>53</v>
      </c>
    </row>
    <row r="492" spans="1:16" ht="12.75">
      <c r="A492" s="26" t="s">
        <v>51</v>
      </c>
      <c s="31" t="s">
        <v>731</v>
      </c>
      <c s="31" t="s">
        <v>9937</v>
      </c>
      <c s="26" t="s">
        <v>53</v>
      </c>
      <c s="32" t="s">
        <v>9938</v>
      </c>
      <c s="33" t="s">
        <v>65</v>
      </c>
      <c s="34">
        <v>2</v>
      </c>
      <c s="35">
        <v>0</v>
      </c>
      <c s="36">
        <f>ROUND(ROUND(H492,2)*ROUND(G492,3),2)</f>
      </c>
      <c r="O492">
        <f>(I492*21)/100</f>
      </c>
      <c t="s">
        <v>28</v>
      </c>
    </row>
    <row r="493" spans="1:5" ht="12.75">
      <c r="A493" s="37" t="s">
        <v>56</v>
      </c>
      <c r="E493" s="38" t="s">
        <v>53</v>
      </c>
    </row>
    <row r="494" spans="1:5" ht="12.75">
      <c r="A494" s="39" t="s">
        <v>57</v>
      </c>
      <c r="E494" s="40" t="s">
        <v>9784</v>
      </c>
    </row>
    <row r="495" spans="1:5" ht="12.75">
      <c r="A495" t="s">
        <v>58</v>
      </c>
      <c r="E495" s="38" t="s">
        <v>53</v>
      </c>
    </row>
    <row r="496" spans="1:16" ht="12.75">
      <c r="A496" s="26" t="s">
        <v>51</v>
      </c>
      <c s="31" t="s">
        <v>6341</v>
      </c>
      <c s="31" t="s">
        <v>9939</v>
      </c>
      <c s="26" t="s">
        <v>53</v>
      </c>
      <c s="32" t="s">
        <v>9940</v>
      </c>
      <c s="33" t="s">
        <v>65</v>
      </c>
      <c s="34">
        <v>45</v>
      </c>
      <c s="35">
        <v>0</v>
      </c>
      <c s="36">
        <f>ROUND(ROUND(H496,2)*ROUND(G496,3),2)</f>
      </c>
      <c r="O496">
        <f>(I496*21)/100</f>
      </c>
      <c t="s">
        <v>28</v>
      </c>
    </row>
    <row r="497" spans="1:5" ht="12.75">
      <c r="A497" s="37" t="s">
        <v>56</v>
      </c>
      <c r="E497" s="38" t="s">
        <v>53</v>
      </c>
    </row>
    <row r="498" spans="1:5" ht="12.75">
      <c r="A498" s="39" t="s">
        <v>57</v>
      </c>
      <c r="E498" s="40" t="s">
        <v>9784</v>
      </c>
    </row>
    <row r="499" spans="1:5" ht="12.75">
      <c r="A499" t="s">
        <v>58</v>
      </c>
      <c r="E499" s="38" t="s">
        <v>53</v>
      </c>
    </row>
    <row r="500" spans="1:16" ht="12.75">
      <c r="A500" s="26" t="s">
        <v>51</v>
      </c>
      <c s="31" t="s">
        <v>635</v>
      </c>
      <c s="31" t="s">
        <v>9941</v>
      </c>
      <c s="26" t="s">
        <v>53</v>
      </c>
      <c s="32" t="s">
        <v>9942</v>
      </c>
      <c s="33" t="s">
        <v>65</v>
      </c>
      <c s="34">
        <v>113</v>
      </c>
      <c s="35">
        <v>0</v>
      </c>
      <c s="36">
        <f>ROUND(ROUND(H500,2)*ROUND(G500,3),2)</f>
      </c>
      <c r="O500">
        <f>(I500*21)/100</f>
      </c>
      <c t="s">
        <v>28</v>
      </c>
    </row>
    <row r="501" spans="1:5" ht="12.75">
      <c r="A501" s="37" t="s">
        <v>56</v>
      </c>
      <c r="E501" s="38" t="s">
        <v>53</v>
      </c>
    </row>
    <row r="502" spans="1:5" ht="12.75">
      <c r="A502" s="39" t="s">
        <v>57</v>
      </c>
      <c r="E502" s="40" t="s">
        <v>9784</v>
      </c>
    </row>
    <row r="503" spans="1:5" ht="12.75">
      <c r="A503" t="s">
        <v>58</v>
      </c>
      <c r="E503" s="38" t="s">
        <v>53</v>
      </c>
    </row>
    <row r="504" spans="1:16" ht="25.5">
      <c r="A504" s="26" t="s">
        <v>51</v>
      </c>
      <c s="31" t="s">
        <v>770</v>
      </c>
      <c s="31" t="s">
        <v>9943</v>
      </c>
      <c s="26" t="s">
        <v>53</v>
      </c>
      <c s="32" t="s">
        <v>9944</v>
      </c>
      <c s="33" t="s">
        <v>65</v>
      </c>
      <c s="34">
        <v>158</v>
      </c>
      <c s="35">
        <v>0</v>
      </c>
      <c s="36">
        <f>ROUND(ROUND(H504,2)*ROUND(G504,3),2)</f>
      </c>
      <c r="O504">
        <f>(I504*21)/100</f>
      </c>
      <c t="s">
        <v>28</v>
      </c>
    </row>
    <row r="505" spans="1:5" ht="12.75">
      <c r="A505" s="37" t="s">
        <v>56</v>
      </c>
      <c r="E505" s="38" t="s">
        <v>53</v>
      </c>
    </row>
    <row r="506" spans="1:5" ht="12.75">
      <c r="A506" s="39" t="s">
        <v>57</v>
      </c>
      <c r="E506" s="40" t="s">
        <v>9718</v>
      </c>
    </row>
    <row r="507" spans="1:5" ht="12.75">
      <c r="A507" t="s">
        <v>58</v>
      </c>
      <c r="E507" s="38" t="s">
        <v>53</v>
      </c>
    </row>
    <row r="508" spans="1:16" ht="25.5">
      <c r="A508" s="26" t="s">
        <v>51</v>
      </c>
      <c s="31" t="s">
        <v>771</v>
      </c>
      <c s="31" t="s">
        <v>9945</v>
      </c>
      <c s="26" t="s">
        <v>53</v>
      </c>
      <c s="32" t="s">
        <v>9946</v>
      </c>
      <c s="33" t="s">
        <v>65</v>
      </c>
      <c s="34">
        <v>112</v>
      </c>
      <c s="35">
        <v>0</v>
      </c>
      <c s="36">
        <f>ROUND(ROUND(H508,2)*ROUND(G508,3),2)</f>
      </c>
      <c r="O508">
        <f>(I508*21)/100</f>
      </c>
      <c t="s">
        <v>28</v>
      </c>
    </row>
    <row r="509" spans="1:5" ht="12.75">
      <c r="A509" s="37" t="s">
        <v>56</v>
      </c>
      <c r="E509" s="38" t="s">
        <v>53</v>
      </c>
    </row>
    <row r="510" spans="1:5" ht="12.75">
      <c r="A510" s="39" t="s">
        <v>57</v>
      </c>
      <c r="E510" s="40" t="s">
        <v>9718</v>
      </c>
    </row>
    <row r="511" spans="1:5" ht="12.75">
      <c r="A511" t="s">
        <v>58</v>
      </c>
      <c r="E511" s="38" t="s">
        <v>53</v>
      </c>
    </row>
    <row r="512" spans="1:16" ht="12.75">
      <c r="A512" s="26" t="s">
        <v>51</v>
      </c>
      <c s="31" t="s">
        <v>777</v>
      </c>
      <c s="31" t="s">
        <v>9947</v>
      </c>
      <c s="26" t="s">
        <v>53</v>
      </c>
      <c s="32" t="s">
        <v>9948</v>
      </c>
      <c s="33" t="s">
        <v>79</v>
      </c>
      <c s="34">
        <v>1706</v>
      </c>
      <c s="35">
        <v>0</v>
      </c>
      <c s="36">
        <f>ROUND(ROUND(H512,2)*ROUND(G512,3),2)</f>
      </c>
      <c r="O512">
        <f>(I512*21)/100</f>
      </c>
      <c t="s">
        <v>28</v>
      </c>
    </row>
    <row r="513" spans="1:5" ht="12.75">
      <c r="A513" s="37" t="s">
        <v>56</v>
      </c>
      <c r="E513" s="38" t="s">
        <v>53</v>
      </c>
    </row>
    <row r="514" spans="1:5" ht="12.75">
      <c r="A514" s="39" t="s">
        <v>57</v>
      </c>
      <c r="E514" s="40" t="s">
        <v>9718</v>
      </c>
    </row>
    <row r="515" spans="1:5" ht="12.75">
      <c r="A515" t="s">
        <v>58</v>
      </c>
      <c r="E515" s="38" t="s">
        <v>53</v>
      </c>
    </row>
    <row r="516" spans="1:16" ht="25.5">
      <c r="A516" s="26" t="s">
        <v>51</v>
      </c>
      <c s="31" t="s">
        <v>6874</v>
      </c>
      <c s="31" t="s">
        <v>9949</v>
      </c>
      <c s="26" t="s">
        <v>53</v>
      </c>
      <c s="32" t="s">
        <v>9950</v>
      </c>
      <c s="33" t="s">
        <v>65</v>
      </c>
      <c s="34">
        <v>42</v>
      </c>
      <c s="35">
        <v>0</v>
      </c>
      <c s="36">
        <f>ROUND(ROUND(H516,2)*ROUND(G516,3),2)</f>
      </c>
      <c r="O516">
        <f>(I516*21)/100</f>
      </c>
      <c t="s">
        <v>28</v>
      </c>
    </row>
    <row r="517" spans="1:5" ht="12.75">
      <c r="A517" s="37" t="s">
        <v>56</v>
      </c>
      <c r="E517" s="38" t="s">
        <v>53</v>
      </c>
    </row>
    <row r="518" spans="1:5" ht="12.75">
      <c r="A518" s="39" t="s">
        <v>57</v>
      </c>
      <c r="E518" s="40" t="s">
        <v>9784</v>
      </c>
    </row>
    <row r="519" spans="1:5" ht="51">
      <c r="A519" t="s">
        <v>58</v>
      </c>
      <c r="E519" s="38" t="s">
        <v>9951</v>
      </c>
    </row>
    <row r="520" spans="1:16" ht="12.75">
      <c r="A520" s="26" t="s">
        <v>51</v>
      </c>
      <c s="31" t="s">
        <v>6878</v>
      </c>
      <c s="31" t="s">
        <v>9952</v>
      </c>
      <c s="26" t="s">
        <v>53</v>
      </c>
      <c s="32" t="s">
        <v>9953</v>
      </c>
      <c s="33" t="s">
        <v>65</v>
      </c>
      <c s="34">
        <v>42</v>
      </c>
      <c s="35">
        <v>0</v>
      </c>
      <c s="36">
        <f>ROUND(ROUND(H520,2)*ROUND(G520,3),2)</f>
      </c>
      <c r="O520">
        <f>(I520*21)/100</f>
      </c>
      <c t="s">
        <v>28</v>
      </c>
    </row>
    <row r="521" spans="1:5" ht="12.75">
      <c r="A521" s="37" t="s">
        <v>56</v>
      </c>
      <c r="E521" s="38" t="s">
        <v>53</v>
      </c>
    </row>
    <row r="522" spans="1:5" ht="12.75">
      <c r="A522" s="39" t="s">
        <v>57</v>
      </c>
      <c r="E522" s="40" t="s">
        <v>9784</v>
      </c>
    </row>
    <row r="523" spans="1:5" ht="51">
      <c r="A523" t="s">
        <v>58</v>
      </c>
      <c r="E523" s="38" t="s">
        <v>9954</v>
      </c>
    </row>
    <row r="524" spans="1:16" ht="12.75">
      <c r="A524" s="26" t="s">
        <v>51</v>
      </c>
      <c s="31" t="s">
        <v>6882</v>
      </c>
      <c s="31" t="s">
        <v>9955</v>
      </c>
      <c s="26" t="s">
        <v>53</v>
      </c>
      <c s="32" t="s">
        <v>9956</v>
      </c>
      <c s="33" t="s">
        <v>65</v>
      </c>
      <c s="34">
        <v>4</v>
      </c>
      <c s="35">
        <v>0</v>
      </c>
      <c s="36">
        <f>ROUND(ROUND(H524,2)*ROUND(G524,3),2)</f>
      </c>
      <c r="O524">
        <f>(I524*21)/100</f>
      </c>
      <c t="s">
        <v>28</v>
      </c>
    </row>
    <row r="525" spans="1:5" ht="12.75">
      <c r="A525" s="37" t="s">
        <v>56</v>
      </c>
      <c r="E525" s="38" t="s">
        <v>53</v>
      </c>
    </row>
    <row r="526" spans="1:5" ht="12.75">
      <c r="A526" s="39" t="s">
        <v>57</v>
      </c>
      <c r="E526" s="40" t="s">
        <v>9784</v>
      </c>
    </row>
    <row r="527" spans="1:5" ht="63.75">
      <c r="A527" t="s">
        <v>58</v>
      </c>
      <c r="E527" s="38" t="s">
        <v>2720</v>
      </c>
    </row>
    <row r="528" spans="1:18" ht="12.75" customHeight="1">
      <c r="A528" s="6" t="s">
        <v>48</v>
      </c>
      <c s="6"/>
      <c s="44" t="s">
        <v>9957</v>
      </c>
      <c s="6"/>
      <c s="29" t="s">
        <v>9958</v>
      </c>
      <c s="6"/>
      <c s="6"/>
      <c s="6"/>
      <c s="46">
        <f>0+Q528</f>
      </c>
      <c r="O528">
        <f>0+R528</f>
      </c>
      <c r="Q528">
        <f>0+I529+I533</f>
      </c>
      <c>
        <f>0+O529+O533</f>
      </c>
    </row>
    <row r="529" spans="1:16" ht="12.75">
      <c r="A529" s="26" t="s">
        <v>51</v>
      </c>
      <c s="31" t="s">
        <v>783</v>
      </c>
      <c s="31" t="s">
        <v>9959</v>
      </c>
      <c s="26" t="s">
        <v>53</v>
      </c>
      <c s="32" t="s">
        <v>9960</v>
      </c>
      <c s="33" t="s">
        <v>65</v>
      </c>
      <c s="34">
        <v>33</v>
      </c>
      <c s="35">
        <v>0</v>
      </c>
      <c s="36">
        <f>ROUND(ROUND(H529,2)*ROUND(G529,3),2)</f>
      </c>
      <c r="O529">
        <f>(I529*21)/100</f>
      </c>
      <c t="s">
        <v>28</v>
      </c>
    </row>
    <row r="530" spans="1:5" ht="12.75">
      <c r="A530" s="37" t="s">
        <v>56</v>
      </c>
      <c r="E530" s="38" t="s">
        <v>53</v>
      </c>
    </row>
    <row r="531" spans="1:5" ht="12.75">
      <c r="A531" s="39" t="s">
        <v>57</v>
      </c>
      <c r="E531" s="40" t="s">
        <v>9784</v>
      </c>
    </row>
    <row r="532" spans="1:5" ht="12.75">
      <c r="A532" t="s">
        <v>58</v>
      </c>
      <c r="E532" s="38" t="s">
        <v>53</v>
      </c>
    </row>
    <row r="533" spans="1:16" ht="12.75">
      <c r="A533" s="26" t="s">
        <v>51</v>
      </c>
      <c s="31" t="s">
        <v>785</v>
      </c>
      <c s="31" t="s">
        <v>9961</v>
      </c>
      <c s="26" t="s">
        <v>53</v>
      </c>
      <c s="32" t="s">
        <v>9962</v>
      </c>
      <c s="33" t="s">
        <v>65</v>
      </c>
      <c s="34">
        <v>16</v>
      </c>
      <c s="35">
        <v>0</v>
      </c>
      <c s="36">
        <f>ROUND(ROUND(H533,2)*ROUND(G533,3),2)</f>
      </c>
      <c r="O533">
        <f>(I533*21)/100</f>
      </c>
      <c t="s">
        <v>28</v>
      </c>
    </row>
    <row r="534" spans="1:5" ht="12.75">
      <c r="A534" s="37" t="s">
        <v>56</v>
      </c>
      <c r="E534" s="38" t="s">
        <v>53</v>
      </c>
    </row>
    <row r="535" spans="1:5" ht="12.75">
      <c r="A535" s="39" t="s">
        <v>57</v>
      </c>
      <c r="E535" s="40" t="s">
        <v>9784</v>
      </c>
    </row>
    <row r="536" spans="1:5" ht="12.75">
      <c r="A536" t="s">
        <v>58</v>
      </c>
      <c r="E536" s="38" t="s">
        <v>53</v>
      </c>
    </row>
    <row r="537" spans="1:18" ht="12.75" customHeight="1">
      <c r="A537" s="6" t="s">
        <v>48</v>
      </c>
      <c s="6"/>
      <c s="44" t="s">
        <v>9963</v>
      </c>
      <c s="6"/>
      <c s="29" t="s">
        <v>9964</v>
      </c>
      <c s="6"/>
      <c s="6"/>
      <c s="6"/>
      <c s="46">
        <f>0+Q537</f>
      </c>
      <c r="O537">
        <f>0+R537</f>
      </c>
      <c r="Q537">
        <f>0+I538+I542+I546+I550+I554+I558+I562+I566</f>
      </c>
      <c>
        <f>0+O538+O542+O546+O550+O554+O558+O562+O566</f>
      </c>
    </row>
    <row r="538" spans="1:16" ht="12.75">
      <c r="A538" s="26" t="s">
        <v>51</v>
      </c>
      <c s="31" t="s">
        <v>637</v>
      </c>
      <c s="31" t="s">
        <v>9965</v>
      </c>
      <c s="26" t="s">
        <v>53</v>
      </c>
      <c s="32" t="s">
        <v>9966</v>
      </c>
      <c s="33" t="s">
        <v>3229</v>
      </c>
      <c s="34">
        <v>5.59</v>
      </c>
      <c s="35">
        <v>0</v>
      </c>
      <c s="36">
        <f>ROUND(ROUND(H538,2)*ROUND(G538,3),2)</f>
      </c>
      <c r="O538">
        <f>(I538*21)/100</f>
      </c>
      <c t="s">
        <v>28</v>
      </c>
    </row>
    <row r="539" spans="1:5" ht="12.75">
      <c r="A539" s="37" t="s">
        <v>56</v>
      </c>
      <c r="E539" s="38" t="s">
        <v>53</v>
      </c>
    </row>
    <row r="540" spans="1:5" ht="12.75">
      <c r="A540" s="39" t="s">
        <v>57</v>
      </c>
      <c r="E540" s="40" t="s">
        <v>9967</v>
      </c>
    </row>
    <row r="541" spans="1:5" ht="12.75">
      <c r="A541" t="s">
        <v>58</v>
      </c>
      <c r="E541" s="38" t="s">
        <v>53</v>
      </c>
    </row>
    <row r="542" spans="1:16" ht="12.75">
      <c r="A542" s="26" t="s">
        <v>51</v>
      </c>
      <c s="31" t="s">
        <v>737</v>
      </c>
      <c s="31" t="s">
        <v>9968</v>
      </c>
      <c s="26" t="s">
        <v>53</v>
      </c>
      <c s="32" t="s">
        <v>9969</v>
      </c>
      <c s="33" t="s">
        <v>3229</v>
      </c>
      <c s="34">
        <v>5.59</v>
      </c>
      <c s="35">
        <v>0</v>
      </c>
      <c s="36">
        <f>ROUND(ROUND(H542,2)*ROUND(G542,3),2)</f>
      </c>
      <c r="O542">
        <f>(I542*21)/100</f>
      </c>
      <c t="s">
        <v>28</v>
      </c>
    </row>
    <row r="543" spans="1:5" ht="12.75">
      <c r="A543" s="37" t="s">
        <v>56</v>
      </c>
      <c r="E543" s="38" t="s">
        <v>53</v>
      </c>
    </row>
    <row r="544" spans="1:5" ht="12.75">
      <c r="A544" s="39" t="s">
        <v>57</v>
      </c>
      <c r="E544" s="40" t="s">
        <v>9967</v>
      </c>
    </row>
    <row r="545" spans="1:5" ht="12.75">
      <c r="A545" t="s">
        <v>58</v>
      </c>
      <c r="E545" s="38" t="s">
        <v>53</v>
      </c>
    </row>
    <row r="546" spans="1:16" ht="12.75">
      <c r="A546" s="26" t="s">
        <v>51</v>
      </c>
      <c s="31" t="s">
        <v>741</v>
      </c>
      <c s="31" t="s">
        <v>9970</v>
      </c>
      <c s="26" t="s">
        <v>53</v>
      </c>
      <c s="32" t="s">
        <v>9971</v>
      </c>
      <c s="33" t="s">
        <v>65</v>
      </c>
      <c s="34">
        <v>5</v>
      </c>
      <c s="35">
        <v>0</v>
      </c>
      <c s="36">
        <f>ROUND(ROUND(H546,2)*ROUND(G546,3),2)</f>
      </c>
      <c r="O546">
        <f>(I546*21)/100</f>
      </c>
      <c t="s">
        <v>28</v>
      </c>
    </row>
    <row r="547" spans="1:5" ht="12.75">
      <c r="A547" s="37" t="s">
        <v>56</v>
      </c>
      <c r="E547" s="38" t="s">
        <v>53</v>
      </c>
    </row>
    <row r="548" spans="1:5" ht="12.75">
      <c r="A548" s="39" t="s">
        <v>57</v>
      </c>
      <c r="E548" s="40" t="s">
        <v>9967</v>
      </c>
    </row>
    <row r="549" spans="1:5" ht="12.75">
      <c r="A549" t="s">
        <v>58</v>
      </c>
      <c r="E549" s="38" t="s">
        <v>53</v>
      </c>
    </row>
    <row r="550" spans="1:16" ht="12.75">
      <c r="A550" s="26" t="s">
        <v>51</v>
      </c>
      <c s="31" t="s">
        <v>749</v>
      </c>
      <c s="31" t="s">
        <v>9972</v>
      </c>
      <c s="26" t="s">
        <v>53</v>
      </c>
      <c s="32" t="s">
        <v>9973</v>
      </c>
      <c s="33" t="s">
        <v>65</v>
      </c>
      <c s="34">
        <v>1</v>
      </c>
      <c s="35">
        <v>0</v>
      </c>
      <c s="36">
        <f>ROUND(ROUND(H550,2)*ROUND(G550,3),2)</f>
      </c>
      <c r="O550">
        <f>(I550*21)/100</f>
      </c>
      <c t="s">
        <v>28</v>
      </c>
    </row>
    <row r="551" spans="1:5" ht="12.75">
      <c r="A551" s="37" t="s">
        <v>56</v>
      </c>
      <c r="E551" s="38" t="s">
        <v>53</v>
      </c>
    </row>
    <row r="552" spans="1:5" ht="12.75">
      <c r="A552" s="39" t="s">
        <v>57</v>
      </c>
      <c r="E552" s="40" t="s">
        <v>9967</v>
      </c>
    </row>
    <row r="553" spans="1:5" ht="12.75">
      <c r="A553" t="s">
        <v>58</v>
      </c>
      <c r="E553" s="38" t="s">
        <v>53</v>
      </c>
    </row>
    <row r="554" spans="1:16" ht="12.75">
      <c r="A554" s="26" t="s">
        <v>51</v>
      </c>
      <c s="31" t="s">
        <v>751</v>
      </c>
      <c s="31" t="s">
        <v>9974</v>
      </c>
      <c s="26" t="s">
        <v>53</v>
      </c>
      <c s="32" t="s">
        <v>9975</v>
      </c>
      <c s="33" t="s">
        <v>65</v>
      </c>
      <c s="34">
        <v>5</v>
      </c>
      <c s="35">
        <v>0</v>
      </c>
      <c s="36">
        <f>ROUND(ROUND(H554,2)*ROUND(G554,3),2)</f>
      </c>
      <c r="O554">
        <f>(I554*21)/100</f>
      </c>
      <c t="s">
        <v>28</v>
      </c>
    </row>
    <row r="555" spans="1:5" ht="12.75">
      <c r="A555" s="37" t="s">
        <v>56</v>
      </c>
      <c r="E555" s="38" t="s">
        <v>53</v>
      </c>
    </row>
    <row r="556" spans="1:5" ht="12.75">
      <c r="A556" s="39" t="s">
        <v>57</v>
      </c>
      <c r="E556" s="40" t="s">
        <v>9967</v>
      </c>
    </row>
    <row r="557" spans="1:5" ht="12.75">
      <c r="A557" t="s">
        <v>58</v>
      </c>
      <c r="E557" s="38" t="s">
        <v>53</v>
      </c>
    </row>
    <row r="558" spans="1:16" ht="12.75">
      <c r="A558" s="26" t="s">
        <v>51</v>
      </c>
      <c s="31" t="s">
        <v>753</v>
      </c>
      <c s="31" t="s">
        <v>9976</v>
      </c>
      <c s="26" t="s">
        <v>53</v>
      </c>
      <c s="32" t="s">
        <v>97</v>
      </c>
      <c s="33" t="s">
        <v>65</v>
      </c>
      <c s="34">
        <v>5</v>
      </c>
      <c s="35">
        <v>0</v>
      </c>
      <c s="36">
        <f>ROUND(ROUND(H558,2)*ROUND(G558,3),2)</f>
      </c>
      <c r="O558">
        <f>(I558*21)/100</f>
      </c>
      <c t="s">
        <v>28</v>
      </c>
    </row>
    <row r="559" spans="1:5" ht="12.75">
      <c r="A559" s="37" t="s">
        <v>56</v>
      </c>
      <c r="E559" s="38" t="s">
        <v>53</v>
      </c>
    </row>
    <row r="560" spans="1:5" ht="12.75">
      <c r="A560" s="39" t="s">
        <v>57</v>
      </c>
      <c r="E560" s="40" t="s">
        <v>9967</v>
      </c>
    </row>
    <row r="561" spans="1:5" ht="12.75">
      <c r="A561" t="s">
        <v>58</v>
      </c>
      <c r="E561" s="38" t="s">
        <v>53</v>
      </c>
    </row>
    <row r="562" spans="1:16" ht="12.75">
      <c r="A562" s="26" t="s">
        <v>51</v>
      </c>
      <c s="31" t="s">
        <v>757</v>
      </c>
      <c s="31" t="s">
        <v>9977</v>
      </c>
      <c s="26" t="s">
        <v>53</v>
      </c>
      <c s="32" t="s">
        <v>9978</v>
      </c>
      <c s="33" t="s">
        <v>79</v>
      </c>
      <c s="34">
        <v>72</v>
      </c>
      <c s="35">
        <v>0</v>
      </c>
      <c s="36">
        <f>ROUND(ROUND(H562,2)*ROUND(G562,3),2)</f>
      </c>
      <c r="O562">
        <f>(I562*21)/100</f>
      </c>
      <c t="s">
        <v>28</v>
      </c>
    </row>
    <row r="563" spans="1:5" ht="12.75">
      <c r="A563" s="37" t="s">
        <v>56</v>
      </c>
      <c r="E563" s="38" t="s">
        <v>53</v>
      </c>
    </row>
    <row r="564" spans="1:5" ht="12.75">
      <c r="A564" s="39" t="s">
        <v>57</v>
      </c>
      <c r="E564" s="40" t="s">
        <v>9967</v>
      </c>
    </row>
    <row r="565" spans="1:5" ht="12.75">
      <c r="A565" t="s">
        <v>58</v>
      </c>
      <c r="E565" s="38" t="s">
        <v>53</v>
      </c>
    </row>
    <row r="566" spans="1:16" ht="12.75">
      <c r="A566" s="26" t="s">
        <v>51</v>
      </c>
      <c s="31" t="s">
        <v>761</v>
      </c>
      <c s="31" t="s">
        <v>9979</v>
      </c>
      <c s="26" t="s">
        <v>53</v>
      </c>
      <c s="32" t="s">
        <v>9980</v>
      </c>
      <c s="33" t="s">
        <v>79</v>
      </c>
      <c s="34">
        <v>214</v>
      </c>
      <c s="35">
        <v>0</v>
      </c>
      <c s="36">
        <f>ROUND(ROUND(H566,2)*ROUND(G566,3),2)</f>
      </c>
      <c r="O566">
        <f>(I566*21)/100</f>
      </c>
      <c t="s">
        <v>28</v>
      </c>
    </row>
    <row r="567" spans="1:5" ht="12.75">
      <c r="A567" s="37" t="s">
        <v>56</v>
      </c>
      <c r="E567" s="38" t="s">
        <v>53</v>
      </c>
    </row>
    <row r="568" spans="1:5" ht="12.75">
      <c r="A568" s="39" t="s">
        <v>57</v>
      </c>
      <c r="E568" s="40" t="s">
        <v>9967</v>
      </c>
    </row>
    <row r="569" spans="1:5" ht="12.75">
      <c r="A569" t="s">
        <v>58</v>
      </c>
      <c r="E569" s="38" t="s">
        <v>53</v>
      </c>
    </row>
    <row r="570" spans="1:18" ht="12.75" customHeight="1">
      <c r="A570" s="6" t="s">
        <v>48</v>
      </c>
      <c s="6"/>
      <c s="44" t="s">
        <v>9981</v>
      </c>
      <c s="6"/>
      <c s="29" t="s">
        <v>9982</v>
      </c>
      <c s="6"/>
      <c s="6"/>
      <c s="6"/>
      <c s="46">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779</v>
      </c>
      <c s="31" t="s">
        <v>9983</v>
      </c>
      <c s="26" t="s">
        <v>53</v>
      </c>
      <c s="32" t="s">
        <v>9984</v>
      </c>
      <c s="33" t="s">
        <v>79</v>
      </c>
      <c s="34">
        <v>502</v>
      </c>
      <c s="35">
        <v>0</v>
      </c>
      <c s="36">
        <f>ROUND(ROUND(H571,2)*ROUND(G571,3),2)</f>
      </c>
      <c r="O571">
        <f>(I571*21)/100</f>
      </c>
      <c t="s">
        <v>28</v>
      </c>
    </row>
    <row r="572" spans="1:5" ht="12.75">
      <c r="A572" s="37" t="s">
        <v>56</v>
      </c>
      <c r="E572" s="38" t="s">
        <v>53</v>
      </c>
    </row>
    <row r="573" spans="1:5" ht="12.75">
      <c r="A573" s="39" t="s">
        <v>57</v>
      </c>
      <c r="E573" s="40" t="s">
        <v>9718</v>
      </c>
    </row>
    <row r="574" spans="1:5" ht="12.75">
      <c r="A574" t="s">
        <v>58</v>
      </c>
      <c r="E574" s="38" t="s">
        <v>53</v>
      </c>
    </row>
    <row r="575" spans="1:16" ht="12.75">
      <c r="A575" s="26" t="s">
        <v>51</v>
      </c>
      <c s="31" t="s">
        <v>6497</v>
      </c>
      <c s="31" t="s">
        <v>9985</v>
      </c>
      <c s="26" t="s">
        <v>53</v>
      </c>
      <c s="32" t="s">
        <v>9986</v>
      </c>
      <c s="33" t="s">
        <v>118</v>
      </c>
      <c s="34">
        <v>342</v>
      </c>
      <c s="35">
        <v>0</v>
      </c>
      <c s="36">
        <f>ROUND(ROUND(H575,2)*ROUND(G575,3),2)</f>
      </c>
      <c r="O575">
        <f>(I575*21)/100</f>
      </c>
      <c t="s">
        <v>28</v>
      </c>
    </row>
    <row r="576" spans="1:5" ht="12.75">
      <c r="A576" s="37" t="s">
        <v>56</v>
      </c>
      <c r="E576" s="38" t="s">
        <v>53</v>
      </c>
    </row>
    <row r="577" spans="1:5" ht="12.75">
      <c r="A577" s="39" t="s">
        <v>57</v>
      </c>
      <c r="E577" s="40" t="s">
        <v>9987</v>
      </c>
    </row>
    <row r="578" spans="1:5" ht="12.75">
      <c r="A578" t="s">
        <v>58</v>
      </c>
      <c r="E578" s="38" t="s">
        <v>53</v>
      </c>
    </row>
    <row r="579" spans="1:16" ht="12.75">
      <c r="A579" s="26" t="s">
        <v>51</v>
      </c>
      <c s="31" t="s">
        <v>6501</v>
      </c>
      <c s="31" t="s">
        <v>9988</v>
      </c>
      <c s="26" t="s">
        <v>53</v>
      </c>
      <c s="32" t="s">
        <v>9989</v>
      </c>
      <c s="33" t="s">
        <v>65</v>
      </c>
      <c s="34">
        <v>7</v>
      </c>
      <c s="35">
        <v>0</v>
      </c>
      <c s="36">
        <f>ROUND(ROUND(H579,2)*ROUND(G579,3),2)</f>
      </c>
      <c r="O579">
        <f>(I579*21)/100</f>
      </c>
      <c t="s">
        <v>28</v>
      </c>
    </row>
    <row r="580" spans="1:5" ht="12.75">
      <c r="A580" s="37" t="s">
        <v>56</v>
      </c>
      <c r="E580" s="38" t="s">
        <v>53</v>
      </c>
    </row>
    <row r="581" spans="1:5" ht="12.75">
      <c r="A581" s="39" t="s">
        <v>57</v>
      </c>
      <c r="E581" s="40" t="s">
        <v>9987</v>
      </c>
    </row>
    <row r="582" spans="1:5" ht="12.75">
      <c r="A582" t="s">
        <v>58</v>
      </c>
      <c r="E582" s="38" t="s">
        <v>53</v>
      </c>
    </row>
    <row r="583" spans="1:16" ht="12.75">
      <c r="A583" s="26" t="s">
        <v>51</v>
      </c>
      <c s="31" t="s">
        <v>6504</v>
      </c>
      <c s="31" t="s">
        <v>9990</v>
      </c>
      <c s="26" t="s">
        <v>53</v>
      </c>
      <c s="32" t="s">
        <v>9991</v>
      </c>
      <c s="33" t="s">
        <v>65</v>
      </c>
      <c s="34">
        <v>112</v>
      </c>
      <c s="35">
        <v>0</v>
      </c>
      <c s="36">
        <f>ROUND(ROUND(H583,2)*ROUND(G583,3),2)</f>
      </c>
      <c r="O583">
        <f>(I583*21)/100</f>
      </c>
      <c t="s">
        <v>28</v>
      </c>
    </row>
    <row r="584" spans="1:5" ht="12.75">
      <c r="A584" s="37" t="s">
        <v>56</v>
      </c>
      <c r="E584" s="38" t="s">
        <v>53</v>
      </c>
    </row>
    <row r="585" spans="1:5" ht="12.75">
      <c r="A585" s="39" t="s">
        <v>57</v>
      </c>
      <c r="E585" s="40" t="s">
        <v>9987</v>
      </c>
    </row>
    <row r="586" spans="1:5" ht="12.75">
      <c r="A586" t="s">
        <v>58</v>
      </c>
      <c r="E586" s="38" t="s">
        <v>53</v>
      </c>
    </row>
    <row r="587" spans="1:16" ht="12.75">
      <c r="A587" s="26" t="s">
        <v>51</v>
      </c>
      <c s="31" t="s">
        <v>6675</v>
      </c>
      <c s="31" t="s">
        <v>9992</v>
      </c>
      <c s="26" t="s">
        <v>53</v>
      </c>
      <c s="32" t="s">
        <v>9993</v>
      </c>
      <c s="33" t="s">
        <v>65</v>
      </c>
      <c s="34">
        <v>50</v>
      </c>
      <c s="35">
        <v>0</v>
      </c>
      <c s="36">
        <f>ROUND(ROUND(H587,2)*ROUND(G587,3),2)</f>
      </c>
      <c r="O587">
        <f>(I587*21)/100</f>
      </c>
      <c t="s">
        <v>28</v>
      </c>
    </row>
    <row r="588" spans="1:5" ht="12.75">
      <c r="A588" s="37" t="s">
        <v>56</v>
      </c>
      <c r="E588" s="38" t="s">
        <v>53</v>
      </c>
    </row>
    <row r="589" spans="1:5" ht="12.75">
      <c r="A589" s="39" t="s">
        <v>57</v>
      </c>
      <c r="E589" s="40" t="s">
        <v>9987</v>
      </c>
    </row>
    <row r="590" spans="1:5" ht="12.75">
      <c r="A590" t="s">
        <v>58</v>
      </c>
      <c r="E590" s="38" t="s">
        <v>53</v>
      </c>
    </row>
    <row r="591" spans="1:16" ht="12.75">
      <c r="A591" s="26" t="s">
        <v>51</v>
      </c>
      <c s="31" t="s">
        <v>6679</v>
      </c>
      <c s="31" t="s">
        <v>9994</v>
      </c>
      <c s="26" t="s">
        <v>53</v>
      </c>
      <c s="32" t="s">
        <v>9995</v>
      </c>
      <c s="33" t="s">
        <v>65</v>
      </c>
      <c s="34">
        <v>8</v>
      </c>
      <c s="35">
        <v>0</v>
      </c>
      <c s="36">
        <f>ROUND(ROUND(H591,2)*ROUND(G591,3),2)</f>
      </c>
      <c r="O591">
        <f>(I591*21)/100</f>
      </c>
      <c t="s">
        <v>28</v>
      </c>
    </row>
    <row r="592" spans="1:5" ht="12.75">
      <c r="A592" s="37" t="s">
        <v>56</v>
      </c>
      <c r="E592" s="38" t="s">
        <v>53</v>
      </c>
    </row>
    <row r="593" spans="1:5" ht="12.75">
      <c r="A593" s="39" t="s">
        <v>57</v>
      </c>
      <c r="E593" s="40" t="s">
        <v>9987</v>
      </c>
    </row>
    <row r="594" spans="1:5" ht="12.75">
      <c r="A594" t="s">
        <v>58</v>
      </c>
      <c r="E594" s="38" t="s">
        <v>53</v>
      </c>
    </row>
    <row r="595" spans="1:16" ht="12.75">
      <c r="A595" s="26" t="s">
        <v>51</v>
      </c>
      <c s="31" t="s">
        <v>6682</v>
      </c>
      <c s="31" t="s">
        <v>9996</v>
      </c>
      <c s="26" t="s">
        <v>53</v>
      </c>
      <c s="32" t="s">
        <v>9997</v>
      </c>
      <c s="33" t="s">
        <v>65</v>
      </c>
      <c s="34">
        <v>22</v>
      </c>
      <c s="35">
        <v>0</v>
      </c>
      <c s="36">
        <f>ROUND(ROUND(H595,2)*ROUND(G595,3),2)</f>
      </c>
      <c r="O595">
        <f>(I595*21)/100</f>
      </c>
      <c t="s">
        <v>28</v>
      </c>
    </row>
    <row r="596" spans="1:5" ht="12.75">
      <c r="A596" s="37" t="s">
        <v>56</v>
      </c>
      <c r="E596" s="38" t="s">
        <v>53</v>
      </c>
    </row>
    <row r="597" spans="1:5" ht="12.75">
      <c r="A597" s="39" t="s">
        <v>57</v>
      </c>
      <c r="E597" s="40" t="s">
        <v>9987</v>
      </c>
    </row>
    <row r="598" spans="1:5" ht="12.75">
      <c r="A598" t="s">
        <v>58</v>
      </c>
      <c r="E598" s="38" t="s">
        <v>53</v>
      </c>
    </row>
    <row r="599" spans="1:16" ht="12.75">
      <c r="A599" s="26" t="s">
        <v>51</v>
      </c>
      <c s="31" t="s">
        <v>6686</v>
      </c>
      <c s="31" t="s">
        <v>9998</v>
      </c>
      <c s="26" t="s">
        <v>53</v>
      </c>
      <c s="32" t="s">
        <v>9999</v>
      </c>
      <c s="33" t="s">
        <v>65</v>
      </c>
      <c s="34">
        <v>10</v>
      </c>
      <c s="35">
        <v>0</v>
      </c>
      <c s="36">
        <f>ROUND(ROUND(H599,2)*ROUND(G599,3),2)</f>
      </c>
      <c r="O599">
        <f>(I599*21)/100</f>
      </c>
      <c t="s">
        <v>28</v>
      </c>
    </row>
    <row r="600" spans="1:5" ht="12.75">
      <c r="A600" s="37" t="s">
        <v>56</v>
      </c>
      <c r="E600" s="38" t="s">
        <v>53</v>
      </c>
    </row>
    <row r="601" spans="1:5" ht="12.75">
      <c r="A601" s="39" t="s">
        <v>57</v>
      </c>
      <c r="E601" s="40" t="s">
        <v>9987</v>
      </c>
    </row>
    <row r="602" spans="1:5" ht="12.75">
      <c r="A602" t="s">
        <v>58</v>
      </c>
      <c r="E602" s="38" t="s">
        <v>53</v>
      </c>
    </row>
    <row r="603" spans="1:16" ht="12.75">
      <c r="A603" s="26" t="s">
        <v>51</v>
      </c>
      <c s="31" t="s">
        <v>6692</v>
      </c>
      <c s="31" t="s">
        <v>10000</v>
      </c>
      <c s="26" t="s">
        <v>53</v>
      </c>
      <c s="32" t="s">
        <v>10001</v>
      </c>
      <c s="33" t="s">
        <v>65</v>
      </c>
      <c s="34">
        <v>10</v>
      </c>
      <c s="35">
        <v>0</v>
      </c>
      <c s="36">
        <f>ROUND(ROUND(H603,2)*ROUND(G603,3),2)</f>
      </c>
      <c r="O603">
        <f>(I603*21)/100</f>
      </c>
      <c t="s">
        <v>28</v>
      </c>
    </row>
    <row r="604" spans="1:5" ht="12.75">
      <c r="A604" s="37" t="s">
        <v>56</v>
      </c>
      <c r="E604" s="38" t="s">
        <v>53</v>
      </c>
    </row>
    <row r="605" spans="1:5" ht="12.75">
      <c r="A605" s="39" t="s">
        <v>57</v>
      </c>
      <c r="E605" s="40" t="s">
        <v>9987</v>
      </c>
    </row>
    <row r="606" spans="1:5" ht="12.75">
      <c r="A606" t="s">
        <v>58</v>
      </c>
      <c r="E606" s="38" t="s">
        <v>53</v>
      </c>
    </row>
    <row r="607" spans="1:16" ht="12.75">
      <c r="A607" s="26" t="s">
        <v>51</v>
      </c>
      <c s="31" t="s">
        <v>6709</v>
      </c>
      <c s="31" t="s">
        <v>10002</v>
      </c>
      <c s="26" t="s">
        <v>53</v>
      </c>
      <c s="32" t="s">
        <v>10003</v>
      </c>
      <c s="33" t="s">
        <v>65</v>
      </c>
      <c s="34">
        <v>2</v>
      </c>
      <c s="35">
        <v>0</v>
      </c>
      <c s="36">
        <f>ROUND(ROUND(H607,2)*ROUND(G607,3),2)</f>
      </c>
      <c r="O607">
        <f>(I607*21)/100</f>
      </c>
      <c t="s">
        <v>28</v>
      </c>
    </row>
    <row r="608" spans="1:5" ht="12.75">
      <c r="A608" s="37" t="s">
        <v>56</v>
      </c>
      <c r="E608" s="38" t="s">
        <v>53</v>
      </c>
    </row>
    <row r="609" spans="1:5" ht="12.75">
      <c r="A609" s="39" t="s">
        <v>57</v>
      </c>
      <c r="E609" s="40" t="s">
        <v>9987</v>
      </c>
    </row>
    <row r="610" spans="1:5" ht="12.75">
      <c r="A610" t="s">
        <v>58</v>
      </c>
      <c r="E610" s="38" t="s">
        <v>53</v>
      </c>
    </row>
    <row r="611" spans="1:16" ht="12.75">
      <c r="A611" s="26" t="s">
        <v>51</v>
      </c>
      <c s="31" t="s">
        <v>6714</v>
      </c>
      <c s="31" t="s">
        <v>10004</v>
      </c>
      <c s="26" t="s">
        <v>53</v>
      </c>
      <c s="32" t="s">
        <v>10005</v>
      </c>
      <c s="33" t="s">
        <v>2590</v>
      </c>
      <c s="34">
        <v>5450</v>
      </c>
      <c s="35">
        <v>0</v>
      </c>
      <c s="36">
        <f>ROUND(ROUND(H611,2)*ROUND(G611,3),2)</f>
      </c>
      <c r="O611">
        <f>(I611*21)/100</f>
      </c>
      <c t="s">
        <v>28</v>
      </c>
    </row>
    <row r="612" spans="1:5" ht="12.75">
      <c r="A612" s="37" t="s">
        <v>56</v>
      </c>
      <c r="E612" s="38" t="s">
        <v>53</v>
      </c>
    </row>
    <row r="613" spans="1:5" ht="12.75">
      <c r="A613" s="39" t="s">
        <v>57</v>
      </c>
      <c r="E613" s="40" t="s">
        <v>9987</v>
      </c>
    </row>
    <row r="614" spans="1:5" ht="12.75">
      <c r="A614" t="s">
        <v>58</v>
      </c>
      <c r="E614" s="38" t="s">
        <v>53</v>
      </c>
    </row>
    <row r="615" spans="1:16" ht="12.75">
      <c r="A615" s="26" t="s">
        <v>51</v>
      </c>
      <c s="31" t="s">
        <v>6718</v>
      </c>
      <c s="31" t="s">
        <v>10006</v>
      </c>
      <c s="26" t="s">
        <v>53</v>
      </c>
      <c s="32" t="s">
        <v>10007</v>
      </c>
      <c s="33" t="s">
        <v>65</v>
      </c>
      <c s="34">
        <v>7</v>
      </c>
      <c s="35">
        <v>0</v>
      </c>
      <c s="36">
        <f>ROUND(ROUND(H615,2)*ROUND(G615,3),2)</f>
      </c>
      <c r="O615">
        <f>(I615*21)/100</f>
      </c>
      <c t="s">
        <v>28</v>
      </c>
    </row>
    <row r="616" spans="1:5" ht="12.75">
      <c r="A616" s="37" t="s">
        <v>56</v>
      </c>
      <c r="E616" s="38" t="s">
        <v>53</v>
      </c>
    </row>
    <row r="617" spans="1:5" ht="12.75">
      <c r="A617" s="39" t="s">
        <v>57</v>
      </c>
      <c r="E617" s="40" t="s">
        <v>9987</v>
      </c>
    </row>
    <row r="618" spans="1:5" ht="12.75">
      <c r="A618" t="s">
        <v>58</v>
      </c>
      <c r="E618" s="38" t="s">
        <v>53</v>
      </c>
    </row>
    <row r="619" spans="1:16" ht="12.75">
      <c r="A619" s="26" t="s">
        <v>51</v>
      </c>
      <c s="31" t="s">
        <v>6735</v>
      </c>
      <c s="31" t="s">
        <v>10008</v>
      </c>
      <c s="26" t="s">
        <v>53</v>
      </c>
      <c s="32" t="s">
        <v>10009</v>
      </c>
      <c s="33" t="s">
        <v>65</v>
      </c>
      <c s="34">
        <v>22</v>
      </c>
      <c s="35">
        <v>0</v>
      </c>
      <c s="36">
        <f>ROUND(ROUND(H619,2)*ROUND(G619,3),2)</f>
      </c>
      <c r="O619">
        <f>(I619*21)/100</f>
      </c>
      <c t="s">
        <v>28</v>
      </c>
    </row>
    <row r="620" spans="1:5" ht="12.75">
      <c r="A620" s="37" t="s">
        <v>56</v>
      </c>
      <c r="E620" s="38" t="s">
        <v>53</v>
      </c>
    </row>
    <row r="621" spans="1:5" ht="12.75">
      <c r="A621" s="39" t="s">
        <v>57</v>
      </c>
      <c r="E621" s="40" t="s">
        <v>9987</v>
      </c>
    </row>
    <row r="622" spans="1:5" ht="12.75">
      <c r="A622" t="s">
        <v>58</v>
      </c>
      <c r="E622" s="38" t="s">
        <v>53</v>
      </c>
    </row>
    <row r="623" spans="1:16" ht="12.75">
      <c r="A623" s="26" t="s">
        <v>51</v>
      </c>
      <c s="31" t="s">
        <v>6738</v>
      </c>
      <c s="31" t="s">
        <v>10010</v>
      </c>
      <c s="26" t="s">
        <v>53</v>
      </c>
      <c s="32" t="s">
        <v>10011</v>
      </c>
      <c s="33" t="s">
        <v>65</v>
      </c>
      <c s="34">
        <v>49</v>
      </c>
      <c s="35">
        <v>0</v>
      </c>
      <c s="36">
        <f>ROUND(ROUND(H623,2)*ROUND(G623,3),2)</f>
      </c>
      <c r="O623">
        <f>(I623*21)/100</f>
      </c>
      <c t="s">
        <v>28</v>
      </c>
    </row>
    <row r="624" spans="1:5" ht="12.75">
      <c r="A624" s="37" t="s">
        <v>56</v>
      </c>
      <c r="E624" s="38" t="s">
        <v>53</v>
      </c>
    </row>
    <row r="625" spans="1:5" ht="12.75">
      <c r="A625" s="39" t="s">
        <v>57</v>
      </c>
      <c r="E625" s="40" t="s">
        <v>9987</v>
      </c>
    </row>
    <row r="626" spans="1:5" ht="12.75">
      <c r="A626" t="s">
        <v>58</v>
      </c>
      <c r="E626" s="38" t="s">
        <v>53</v>
      </c>
    </row>
    <row r="627" spans="1:16" ht="12.75">
      <c r="A627" s="26" t="s">
        <v>51</v>
      </c>
      <c s="31" t="s">
        <v>6741</v>
      </c>
      <c s="31" t="s">
        <v>10012</v>
      </c>
      <c s="26" t="s">
        <v>53</v>
      </c>
      <c s="32" t="s">
        <v>10013</v>
      </c>
      <c s="33" t="s">
        <v>65</v>
      </c>
      <c s="34">
        <v>92</v>
      </c>
      <c s="35">
        <v>0</v>
      </c>
      <c s="36">
        <f>ROUND(ROUND(H627,2)*ROUND(G627,3),2)</f>
      </c>
      <c r="O627">
        <f>(I627*21)/100</f>
      </c>
      <c t="s">
        <v>28</v>
      </c>
    </row>
    <row r="628" spans="1:5" ht="12.75">
      <c r="A628" s="37" t="s">
        <v>56</v>
      </c>
      <c r="E628" s="38" t="s">
        <v>53</v>
      </c>
    </row>
    <row r="629" spans="1:5" ht="12.75">
      <c r="A629" s="39" t="s">
        <v>57</v>
      </c>
      <c r="E629" s="40" t="s">
        <v>9987</v>
      </c>
    </row>
    <row r="630" spans="1:5" ht="12.75">
      <c r="A630" t="s">
        <v>58</v>
      </c>
      <c r="E630" s="38" t="s">
        <v>53</v>
      </c>
    </row>
    <row r="631" spans="1:16" ht="12.75">
      <c r="A631" s="26" t="s">
        <v>51</v>
      </c>
      <c s="31" t="s">
        <v>6745</v>
      </c>
      <c s="31" t="s">
        <v>10014</v>
      </c>
      <c s="26" t="s">
        <v>53</v>
      </c>
      <c s="32" t="s">
        <v>10015</v>
      </c>
      <c s="33" t="s">
        <v>65</v>
      </c>
      <c s="34">
        <v>70</v>
      </c>
      <c s="35">
        <v>0</v>
      </c>
      <c s="36">
        <f>ROUND(ROUND(H631,2)*ROUND(G631,3),2)</f>
      </c>
      <c r="O631">
        <f>(I631*21)/100</f>
      </c>
      <c t="s">
        <v>28</v>
      </c>
    </row>
    <row r="632" spans="1:5" ht="12.75">
      <c r="A632" s="37" t="s">
        <v>56</v>
      </c>
      <c r="E632" s="38" t="s">
        <v>53</v>
      </c>
    </row>
    <row r="633" spans="1:5" ht="12.75">
      <c r="A633" s="39" t="s">
        <v>57</v>
      </c>
      <c r="E633" s="40" t="s">
        <v>9987</v>
      </c>
    </row>
    <row r="634" spans="1:5" ht="12.75">
      <c r="A634" t="s">
        <v>58</v>
      </c>
      <c r="E634" s="38" t="s">
        <v>53</v>
      </c>
    </row>
    <row r="635" spans="1:16" ht="12.75">
      <c r="A635" s="26" t="s">
        <v>51</v>
      </c>
      <c s="31" t="s">
        <v>6749</v>
      </c>
      <c s="31" t="s">
        <v>10016</v>
      </c>
      <c s="26" t="s">
        <v>53</v>
      </c>
      <c s="32" t="s">
        <v>10017</v>
      </c>
      <c s="33" t="s">
        <v>65</v>
      </c>
      <c s="34">
        <v>21</v>
      </c>
      <c s="35">
        <v>0</v>
      </c>
      <c s="36">
        <f>ROUND(ROUND(H635,2)*ROUND(G635,3),2)</f>
      </c>
      <c r="O635">
        <f>(I635*21)/100</f>
      </c>
      <c t="s">
        <v>28</v>
      </c>
    </row>
    <row r="636" spans="1:5" ht="12.75">
      <c r="A636" s="37" t="s">
        <v>56</v>
      </c>
      <c r="E636" s="38" t="s">
        <v>53</v>
      </c>
    </row>
    <row r="637" spans="1:5" ht="12.75">
      <c r="A637" s="39" t="s">
        <v>57</v>
      </c>
      <c r="E637" s="40" t="s">
        <v>9987</v>
      </c>
    </row>
    <row r="638" spans="1:5" ht="12.75">
      <c r="A638" t="s">
        <v>58</v>
      </c>
      <c r="E638" s="38" t="s">
        <v>53</v>
      </c>
    </row>
    <row r="639" spans="1:16" ht="12.75">
      <c r="A639" s="26" t="s">
        <v>51</v>
      </c>
      <c s="31" t="s">
        <v>6756</v>
      </c>
      <c s="31" t="s">
        <v>10018</v>
      </c>
      <c s="26" t="s">
        <v>53</v>
      </c>
      <c s="32" t="s">
        <v>10019</v>
      </c>
      <c s="33" t="s">
        <v>65</v>
      </c>
      <c s="34">
        <v>9</v>
      </c>
      <c s="35">
        <v>0</v>
      </c>
      <c s="36">
        <f>ROUND(ROUND(H639,2)*ROUND(G639,3),2)</f>
      </c>
      <c r="O639">
        <f>(I639*21)/100</f>
      </c>
      <c t="s">
        <v>28</v>
      </c>
    </row>
    <row r="640" spans="1:5" ht="12.75">
      <c r="A640" s="37" t="s">
        <v>56</v>
      </c>
      <c r="E640" s="38" t="s">
        <v>53</v>
      </c>
    </row>
    <row r="641" spans="1:5" ht="12.75">
      <c r="A641" s="39" t="s">
        <v>57</v>
      </c>
      <c r="E641" s="40" t="s">
        <v>9987</v>
      </c>
    </row>
    <row r="642" spans="1:5" ht="12.75">
      <c r="A642" t="s">
        <v>58</v>
      </c>
      <c r="E642" s="38" t="s">
        <v>53</v>
      </c>
    </row>
    <row r="643" spans="1:16" ht="12.75">
      <c r="A643" s="26" t="s">
        <v>51</v>
      </c>
      <c s="31" t="s">
        <v>6758</v>
      </c>
      <c s="31" t="s">
        <v>10020</v>
      </c>
      <c s="26" t="s">
        <v>53</v>
      </c>
      <c s="32" t="s">
        <v>10021</v>
      </c>
      <c s="33" t="s">
        <v>65</v>
      </c>
      <c s="34">
        <v>6</v>
      </c>
      <c s="35">
        <v>0</v>
      </c>
      <c s="36">
        <f>ROUND(ROUND(H643,2)*ROUND(G643,3),2)</f>
      </c>
      <c r="O643">
        <f>(I643*21)/100</f>
      </c>
      <c t="s">
        <v>28</v>
      </c>
    </row>
    <row r="644" spans="1:5" ht="12.75">
      <c r="A644" s="37" t="s">
        <v>56</v>
      </c>
      <c r="E644" s="38" t="s">
        <v>53</v>
      </c>
    </row>
    <row r="645" spans="1:5" ht="12.75">
      <c r="A645" s="39" t="s">
        <v>57</v>
      </c>
      <c r="E645" s="40" t="s">
        <v>9987</v>
      </c>
    </row>
    <row r="646" spans="1:5" ht="12.75">
      <c r="A646" t="s">
        <v>58</v>
      </c>
      <c r="E646" s="38" t="s">
        <v>53</v>
      </c>
    </row>
    <row r="647" spans="1:16" ht="12.75">
      <c r="A647" s="26" t="s">
        <v>51</v>
      </c>
      <c s="31" t="s">
        <v>6761</v>
      </c>
      <c s="31" t="s">
        <v>10022</v>
      </c>
      <c s="26" t="s">
        <v>53</v>
      </c>
      <c s="32" t="s">
        <v>10023</v>
      </c>
      <c s="33" t="s">
        <v>65</v>
      </c>
      <c s="34">
        <v>10</v>
      </c>
      <c s="35">
        <v>0</v>
      </c>
      <c s="36">
        <f>ROUND(ROUND(H647,2)*ROUND(G647,3),2)</f>
      </c>
      <c r="O647">
        <f>(I647*21)/100</f>
      </c>
      <c t="s">
        <v>28</v>
      </c>
    </row>
    <row r="648" spans="1:5" ht="12.75">
      <c r="A648" s="37" t="s">
        <v>56</v>
      </c>
      <c r="E648" s="38" t="s">
        <v>53</v>
      </c>
    </row>
    <row r="649" spans="1:5" ht="12.75">
      <c r="A649" s="39" t="s">
        <v>57</v>
      </c>
      <c r="E649" s="40" t="s">
        <v>9987</v>
      </c>
    </row>
    <row r="650" spans="1:5" ht="12.75">
      <c r="A650" t="s">
        <v>58</v>
      </c>
      <c r="E650" s="38" t="s">
        <v>53</v>
      </c>
    </row>
    <row r="651" spans="1:16" ht="12.75">
      <c r="A651" s="26" t="s">
        <v>51</v>
      </c>
      <c s="31" t="s">
        <v>6764</v>
      </c>
      <c s="31" t="s">
        <v>10024</v>
      </c>
      <c s="26" t="s">
        <v>53</v>
      </c>
      <c s="32" t="s">
        <v>10025</v>
      </c>
      <c s="33" t="s">
        <v>65</v>
      </c>
      <c s="34">
        <v>20</v>
      </c>
      <c s="35">
        <v>0</v>
      </c>
      <c s="36">
        <f>ROUND(ROUND(H651,2)*ROUND(G651,3),2)</f>
      </c>
      <c r="O651">
        <f>(I651*21)/100</f>
      </c>
      <c t="s">
        <v>28</v>
      </c>
    </row>
    <row r="652" spans="1:5" ht="12.75">
      <c r="A652" s="37" t="s">
        <v>56</v>
      </c>
      <c r="E652" s="38" t="s">
        <v>53</v>
      </c>
    </row>
    <row r="653" spans="1:5" ht="12.75">
      <c r="A653" s="39" t="s">
        <v>57</v>
      </c>
      <c r="E653" s="40" t="s">
        <v>9987</v>
      </c>
    </row>
    <row r="654" spans="1:5" ht="12.75">
      <c r="A654" t="s">
        <v>58</v>
      </c>
      <c r="E654" s="38" t="s">
        <v>53</v>
      </c>
    </row>
    <row r="655" spans="1:16" ht="12.75">
      <c r="A655" s="26" t="s">
        <v>51</v>
      </c>
      <c s="31" t="s">
        <v>6768</v>
      </c>
      <c s="31" t="s">
        <v>10026</v>
      </c>
      <c s="26" t="s">
        <v>53</v>
      </c>
      <c s="32" t="s">
        <v>10027</v>
      </c>
      <c s="33" t="s">
        <v>65</v>
      </c>
      <c s="34">
        <v>9</v>
      </c>
      <c s="35">
        <v>0</v>
      </c>
      <c s="36">
        <f>ROUND(ROUND(H655,2)*ROUND(G655,3),2)</f>
      </c>
      <c r="O655">
        <f>(I655*21)/100</f>
      </c>
      <c t="s">
        <v>28</v>
      </c>
    </row>
    <row r="656" spans="1:5" ht="12.75">
      <c r="A656" s="37" t="s">
        <v>56</v>
      </c>
      <c r="E656" s="38" t="s">
        <v>53</v>
      </c>
    </row>
    <row r="657" spans="1:5" ht="12.75">
      <c r="A657" s="39" t="s">
        <v>57</v>
      </c>
      <c r="E657" s="40" t="s">
        <v>9987</v>
      </c>
    </row>
    <row r="658" spans="1:5" ht="12.75">
      <c r="A658" t="s">
        <v>58</v>
      </c>
      <c r="E658" s="38" t="s">
        <v>53</v>
      </c>
    </row>
    <row r="659" spans="1:16" ht="25.5">
      <c r="A659" s="26" t="s">
        <v>51</v>
      </c>
      <c s="31" t="s">
        <v>6771</v>
      </c>
      <c s="31" t="s">
        <v>10028</v>
      </c>
      <c s="26" t="s">
        <v>53</v>
      </c>
      <c s="32" t="s">
        <v>10029</v>
      </c>
      <c s="33" t="s">
        <v>65</v>
      </c>
      <c s="34">
        <v>13</v>
      </c>
      <c s="35">
        <v>0</v>
      </c>
      <c s="36">
        <f>ROUND(ROUND(H659,2)*ROUND(G659,3),2)</f>
      </c>
      <c r="O659">
        <f>(I659*21)/100</f>
      </c>
      <c t="s">
        <v>28</v>
      </c>
    </row>
    <row r="660" spans="1:5" ht="12.75">
      <c r="A660" s="37" t="s">
        <v>56</v>
      </c>
      <c r="E660" s="38" t="s">
        <v>53</v>
      </c>
    </row>
    <row r="661" spans="1:5" ht="12.75">
      <c r="A661" s="39" t="s">
        <v>57</v>
      </c>
      <c r="E661" s="40" t="s">
        <v>9987</v>
      </c>
    </row>
    <row r="662" spans="1:5" ht="12.75">
      <c r="A662" t="s">
        <v>58</v>
      </c>
      <c r="E662" s="38" t="s">
        <v>53</v>
      </c>
    </row>
    <row r="663" spans="1:16" ht="12.75">
      <c r="A663" s="26" t="s">
        <v>51</v>
      </c>
      <c s="31" t="s">
        <v>6792</v>
      </c>
      <c s="31" t="s">
        <v>10030</v>
      </c>
      <c s="26" t="s">
        <v>53</v>
      </c>
      <c s="32" t="s">
        <v>10031</v>
      </c>
      <c s="33" t="s">
        <v>65</v>
      </c>
      <c s="34">
        <v>7</v>
      </c>
      <c s="35">
        <v>0</v>
      </c>
      <c s="36">
        <f>ROUND(ROUND(H663,2)*ROUND(G663,3),2)</f>
      </c>
      <c r="O663">
        <f>(I663*21)/100</f>
      </c>
      <c t="s">
        <v>28</v>
      </c>
    </row>
    <row r="664" spans="1:5" ht="12.75">
      <c r="A664" s="37" t="s">
        <v>56</v>
      </c>
      <c r="E664" s="38" t="s">
        <v>53</v>
      </c>
    </row>
    <row r="665" spans="1:5" ht="12.75">
      <c r="A665" s="39" t="s">
        <v>57</v>
      </c>
      <c r="E665" s="40" t="s">
        <v>9987</v>
      </c>
    </row>
    <row r="666" spans="1:5" ht="12.75">
      <c r="A666" t="s">
        <v>58</v>
      </c>
      <c r="E666" s="38" t="s">
        <v>53</v>
      </c>
    </row>
    <row r="667" spans="1:16" ht="12.75">
      <c r="A667" s="26" t="s">
        <v>51</v>
      </c>
      <c s="31" t="s">
        <v>6796</v>
      </c>
      <c s="31" t="s">
        <v>10032</v>
      </c>
      <c s="26" t="s">
        <v>53</v>
      </c>
      <c s="32" t="s">
        <v>10033</v>
      </c>
      <c s="33" t="s">
        <v>65</v>
      </c>
      <c s="34">
        <v>8</v>
      </c>
      <c s="35">
        <v>0</v>
      </c>
      <c s="36">
        <f>ROUND(ROUND(H667,2)*ROUND(G667,3),2)</f>
      </c>
      <c r="O667">
        <f>(I667*21)/100</f>
      </c>
      <c t="s">
        <v>28</v>
      </c>
    </row>
    <row r="668" spans="1:5" ht="12.75">
      <c r="A668" s="37" t="s">
        <v>56</v>
      </c>
      <c r="E668" s="38" t="s">
        <v>53</v>
      </c>
    </row>
    <row r="669" spans="1:5" ht="12.75">
      <c r="A669" s="39" t="s">
        <v>57</v>
      </c>
      <c r="E669" s="40" t="s">
        <v>9987</v>
      </c>
    </row>
    <row r="670" spans="1:5" ht="12.75">
      <c r="A670" t="s">
        <v>58</v>
      </c>
      <c r="E670" s="38" t="s">
        <v>53</v>
      </c>
    </row>
    <row r="671" spans="1:16" ht="12.75">
      <c r="A671" s="26" t="s">
        <v>51</v>
      </c>
      <c s="31" t="s">
        <v>6799</v>
      </c>
      <c s="31" t="s">
        <v>10034</v>
      </c>
      <c s="26" t="s">
        <v>53</v>
      </c>
      <c s="32" t="s">
        <v>10035</v>
      </c>
      <c s="33" t="s">
        <v>65</v>
      </c>
      <c s="34">
        <v>6</v>
      </c>
      <c s="35">
        <v>0</v>
      </c>
      <c s="36">
        <f>ROUND(ROUND(H671,2)*ROUND(G671,3),2)</f>
      </c>
      <c r="O671">
        <f>(I671*21)/100</f>
      </c>
      <c t="s">
        <v>28</v>
      </c>
    </row>
    <row r="672" spans="1:5" ht="12.75">
      <c r="A672" s="37" t="s">
        <v>56</v>
      </c>
      <c r="E672" s="38" t="s">
        <v>53</v>
      </c>
    </row>
    <row r="673" spans="1:5" ht="12.75">
      <c r="A673" s="39" t="s">
        <v>57</v>
      </c>
      <c r="E673" s="40" t="s">
        <v>9987</v>
      </c>
    </row>
    <row r="674" spans="1:5" ht="12.75">
      <c r="A674" t="s">
        <v>58</v>
      </c>
      <c r="E674" s="38" t="s">
        <v>53</v>
      </c>
    </row>
    <row r="675" spans="1:16" ht="12.75">
      <c r="A675" s="26" t="s">
        <v>51</v>
      </c>
      <c s="31" t="s">
        <v>6803</v>
      </c>
      <c s="31" t="s">
        <v>10036</v>
      </c>
      <c s="26" t="s">
        <v>53</v>
      </c>
      <c s="32" t="s">
        <v>10037</v>
      </c>
      <c s="33" t="s">
        <v>65</v>
      </c>
      <c s="34">
        <v>3</v>
      </c>
      <c s="35">
        <v>0</v>
      </c>
      <c s="36">
        <f>ROUND(ROUND(H675,2)*ROUND(G675,3),2)</f>
      </c>
      <c r="O675">
        <f>(I675*21)/100</f>
      </c>
      <c t="s">
        <v>28</v>
      </c>
    </row>
    <row r="676" spans="1:5" ht="12.75">
      <c r="A676" s="37" t="s">
        <v>56</v>
      </c>
      <c r="E676" s="38" t="s">
        <v>53</v>
      </c>
    </row>
    <row r="677" spans="1:5" ht="12.75">
      <c r="A677" s="39" t="s">
        <v>57</v>
      </c>
      <c r="E677" s="40" t="s">
        <v>9987</v>
      </c>
    </row>
    <row r="678" spans="1:5" ht="12.75">
      <c r="A678" t="s">
        <v>58</v>
      </c>
      <c r="E678" s="38" t="s">
        <v>53</v>
      </c>
    </row>
    <row r="679" spans="1:16" ht="12.75">
      <c r="A679" s="26" t="s">
        <v>51</v>
      </c>
      <c s="31" t="s">
        <v>6807</v>
      </c>
      <c s="31" t="s">
        <v>10038</v>
      </c>
      <c s="26" t="s">
        <v>53</v>
      </c>
      <c s="32" t="s">
        <v>10039</v>
      </c>
      <c s="33" t="s">
        <v>65</v>
      </c>
      <c s="34">
        <v>877</v>
      </c>
      <c s="35">
        <v>0</v>
      </c>
      <c s="36">
        <f>ROUND(ROUND(H679,2)*ROUND(G679,3),2)</f>
      </c>
      <c r="O679">
        <f>(I679*21)/100</f>
      </c>
      <c t="s">
        <v>28</v>
      </c>
    </row>
    <row r="680" spans="1:5" ht="12.75">
      <c r="A680" s="37" t="s">
        <v>56</v>
      </c>
      <c r="E680" s="38" t="s">
        <v>53</v>
      </c>
    </row>
    <row r="681" spans="1:5" ht="12.75">
      <c r="A681" s="39" t="s">
        <v>57</v>
      </c>
      <c r="E681" s="40" t="s">
        <v>9987</v>
      </c>
    </row>
    <row r="682" spans="1:5" ht="12.75">
      <c r="A682" t="s">
        <v>58</v>
      </c>
      <c r="E682" s="38" t="s">
        <v>53</v>
      </c>
    </row>
    <row r="683" spans="1:16" ht="12.75">
      <c r="A683" s="26" t="s">
        <v>51</v>
      </c>
      <c s="31" t="s">
        <v>6811</v>
      </c>
      <c s="31" t="s">
        <v>10040</v>
      </c>
      <c s="26" t="s">
        <v>53</v>
      </c>
      <c s="32" t="s">
        <v>10041</v>
      </c>
      <c s="33" t="s">
        <v>65</v>
      </c>
      <c s="34">
        <v>30</v>
      </c>
      <c s="35">
        <v>0</v>
      </c>
      <c s="36">
        <f>ROUND(ROUND(H683,2)*ROUND(G683,3),2)</f>
      </c>
      <c r="O683">
        <f>(I683*21)/100</f>
      </c>
      <c t="s">
        <v>28</v>
      </c>
    </row>
    <row r="684" spans="1:5" ht="12.75">
      <c r="A684" s="37" t="s">
        <v>56</v>
      </c>
      <c r="E684" s="38" t="s">
        <v>53</v>
      </c>
    </row>
    <row r="685" spans="1:5" ht="12.75">
      <c r="A685" s="39" t="s">
        <v>57</v>
      </c>
      <c r="E685" s="40" t="s">
        <v>9987</v>
      </c>
    </row>
    <row r="686" spans="1:5" ht="12.75">
      <c r="A686" t="s">
        <v>58</v>
      </c>
      <c r="E686" s="38" t="s">
        <v>53</v>
      </c>
    </row>
    <row r="687" spans="1:16" ht="12.75">
      <c r="A687" s="26" t="s">
        <v>51</v>
      </c>
      <c s="31" t="s">
        <v>6814</v>
      </c>
      <c s="31" t="s">
        <v>10042</v>
      </c>
      <c s="26" t="s">
        <v>53</v>
      </c>
      <c s="32" t="s">
        <v>10043</v>
      </c>
      <c s="33" t="s">
        <v>65</v>
      </c>
      <c s="34">
        <v>169</v>
      </c>
      <c s="35">
        <v>0</v>
      </c>
      <c s="36">
        <f>ROUND(ROUND(H687,2)*ROUND(G687,3),2)</f>
      </c>
      <c r="O687">
        <f>(I687*21)/100</f>
      </c>
      <c t="s">
        <v>28</v>
      </c>
    </row>
    <row r="688" spans="1:5" ht="12.75">
      <c r="A688" s="37" t="s">
        <v>56</v>
      </c>
      <c r="E688" s="38" t="s">
        <v>53</v>
      </c>
    </row>
    <row r="689" spans="1:5" ht="12.75">
      <c r="A689" s="39" t="s">
        <v>57</v>
      </c>
      <c r="E689" s="40" t="s">
        <v>9987</v>
      </c>
    </row>
    <row r="690" spans="1:5" ht="12.75">
      <c r="A690" t="s">
        <v>58</v>
      </c>
      <c r="E690" s="38" t="s">
        <v>53</v>
      </c>
    </row>
    <row r="691" spans="1:16" ht="12.75">
      <c r="A691" s="26" t="s">
        <v>51</v>
      </c>
      <c s="31" t="s">
        <v>6829</v>
      </c>
      <c s="31" t="s">
        <v>10044</v>
      </c>
      <c s="26" t="s">
        <v>53</v>
      </c>
      <c s="32" t="s">
        <v>10045</v>
      </c>
      <c s="33" t="s">
        <v>65</v>
      </c>
      <c s="34">
        <v>14</v>
      </c>
      <c s="35">
        <v>0</v>
      </c>
      <c s="36">
        <f>ROUND(ROUND(H691,2)*ROUND(G691,3),2)</f>
      </c>
      <c r="O691">
        <f>(I691*21)/100</f>
      </c>
      <c t="s">
        <v>28</v>
      </c>
    </row>
    <row r="692" spans="1:5" ht="12.75">
      <c r="A692" s="37" t="s">
        <v>56</v>
      </c>
      <c r="E692" s="38" t="s">
        <v>53</v>
      </c>
    </row>
    <row r="693" spans="1:5" ht="12.75">
      <c r="A693" s="39" t="s">
        <v>57</v>
      </c>
      <c r="E693" s="40" t="s">
        <v>9987</v>
      </c>
    </row>
    <row r="694" spans="1:5" ht="12.75">
      <c r="A694" t="s">
        <v>58</v>
      </c>
      <c r="E694" s="38" t="s">
        <v>53</v>
      </c>
    </row>
    <row r="695" spans="1:16" ht="12.75">
      <c r="A695" s="26" t="s">
        <v>51</v>
      </c>
      <c s="31" t="s">
        <v>6837</v>
      </c>
      <c s="31" t="s">
        <v>10046</v>
      </c>
      <c s="26" t="s">
        <v>53</v>
      </c>
      <c s="32" t="s">
        <v>10047</v>
      </c>
      <c s="33" t="s">
        <v>55</v>
      </c>
      <c s="34">
        <v>12280</v>
      </c>
      <c s="35">
        <v>0</v>
      </c>
      <c s="36">
        <f>ROUND(ROUND(H695,2)*ROUND(G695,3),2)</f>
      </c>
      <c r="O695">
        <f>(I695*21)/100</f>
      </c>
      <c t="s">
        <v>28</v>
      </c>
    </row>
    <row r="696" spans="1:5" ht="12.75">
      <c r="A696" s="37" t="s">
        <v>56</v>
      </c>
      <c r="E696" s="38" t="s">
        <v>53</v>
      </c>
    </row>
    <row r="697" spans="1:5" ht="12.75">
      <c r="A697" s="39" t="s">
        <v>57</v>
      </c>
      <c r="E697" s="40" t="s">
        <v>9987</v>
      </c>
    </row>
    <row r="698" spans="1:5" ht="12.75">
      <c r="A698" t="s">
        <v>58</v>
      </c>
      <c r="E698" s="38" t="s">
        <v>53</v>
      </c>
    </row>
    <row r="699" spans="1:16" ht="12.75">
      <c r="A699" s="26" t="s">
        <v>51</v>
      </c>
      <c s="31" t="s">
        <v>6841</v>
      </c>
      <c s="31" t="s">
        <v>10048</v>
      </c>
      <c s="26" t="s">
        <v>53</v>
      </c>
      <c s="32" t="s">
        <v>10049</v>
      </c>
      <c s="33" t="s">
        <v>55</v>
      </c>
      <c s="34">
        <v>13896</v>
      </c>
      <c s="35">
        <v>0</v>
      </c>
      <c s="36">
        <f>ROUND(ROUND(H699,2)*ROUND(G699,3),2)</f>
      </c>
      <c r="O699">
        <f>(I699*21)/100</f>
      </c>
      <c t="s">
        <v>28</v>
      </c>
    </row>
    <row r="700" spans="1:5" ht="12.75">
      <c r="A700" s="37" t="s">
        <v>56</v>
      </c>
      <c r="E700" s="38" t="s">
        <v>53</v>
      </c>
    </row>
    <row r="701" spans="1:5" ht="12.75">
      <c r="A701" s="39" t="s">
        <v>57</v>
      </c>
      <c r="E701" s="40" t="s">
        <v>9987</v>
      </c>
    </row>
    <row r="702" spans="1:5" ht="12.75">
      <c r="A702" t="s">
        <v>58</v>
      </c>
      <c r="E702" s="38" t="s">
        <v>53</v>
      </c>
    </row>
    <row r="703" spans="1:16" ht="12.75">
      <c r="A703" s="26" t="s">
        <v>51</v>
      </c>
      <c s="31" t="s">
        <v>6845</v>
      </c>
      <c s="31" t="s">
        <v>10050</v>
      </c>
      <c s="26" t="s">
        <v>53</v>
      </c>
      <c s="32" t="s">
        <v>10051</v>
      </c>
      <c s="33" t="s">
        <v>55</v>
      </c>
      <c s="34">
        <v>829</v>
      </c>
      <c s="35">
        <v>0</v>
      </c>
      <c s="36">
        <f>ROUND(ROUND(H703,2)*ROUND(G703,3),2)</f>
      </c>
      <c r="O703">
        <f>(I703*21)/100</f>
      </c>
      <c t="s">
        <v>28</v>
      </c>
    </row>
    <row r="704" spans="1:5" ht="12.75">
      <c r="A704" s="37" t="s">
        <v>56</v>
      </c>
      <c r="E704" s="38" t="s">
        <v>53</v>
      </c>
    </row>
    <row r="705" spans="1:5" ht="12.75">
      <c r="A705" s="39" t="s">
        <v>57</v>
      </c>
      <c r="E705" s="40" t="s">
        <v>9987</v>
      </c>
    </row>
    <row r="706" spans="1:5" ht="12.75">
      <c r="A706" t="s">
        <v>58</v>
      </c>
      <c r="E706" s="38" t="s">
        <v>53</v>
      </c>
    </row>
    <row r="707" spans="1:16" ht="12.75">
      <c r="A707" s="26" t="s">
        <v>51</v>
      </c>
      <c s="31" t="s">
        <v>6849</v>
      </c>
      <c s="31" t="s">
        <v>10052</v>
      </c>
      <c s="26" t="s">
        <v>53</v>
      </c>
      <c s="32" t="s">
        <v>10053</v>
      </c>
      <c s="33" t="s">
        <v>3552</v>
      </c>
      <c s="34">
        <v>22206</v>
      </c>
      <c s="35">
        <v>0</v>
      </c>
      <c s="36">
        <f>ROUND(ROUND(H707,2)*ROUND(G707,3),2)</f>
      </c>
      <c r="O707">
        <f>(I707*21)/100</f>
      </c>
      <c t="s">
        <v>28</v>
      </c>
    </row>
    <row r="708" spans="1:5" ht="12.75">
      <c r="A708" s="37" t="s">
        <v>56</v>
      </c>
      <c r="E708" s="38" t="s">
        <v>53</v>
      </c>
    </row>
    <row r="709" spans="1:5" ht="12.75">
      <c r="A709" s="39" t="s">
        <v>57</v>
      </c>
      <c r="E709" s="40" t="s">
        <v>9987</v>
      </c>
    </row>
    <row r="710" spans="1:5" ht="12.75">
      <c r="A710" t="s">
        <v>58</v>
      </c>
      <c r="E710" s="38" t="s">
        <v>53</v>
      </c>
    </row>
    <row r="711" spans="1:18" ht="12.75" customHeight="1">
      <c r="A711" s="6" t="s">
        <v>48</v>
      </c>
      <c s="6"/>
      <c s="44" t="s">
        <v>10054</v>
      </c>
      <c s="6"/>
      <c s="29" t="s">
        <v>10055</v>
      </c>
      <c s="6"/>
      <c s="6"/>
      <c s="6"/>
      <c s="46">
        <f>0+Q711</f>
      </c>
      <c r="O711">
        <f>0+R711</f>
      </c>
      <c r="Q711">
        <f>0+I712+I716+I720+I724+I728+I732+I736</f>
      </c>
      <c>
        <f>0+O712+O716+O720+O724+O728+O732+O736</f>
      </c>
    </row>
    <row r="712" spans="1:16" ht="25.5">
      <c r="A712" s="26" t="s">
        <v>51</v>
      </c>
      <c s="31" t="s">
        <v>40</v>
      </c>
      <c s="31" t="s">
        <v>10056</v>
      </c>
      <c s="26" t="s">
        <v>53</v>
      </c>
      <c s="32" t="s">
        <v>10057</v>
      </c>
      <c s="33" t="s">
        <v>65</v>
      </c>
      <c s="34">
        <v>122</v>
      </c>
      <c s="35">
        <v>0</v>
      </c>
      <c s="36">
        <f>ROUND(ROUND(H712,2)*ROUND(G712,3),2)</f>
      </c>
      <c r="O712">
        <f>(I712*21)/100</f>
      </c>
      <c t="s">
        <v>28</v>
      </c>
    </row>
    <row r="713" spans="1:5" ht="12.75">
      <c r="A713" s="37" t="s">
        <v>56</v>
      </c>
      <c r="E713" s="38" t="s">
        <v>53</v>
      </c>
    </row>
    <row r="714" spans="1:5" ht="12.75">
      <c r="A714" s="39" t="s">
        <v>57</v>
      </c>
      <c r="E714" s="40" t="s">
        <v>9987</v>
      </c>
    </row>
    <row r="715" spans="1:5" ht="114.75">
      <c r="A715" t="s">
        <v>58</v>
      </c>
      <c r="E715" s="38" t="s">
        <v>10058</v>
      </c>
    </row>
    <row r="716" spans="1:16" ht="12.75">
      <c r="A716" s="26" t="s">
        <v>51</v>
      </c>
      <c s="31" t="s">
        <v>27</v>
      </c>
      <c s="31" t="s">
        <v>10059</v>
      </c>
      <c s="26" t="s">
        <v>53</v>
      </c>
      <c s="32" t="s">
        <v>10060</v>
      </c>
      <c s="33" t="s">
        <v>65</v>
      </c>
      <c s="34">
        <v>86</v>
      </c>
      <c s="35">
        <v>0</v>
      </c>
      <c s="36">
        <f>ROUND(ROUND(H716,2)*ROUND(G716,3),2)</f>
      </c>
      <c r="O716">
        <f>(I716*21)/100</f>
      </c>
      <c t="s">
        <v>28</v>
      </c>
    </row>
    <row r="717" spans="1:5" ht="12.75">
      <c r="A717" s="37" t="s">
        <v>56</v>
      </c>
      <c r="E717" s="38" t="s">
        <v>53</v>
      </c>
    </row>
    <row r="718" spans="1:5" ht="12.75">
      <c r="A718" s="39" t="s">
        <v>57</v>
      </c>
      <c r="E718" s="40" t="s">
        <v>53</v>
      </c>
    </row>
    <row r="719" spans="1:5" ht="127.5">
      <c r="A719" t="s">
        <v>58</v>
      </c>
      <c r="E719" s="38" t="s">
        <v>10061</v>
      </c>
    </row>
    <row r="720" spans="1:16" ht="12.75">
      <c r="A720" s="26" t="s">
        <v>51</v>
      </c>
      <c s="31" t="s">
        <v>631</v>
      </c>
      <c s="31" t="s">
        <v>10062</v>
      </c>
      <c s="26" t="s">
        <v>53</v>
      </c>
      <c s="32" t="s">
        <v>10063</v>
      </c>
      <c s="33" t="s">
        <v>65</v>
      </c>
      <c s="34">
        <v>2</v>
      </c>
      <c s="35">
        <v>0</v>
      </c>
      <c s="36">
        <f>ROUND(ROUND(H720,2)*ROUND(G720,3),2)</f>
      </c>
      <c r="O720">
        <f>(I720*21)/100</f>
      </c>
      <c t="s">
        <v>28</v>
      </c>
    </row>
    <row r="721" spans="1:5" ht="12.75">
      <c r="A721" s="37" t="s">
        <v>56</v>
      </c>
      <c r="E721" s="38" t="s">
        <v>53</v>
      </c>
    </row>
    <row r="722" spans="1:5" ht="12.75">
      <c r="A722" s="39" t="s">
        <v>57</v>
      </c>
      <c r="E722" s="40" t="s">
        <v>53</v>
      </c>
    </row>
    <row r="723" spans="1:5" ht="114.75">
      <c r="A723" t="s">
        <v>58</v>
      </c>
      <c r="E723" s="38" t="s">
        <v>9876</v>
      </c>
    </row>
    <row r="724" spans="1:16" ht="25.5">
      <c r="A724" s="26" t="s">
        <v>51</v>
      </c>
      <c s="31" t="s">
        <v>765</v>
      </c>
      <c s="31" t="s">
        <v>10064</v>
      </c>
      <c s="26" t="s">
        <v>53</v>
      </c>
      <c s="32" t="s">
        <v>10065</v>
      </c>
      <c s="33" t="s">
        <v>65</v>
      </c>
      <c s="34">
        <v>98</v>
      </c>
      <c s="35">
        <v>0</v>
      </c>
      <c s="36">
        <f>ROUND(ROUND(H724,2)*ROUND(G724,3),2)</f>
      </c>
      <c r="O724">
        <f>(I724*21)/100</f>
      </c>
      <c t="s">
        <v>28</v>
      </c>
    </row>
    <row r="725" spans="1:5" ht="12.75">
      <c r="A725" s="37" t="s">
        <v>56</v>
      </c>
      <c r="E725" s="38" t="s">
        <v>53</v>
      </c>
    </row>
    <row r="726" spans="1:5" ht="12.75">
      <c r="A726" s="39" t="s">
        <v>57</v>
      </c>
      <c r="E726" s="40" t="s">
        <v>53</v>
      </c>
    </row>
    <row r="727" spans="1:5" ht="89.25">
      <c r="A727" t="s">
        <v>58</v>
      </c>
      <c r="E727" s="38" t="s">
        <v>10066</v>
      </c>
    </row>
    <row r="728" spans="1:16" ht="25.5">
      <c r="A728" s="26" t="s">
        <v>51</v>
      </c>
      <c s="31" t="s">
        <v>767</v>
      </c>
      <c s="31" t="s">
        <v>10067</v>
      </c>
      <c s="26" t="s">
        <v>53</v>
      </c>
      <c s="32" t="s">
        <v>10068</v>
      </c>
      <c s="33" t="s">
        <v>10069</v>
      </c>
      <c s="34">
        <v>122</v>
      </c>
      <c s="35">
        <v>0</v>
      </c>
      <c s="36">
        <f>ROUND(ROUND(H728,2)*ROUND(G728,3),2)</f>
      </c>
      <c r="O728">
        <f>(I728*21)/100</f>
      </c>
      <c t="s">
        <v>28</v>
      </c>
    </row>
    <row r="729" spans="1:5" ht="12.75">
      <c r="A729" s="37" t="s">
        <v>56</v>
      </c>
      <c r="E729" s="38" t="s">
        <v>53</v>
      </c>
    </row>
    <row r="730" spans="1:5" ht="12.75">
      <c r="A730" s="39" t="s">
        <v>57</v>
      </c>
      <c r="E730" s="40" t="s">
        <v>53</v>
      </c>
    </row>
    <row r="731" spans="1:5" ht="89.25">
      <c r="A731" t="s">
        <v>58</v>
      </c>
      <c r="E731" s="38" t="s">
        <v>10070</v>
      </c>
    </row>
    <row r="732" spans="1:16" ht="12.75">
      <c r="A732" s="26" t="s">
        <v>51</v>
      </c>
      <c s="31" t="s">
        <v>733</v>
      </c>
      <c s="31" t="s">
        <v>10071</v>
      </c>
      <c s="26" t="s">
        <v>53</v>
      </c>
      <c s="32" t="s">
        <v>10072</v>
      </c>
      <c s="33" t="s">
        <v>65</v>
      </c>
      <c s="34">
        <v>122</v>
      </c>
      <c s="35">
        <v>0</v>
      </c>
      <c s="36">
        <f>ROUND(ROUND(H732,2)*ROUND(G732,3),2)</f>
      </c>
      <c r="O732">
        <f>(I732*21)/100</f>
      </c>
      <c t="s">
        <v>28</v>
      </c>
    </row>
    <row r="733" spans="1:5" ht="12.75">
      <c r="A733" s="37" t="s">
        <v>56</v>
      </c>
      <c r="E733" s="38" t="s">
        <v>53</v>
      </c>
    </row>
    <row r="734" spans="1:5" ht="12.75">
      <c r="A734" s="39" t="s">
        <v>57</v>
      </c>
      <c r="E734" s="40" t="s">
        <v>53</v>
      </c>
    </row>
    <row r="735" spans="1:5" ht="102">
      <c r="A735" t="s">
        <v>58</v>
      </c>
      <c r="E735" s="38" t="s">
        <v>10073</v>
      </c>
    </row>
    <row r="736" spans="1:16" ht="12.75">
      <c r="A736" s="26" t="s">
        <v>51</v>
      </c>
      <c s="31" t="s">
        <v>745</v>
      </c>
      <c s="31" t="s">
        <v>10074</v>
      </c>
      <c s="26" t="s">
        <v>53</v>
      </c>
      <c s="32" t="s">
        <v>10075</v>
      </c>
      <c s="33" t="s">
        <v>65</v>
      </c>
      <c s="34">
        <v>17</v>
      </c>
      <c s="35">
        <v>0</v>
      </c>
      <c s="36">
        <f>ROUND(ROUND(H736,2)*ROUND(G736,3),2)</f>
      </c>
      <c r="O736">
        <f>(I736*21)/100</f>
      </c>
      <c t="s">
        <v>28</v>
      </c>
    </row>
    <row r="737" spans="1:5" ht="12.75">
      <c r="A737" s="37" t="s">
        <v>56</v>
      </c>
      <c r="E737" s="38" t="s">
        <v>53</v>
      </c>
    </row>
    <row r="738" spans="1:5" ht="12.75">
      <c r="A738" s="39" t="s">
        <v>57</v>
      </c>
      <c r="E738" s="40" t="s">
        <v>53</v>
      </c>
    </row>
    <row r="739" spans="1:5" ht="76.5">
      <c r="A739" t="s">
        <v>58</v>
      </c>
      <c r="E739" s="38" t="s">
        <v>10076</v>
      </c>
    </row>
    <row r="740" spans="1:18" ht="12.75" customHeight="1">
      <c r="A740" s="6" t="s">
        <v>48</v>
      </c>
      <c s="6"/>
      <c s="44" t="s">
        <v>364</v>
      </c>
      <c s="6"/>
      <c s="29" t="s">
        <v>365</v>
      </c>
      <c s="6"/>
      <c s="6"/>
      <c s="6"/>
      <c s="46">
        <f>0+Q740</f>
      </c>
      <c r="O740">
        <f>0+R740</f>
      </c>
      <c r="Q740">
        <f>0+I741+I745+I749+I753+I757</f>
      </c>
      <c>
        <f>0+O741+O745+O749+O753+O757</f>
      </c>
    </row>
    <row r="741" spans="1:16" ht="38.25">
      <c r="A741" s="26" t="s">
        <v>51</v>
      </c>
      <c s="31" t="s">
        <v>6850</v>
      </c>
      <c s="31" t="s">
        <v>2722</v>
      </c>
      <c s="26" t="s">
        <v>373</v>
      </c>
      <c s="32" t="s">
        <v>2723</v>
      </c>
      <c s="33" t="s">
        <v>375</v>
      </c>
      <c s="34">
        <v>1900</v>
      </c>
      <c s="35">
        <v>0</v>
      </c>
      <c s="36">
        <f>ROUND(ROUND(H741,2)*ROUND(G741,3),2)</f>
      </c>
      <c r="O741">
        <f>(I741*21)/100</f>
      </c>
      <c t="s">
        <v>28</v>
      </c>
    </row>
    <row r="742" spans="1:5" ht="38.25">
      <c r="A742" s="37" t="s">
        <v>56</v>
      </c>
      <c r="E742" s="38" t="s">
        <v>3036</v>
      </c>
    </row>
    <row r="743" spans="1:5" ht="12.75">
      <c r="A743" s="39" t="s">
        <v>57</v>
      </c>
      <c r="E743" s="40" t="s">
        <v>53</v>
      </c>
    </row>
    <row r="744" spans="1:5" ht="165.75">
      <c r="A744" t="s">
        <v>58</v>
      </c>
      <c r="E744" s="38" t="s">
        <v>1154</v>
      </c>
    </row>
    <row r="745" spans="1:16" ht="38.25">
      <c r="A745" s="26" t="s">
        <v>51</v>
      </c>
      <c s="31" t="s">
        <v>6852</v>
      </c>
      <c s="31" t="s">
        <v>372</v>
      </c>
      <c s="26" t="s">
        <v>373</v>
      </c>
      <c s="32" t="s">
        <v>374</v>
      </c>
      <c s="33" t="s">
        <v>375</v>
      </c>
      <c s="34">
        <v>827</v>
      </c>
      <c s="35">
        <v>0</v>
      </c>
      <c s="36">
        <f>ROUND(ROUND(H745,2)*ROUND(G745,3),2)</f>
      </c>
      <c r="O745">
        <f>(I745*21)/100</f>
      </c>
      <c t="s">
        <v>28</v>
      </c>
    </row>
    <row r="746" spans="1:5" ht="38.25">
      <c r="A746" s="37" t="s">
        <v>56</v>
      </c>
      <c r="E746" s="38" t="s">
        <v>1155</v>
      </c>
    </row>
    <row r="747" spans="1:5" ht="12.75">
      <c r="A747" s="39" t="s">
        <v>57</v>
      </c>
      <c r="E747" s="40" t="s">
        <v>53</v>
      </c>
    </row>
    <row r="748" spans="1:5" ht="165.75">
      <c r="A748" t="s">
        <v>58</v>
      </c>
      <c r="E748" s="38" t="s">
        <v>1154</v>
      </c>
    </row>
    <row r="749" spans="1:16" ht="25.5">
      <c r="A749" s="26" t="s">
        <v>51</v>
      </c>
      <c s="31" t="s">
        <v>6854</v>
      </c>
      <c s="31" t="s">
        <v>10077</v>
      </c>
      <c s="26" t="s">
        <v>373</v>
      </c>
      <c s="32" t="s">
        <v>10078</v>
      </c>
      <c s="33" t="s">
        <v>375</v>
      </c>
      <c s="34">
        <v>11</v>
      </c>
      <c s="35">
        <v>0</v>
      </c>
      <c s="36">
        <f>ROUND(ROUND(H749,2)*ROUND(G749,3),2)</f>
      </c>
      <c r="O749">
        <f>(I749*21)/100</f>
      </c>
      <c t="s">
        <v>28</v>
      </c>
    </row>
    <row r="750" spans="1:5" ht="38.25">
      <c r="A750" s="37" t="s">
        <v>56</v>
      </c>
      <c r="E750" s="38" t="s">
        <v>1155</v>
      </c>
    </row>
    <row r="751" spans="1:5" ht="12.75">
      <c r="A751" s="39" t="s">
        <v>57</v>
      </c>
      <c r="E751" s="40" t="s">
        <v>53</v>
      </c>
    </row>
    <row r="752" spans="1:5" ht="165.75">
      <c r="A752" t="s">
        <v>58</v>
      </c>
      <c r="E752" s="38" t="s">
        <v>1154</v>
      </c>
    </row>
    <row r="753" spans="1:16" ht="25.5">
      <c r="A753" s="26" t="s">
        <v>51</v>
      </c>
      <c s="31" t="s">
        <v>6865</v>
      </c>
      <c s="31" t="s">
        <v>379</v>
      </c>
      <c s="26" t="s">
        <v>373</v>
      </c>
      <c s="32" t="s">
        <v>380</v>
      </c>
      <c s="33" t="s">
        <v>375</v>
      </c>
      <c s="34">
        <v>135</v>
      </c>
      <c s="35">
        <v>0</v>
      </c>
      <c s="36">
        <f>ROUND(ROUND(H753,2)*ROUND(G753,3),2)</f>
      </c>
      <c r="O753">
        <f>(I753*21)/100</f>
      </c>
      <c t="s">
        <v>28</v>
      </c>
    </row>
    <row r="754" spans="1:5" ht="38.25">
      <c r="A754" s="37" t="s">
        <v>56</v>
      </c>
      <c r="E754" s="38" t="s">
        <v>1336</v>
      </c>
    </row>
    <row r="755" spans="1:5" ht="12.75">
      <c r="A755" s="39" t="s">
        <v>57</v>
      </c>
      <c r="E755" s="40" t="s">
        <v>53</v>
      </c>
    </row>
    <row r="756" spans="1:5" ht="165.75">
      <c r="A756" t="s">
        <v>58</v>
      </c>
      <c r="E756" s="38" t="s">
        <v>1154</v>
      </c>
    </row>
    <row r="757" spans="1:16" ht="25.5">
      <c r="A757" s="26" t="s">
        <v>51</v>
      </c>
      <c s="31" t="s">
        <v>6870</v>
      </c>
      <c s="31" t="s">
        <v>1098</v>
      </c>
      <c s="26" t="s">
        <v>373</v>
      </c>
      <c s="32" t="s">
        <v>1099</v>
      </c>
      <c s="33" t="s">
        <v>375</v>
      </c>
      <c s="34">
        <v>18</v>
      </c>
      <c s="35">
        <v>0</v>
      </c>
      <c s="36">
        <f>ROUND(ROUND(H757,2)*ROUND(G757,3),2)</f>
      </c>
      <c r="O757">
        <f>(I757*21)/100</f>
      </c>
      <c t="s">
        <v>28</v>
      </c>
    </row>
    <row r="758" spans="1:5" ht="38.25">
      <c r="A758" s="37" t="s">
        <v>56</v>
      </c>
      <c r="E758" s="38" t="s">
        <v>1336</v>
      </c>
    </row>
    <row r="759" spans="1:5" ht="12.75">
      <c r="A759" s="39" t="s">
        <v>57</v>
      </c>
      <c r="E759" s="40" t="s">
        <v>53</v>
      </c>
    </row>
    <row r="760" spans="1:5" ht="165.75">
      <c r="A760" t="s">
        <v>58</v>
      </c>
      <c r="E760"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10079</v>
      </c>
      <c s="41">
        <f>0+I9+I82+I103+I108</f>
      </c>
      <c r="O3" t="s">
        <v>23</v>
      </c>
      <c t="s">
        <v>28</v>
      </c>
    </row>
    <row r="4" spans="1:16" ht="15" customHeight="1">
      <c r="A4" t="s">
        <v>17</v>
      </c>
      <c s="12" t="s">
        <v>18</v>
      </c>
      <c s="13" t="s">
        <v>9671</v>
      </c>
      <c s="1"/>
      <c s="14" t="s">
        <v>9672</v>
      </c>
      <c s="1"/>
      <c s="1"/>
      <c s="11"/>
      <c s="11"/>
      <c r="O4" t="s">
        <v>24</v>
      </c>
      <c t="s">
        <v>28</v>
      </c>
    </row>
    <row r="5" spans="1:16" ht="12.75" customHeight="1">
      <c r="A5" t="s">
        <v>21</v>
      </c>
      <c s="16" t="s">
        <v>22</v>
      </c>
      <c s="17" t="s">
        <v>10079</v>
      </c>
      <c s="6"/>
      <c s="18" t="s">
        <v>10080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2716</v>
      </c>
      <c s="27"/>
      <c s="29" t="s">
        <v>9781</v>
      </c>
      <c s="27"/>
      <c s="27"/>
      <c s="27"/>
      <c s="30">
        <f>0+Q9</f>
      </c>
      <c r="O9">
        <f>0+R9</f>
      </c>
      <c r="Q9">
        <f>0+I10+I14+I18+I22+I26+I30+I34+I38+I42+I46+I50+I54+I58+I62+I66+I70+I74+I78</f>
      </c>
      <c>
        <f>0+O10+O14+O18+O22+O26+O30+O34+O38+O42+O46+O50+O54+O58+O62+O66+O70+O74+O78</f>
      </c>
    </row>
    <row r="10" spans="1:16" ht="12.75">
      <c r="A10" s="26" t="s">
        <v>51</v>
      </c>
      <c s="31" t="s">
        <v>294</v>
      </c>
      <c s="31" t="s">
        <v>9868</v>
      </c>
      <c s="26" t="s">
        <v>53</v>
      </c>
      <c s="32" t="s">
        <v>9869</v>
      </c>
      <c s="33" t="s">
        <v>65</v>
      </c>
      <c s="34">
        <v>1</v>
      </c>
      <c s="35">
        <v>0</v>
      </c>
      <c s="36">
        <f>ROUND(ROUND(H10,2)*ROUND(G10,3),2)</f>
      </c>
      <c r="O10">
        <f>(I10*21)/100</f>
      </c>
      <c t="s">
        <v>28</v>
      </c>
    </row>
    <row r="11" spans="1:5" ht="12.75">
      <c r="A11" s="37" t="s">
        <v>56</v>
      </c>
      <c r="E11" s="38" t="s">
        <v>53</v>
      </c>
    </row>
    <row r="12" spans="1:5" ht="12.75">
      <c r="A12" s="39" t="s">
        <v>57</v>
      </c>
      <c r="E12" s="40" t="s">
        <v>9784</v>
      </c>
    </row>
    <row r="13" spans="1:5" ht="12.75">
      <c r="A13" t="s">
        <v>58</v>
      </c>
      <c r="E13" s="38" t="s">
        <v>53</v>
      </c>
    </row>
    <row r="14" spans="1:16" ht="12.75">
      <c r="A14" s="26" t="s">
        <v>51</v>
      </c>
      <c s="31" t="s">
        <v>298</v>
      </c>
      <c s="31" t="s">
        <v>9870</v>
      </c>
      <c s="26" t="s">
        <v>53</v>
      </c>
      <c s="32" t="s">
        <v>9871</v>
      </c>
      <c s="33" t="s">
        <v>65</v>
      </c>
      <c s="34">
        <v>2</v>
      </c>
      <c s="35">
        <v>0</v>
      </c>
      <c s="36">
        <f>ROUND(ROUND(H14,2)*ROUND(G14,3),2)</f>
      </c>
      <c r="O14">
        <f>(I14*21)/100</f>
      </c>
      <c t="s">
        <v>28</v>
      </c>
    </row>
    <row r="15" spans="1:5" ht="12.75">
      <c r="A15" s="37" t="s">
        <v>56</v>
      </c>
      <c r="E15" s="38" t="s">
        <v>53</v>
      </c>
    </row>
    <row r="16" spans="1:5" ht="12.75">
      <c r="A16" s="39" t="s">
        <v>57</v>
      </c>
      <c r="E16" s="40" t="s">
        <v>9784</v>
      </c>
    </row>
    <row r="17" spans="1:5" ht="12.75">
      <c r="A17" t="s">
        <v>58</v>
      </c>
      <c r="E17" s="38" t="s">
        <v>53</v>
      </c>
    </row>
    <row r="18" spans="1:16" ht="12.75">
      <c r="A18" s="26" t="s">
        <v>51</v>
      </c>
      <c s="31" t="s">
        <v>150</v>
      </c>
      <c s="31" t="s">
        <v>9872</v>
      </c>
      <c s="26" t="s">
        <v>53</v>
      </c>
      <c s="32" t="s">
        <v>9873</v>
      </c>
      <c s="33" t="s">
        <v>65</v>
      </c>
      <c s="34">
        <v>6</v>
      </c>
      <c s="35">
        <v>0</v>
      </c>
      <c s="36">
        <f>ROUND(ROUND(H18,2)*ROUND(G18,3),2)</f>
      </c>
      <c r="O18">
        <f>(I18*21)/100</f>
      </c>
      <c t="s">
        <v>28</v>
      </c>
    </row>
    <row r="19" spans="1:5" ht="12.75">
      <c r="A19" s="37" t="s">
        <v>56</v>
      </c>
      <c r="E19" s="38" t="s">
        <v>53</v>
      </c>
    </row>
    <row r="20" spans="1:5" ht="12.75">
      <c r="A20" s="39" t="s">
        <v>57</v>
      </c>
      <c r="E20" s="40" t="s">
        <v>9784</v>
      </c>
    </row>
    <row r="21" spans="1:5" ht="12.75">
      <c r="A21" t="s">
        <v>58</v>
      </c>
      <c r="E21" s="38" t="s">
        <v>53</v>
      </c>
    </row>
    <row r="22" spans="1:16" ht="12.75">
      <c r="A22" s="26" t="s">
        <v>51</v>
      </c>
      <c s="31" t="s">
        <v>152</v>
      </c>
      <c s="31" t="s">
        <v>9877</v>
      </c>
      <c s="26" t="s">
        <v>53</v>
      </c>
      <c s="32" t="s">
        <v>9878</v>
      </c>
      <c s="33" t="s">
        <v>65</v>
      </c>
      <c s="34">
        <v>13</v>
      </c>
      <c s="35">
        <v>0</v>
      </c>
      <c s="36">
        <f>ROUND(ROUND(H22,2)*ROUND(G22,3),2)</f>
      </c>
      <c r="O22">
        <f>(I22*21)/100</f>
      </c>
      <c t="s">
        <v>28</v>
      </c>
    </row>
    <row r="23" spans="1:5" ht="12.75">
      <c r="A23" s="37" t="s">
        <v>56</v>
      </c>
      <c r="E23" s="38" t="s">
        <v>53</v>
      </c>
    </row>
    <row r="24" spans="1:5" ht="12.75">
      <c r="A24" s="39" t="s">
        <v>57</v>
      </c>
      <c r="E24" s="40" t="s">
        <v>9784</v>
      </c>
    </row>
    <row r="25" spans="1:5" ht="12.75">
      <c r="A25" t="s">
        <v>58</v>
      </c>
      <c r="E25" s="38" t="s">
        <v>53</v>
      </c>
    </row>
    <row r="26" spans="1:16" ht="25.5">
      <c r="A26" s="26" t="s">
        <v>51</v>
      </c>
      <c s="31" t="s">
        <v>154</v>
      </c>
      <c s="31" t="s">
        <v>10082</v>
      </c>
      <c s="26" t="s">
        <v>53</v>
      </c>
      <c s="32" t="s">
        <v>10083</v>
      </c>
      <c s="33" t="s">
        <v>65</v>
      </c>
      <c s="34">
        <v>2</v>
      </c>
      <c s="35">
        <v>0</v>
      </c>
      <c s="36">
        <f>ROUND(ROUND(H26,2)*ROUND(G26,3),2)</f>
      </c>
      <c r="O26">
        <f>(I26*21)/100</f>
      </c>
      <c t="s">
        <v>28</v>
      </c>
    </row>
    <row r="27" spans="1:5" ht="12.75">
      <c r="A27" s="37" t="s">
        <v>56</v>
      </c>
      <c r="E27" s="38" t="s">
        <v>53</v>
      </c>
    </row>
    <row r="28" spans="1:5" ht="12.75">
      <c r="A28" s="39" t="s">
        <v>57</v>
      </c>
      <c r="E28" s="40" t="s">
        <v>9784</v>
      </c>
    </row>
    <row r="29" spans="1:5" ht="12.75">
      <c r="A29" t="s">
        <v>58</v>
      </c>
      <c r="E29" s="38" t="s">
        <v>53</v>
      </c>
    </row>
    <row r="30" spans="1:16" ht="12.75">
      <c r="A30" s="26" t="s">
        <v>51</v>
      </c>
      <c s="31" t="s">
        <v>158</v>
      </c>
      <c s="31" t="s">
        <v>9879</v>
      </c>
      <c s="26" t="s">
        <v>53</v>
      </c>
      <c s="32" t="s">
        <v>9880</v>
      </c>
      <c s="33" t="s">
        <v>65</v>
      </c>
      <c s="34">
        <v>2</v>
      </c>
      <c s="35">
        <v>0</v>
      </c>
      <c s="36">
        <f>ROUND(ROUND(H30,2)*ROUND(G30,3),2)</f>
      </c>
      <c r="O30">
        <f>(I30*21)/100</f>
      </c>
      <c t="s">
        <v>28</v>
      </c>
    </row>
    <row r="31" spans="1:5" ht="12.75">
      <c r="A31" s="37" t="s">
        <v>56</v>
      </c>
      <c r="E31" s="38" t="s">
        <v>53</v>
      </c>
    </row>
    <row r="32" spans="1:5" ht="12.75">
      <c r="A32" s="39" t="s">
        <v>57</v>
      </c>
      <c r="E32" s="40" t="s">
        <v>9784</v>
      </c>
    </row>
    <row r="33" spans="1:5" ht="12.75">
      <c r="A33" t="s">
        <v>58</v>
      </c>
      <c r="E33" s="38" t="s">
        <v>53</v>
      </c>
    </row>
    <row r="34" spans="1:16" ht="12.75">
      <c r="A34" s="26" t="s">
        <v>51</v>
      </c>
      <c s="31" t="s">
        <v>162</v>
      </c>
      <c s="31" t="s">
        <v>9881</v>
      </c>
      <c s="26" t="s">
        <v>53</v>
      </c>
      <c s="32" t="s">
        <v>9882</v>
      </c>
      <c s="33" t="s">
        <v>65</v>
      </c>
      <c s="34">
        <v>13</v>
      </c>
      <c s="35">
        <v>0</v>
      </c>
      <c s="36">
        <f>ROUND(ROUND(H34,2)*ROUND(G34,3),2)</f>
      </c>
      <c r="O34">
        <f>(I34*21)/100</f>
      </c>
      <c t="s">
        <v>28</v>
      </c>
    </row>
    <row r="35" spans="1:5" ht="12.75">
      <c r="A35" s="37" t="s">
        <v>56</v>
      </c>
      <c r="E35" s="38" t="s">
        <v>53</v>
      </c>
    </row>
    <row r="36" spans="1:5" ht="12.75">
      <c r="A36" s="39" t="s">
        <v>57</v>
      </c>
      <c r="E36" s="40" t="s">
        <v>9784</v>
      </c>
    </row>
    <row r="37" spans="1:5" ht="12.75">
      <c r="A37" t="s">
        <v>58</v>
      </c>
      <c r="E37" s="38" t="s">
        <v>53</v>
      </c>
    </row>
    <row r="38" spans="1:16" ht="12.75">
      <c r="A38" s="26" t="s">
        <v>51</v>
      </c>
      <c s="31" t="s">
        <v>166</v>
      </c>
      <c s="31" t="s">
        <v>10084</v>
      </c>
      <c s="26" t="s">
        <v>53</v>
      </c>
      <c s="32" t="s">
        <v>10085</v>
      </c>
      <c s="33" t="s">
        <v>65</v>
      </c>
      <c s="34">
        <v>2</v>
      </c>
      <c s="35">
        <v>0</v>
      </c>
      <c s="36">
        <f>ROUND(ROUND(H38,2)*ROUND(G38,3),2)</f>
      </c>
      <c r="O38">
        <f>(I38*21)/100</f>
      </c>
      <c t="s">
        <v>28</v>
      </c>
    </row>
    <row r="39" spans="1:5" ht="12.75">
      <c r="A39" s="37" t="s">
        <v>56</v>
      </c>
      <c r="E39" s="38" t="s">
        <v>53</v>
      </c>
    </row>
    <row r="40" spans="1:5" ht="12.75">
      <c r="A40" s="39" t="s">
        <v>57</v>
      </c>
      <c r="E40" s="40" t="s">
        <v>9784</v>
      </c>
    </row>
    <row r="41" spans="1:5" ht="12.75">
      <c r="A41" t="s">
        <v>58</v>
      </c>
      <c r="E41" s="38" t="s">
        <v>53</v>
      </c>
    </row>
    <row r="42" spans="1:16" ht="12.75">
      <c r="A42" s="26" t="s">
        <v>51</v>
      </c>
      <c s="31" t="s">
        <v>170</v>
      </c>
      <c s="31" t="s">
        <v>9891</v>
      </c>
      <c s="26" t="s">
        <v>53</v>
      </c>
      <c s="32" t="s">
        <v>9892</v>
      </c>
      <c s="33" t="s">
        <v>55</v>
      </c>
      <c s="34">
        <v>520</v>
      </c>
      <c s="35">
        <v>0</v>
      </c>
      <c s="36">
        <f>ROUND(ROUND(H42,2)*ROUND(G42,3),2)</f>
      </c>
      <c r="O42">
        <f>(I42*21)/100</f>
      </c>
      <c t="s">
        <v>28</v>
      </c>
    </row>
    <row r="43" spans="1:5" ht="12.75">
      <c r="A43" s="37" t="s">
        <v>56</v>
      </c>
      <c r="E43" s="38" t="s">
        <v>53</v>
      </c>
    </row>
    <row r="44" spans="1:5" ht="12.75">
      <c r="A44" s="39" t="s">
        <v>57</v>
      </c>
      <c r="E44" s="40" t="s">
        <v>9784</v>
      </c>
    </row>
    <row r="45" spans="1:5" ht="12.75">
      <c r="A45" t="s">
        <v>58</v>
      </c>
      <c r="E45" s="38" t="s">
        <v>53</v>
      </c>
    </row>
    <row r="46" spans="1:16" ht="12.75">
      <c r="A46" s="26" t="s">
        <v>51</v>
      </c>
      <c s="31" t="s">
        <v>174</v>
      </c>
      <c s="31" t="s">
        <v>9893</v>
      </c>
      <c s="26" t="s">
        <v>53</v>
      </c>
      <c s="32" t="s">
        <v>9894</v>
      </c>
      <c s="33" t="s">
        <v>65</v>
      </c>
      <c s="34">
        <v>3</v>
      </c>
      <c s="35">
        <v>0</v>
      </c>
      <c s="36">
        <f>ROUND(ROUND(H46,2)*ROUND(G46,3),2)</f>
      </c>
      <c r="O46">
        <f>(I46*21)/100</f>
      </c>
      <c t="s">
        <v>28</v>
      </c>
    </row>
    <row r="47" spans="1:5" ht="12.75">
      <c r="A47" s="37" t="s">
        <v>56</v>
      </c>
      <c r="E47" s="38" t="s">
        <v>53</v>
      </c>
    </row>
    <row r="48" spans="1:5" ht="12.75">
      <c r="A48" s="39" t="s">
        <v>57</v>
      </c>
      <c r="E48" s="40" t="s">
        <v>9784</v>
      </c>
    </row>
    <row r="49" spans="1:5" ht="12.75">
      <c r="A49" t="s">
        <v>58</v>
      </c>
      <c r="E49" s="38" t="s">
        <v>53</v>
      </c>
    </row>
    <row r="50" spans="1:16" ht="12.75">
      <c r="A50" s="26" t="s">
        <v>51</v>
      </c>
      <c s="31" t="s">
        <v>178</v>
      </c>
      <c s="31" t="s">
        <v>9895</v>
      </c>
      <c s="26" t="s">
        <v>53</v>
      </c>
      <c s="32" t="s">
        <v>9896</v>
      </c>
      <c s="33" t="s">
        <v>65</v>
      </c>
      <c s="34">
        <v>3</v>
      </c>
      <c s="35">
        <v>0</v>
      </c>
      <c s="36">
        <f>ROUND(ROUND(H50,2)*ROUND(G50,3),2)</f>
      </c>
      <c r="O50">
        <f>(I50*21)/100</f>
      </c>
      <c t="s">
        <v>28</v>
      </c>
    </row>
    <row r="51" spans="1:5" ht="12.75">
      <c r="A51" s="37" t="s">
        <v>56</v>
      </c>
      <c r="E51" s="38" t="s">
        <v>53</v>
      </c>
    </row>
    <row r="52" spans="1:5" ht="12.75">
      <c r="A52" s="39" t="s">
        <v>57</v>
      </c>
      <c r="E52" s="40" t="s">
        <v>9784</v>
      </c>
    </row>
    <row r="53" spans="1:5" ht="12.75">
      <c r="A53" t="s">
        <v>58</v>
      </c>
      <c r="E53" s="38" t="s">
        <v>53</v>
      </c>
    </row>
    <row r="54" spans="1:16" ht="12.75">
      <c r="A54" s="26" t="s">
        <v>51</v>
      </c>
      <c s="31" t="s">
        <v>182</v>
      </c>
      <c s="31" t="s">
        <v>9897</v>
      </c>
      <c s="26" t="s">
        <v>53</v>
      </c>
      <c s="32" t="s">
        <v>9898</v>
      </c>
      <c s="33" t="s">
        <v>65</v>
      </c>
      <c s="34">
        <v>1</v>
      </c>
      <c s="35">
        <v>0</v>
      </c>
      <c s="36">
        <f>ROUND(ROUND(H54,2)*ROUND(G54,3),2)</f>
      </c>
      <c r="O54">
        <f>(I54*21)/100</f>
      </c>
      <c t="s">
        <v>28</v>
      </c>
    </row>
    <row r="55" spans="1:5" ht="12.75">
      <c r="A55" s="37" t="s">
        <v>56</v>
      </c>
      <c r="E55" s="38" t="s">
        <v>53</v>
      </c>
    </row>
    <row r="56" spans="1:5" ht="12.75">
      <c r="A56" s="39" t="s">
        <v>57</v>
      </c>
      <c r="E56" s="40" t="s">
        <v>9784</v>
      </c>
    </row>
    <row r="57" spans="1:5" ht="12.75">
      <c r="A57" t="s">
        <v>58</v>
      </c>
      <c r="E57" s="38" t="s">
        <v>53</v>
      </c>
    </row>
    <row r="58" spans="1:16" ht="25.5">
      <c r="A58" s="26" t="s">
        <v>51</v>
      </c>
      <c s="31" t="s">
        <v>186</v>
      </c>
      <c s="31" t="s">
        <v>10086</v>
      </c>
      <c s="26" t="s">
        <v>53</v>
      </c>
      <c s="32" t="s">
        <v>10087</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9876</v>
      </c>
    </row>
    <row r="62" spans="1:16" ht="12.75">
      <c r="A62" s="26" t="s">
        <v>51</v>
      </c>
      <c s="31" t="s">
        <v>190</v>
      </c>
      <c s="31" t="s">
        <v>10088</v>
      </c>
      <c s="26" t="s">
        <v>53</v>
      </c>
      <c s="32" t="s">
        <v>10089</v>
      </c>
      <c s="33" t="s">
        <v>65</v>
      </c>
      <c s="34">
        <v>16</v>
      </c>
      <c s="35">
        <v>0</v>
      </c>
      <c s="36">
        <f>ROUND(ROUND(H62,2)*ROUND(G62,3),2)</f>
      </c>
      <c r="O62">
        <f>(I62*21)/100</f>
      </c>
      <c t="s">
        <v>28</v>
      </c>
    </row>
    <row r="63" spans="1:5" ht="12.75">
      <c r="A63" s="37" t="s">
        <v>56</v>
      </c>
      <c r="E63" s="38" t="s">
        <v>53</v>
      </c>
    </row>
    <row r="64" spans="1:5" ht="12.75">
      <c r="A64" s="39" t="s">
        <v>57</v>
      </c>
      <c r="E64" s="40" t="s">
        <v>9784</v>
      </c>
    </row>
    <row r="65" spans="1:5" ht="12.75">
      <c r="A65" t="s">
        <v>58</v>
      </c>
      <c r="E65" s="38" t="s">
        <v>53</v>
      </c>
    </row>
    <row r="66" spans="1:16" ht="12.75">
      <c r="A66" s="26" t="s">
        <v>51</v>
      </c>
      <c s="31" t="s">
        <v>194</v>
      </c>
      <c s="31" t="s">
        <v>10090</v>
      </c>
      <c s="26" t="s">
        <v>53</v>
      </c>
      <c s="32" t="s">
        <v>10091</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9876</v>
      </c>
    </row>
    <row r="70" spans="1:16" ht="12.75">
      <c r="A70" s="26" t="s">
        <v>51</v>
      </c>
      <c s="31" t="s">
        <v>198</v>
      </c>
      <c s="31" t="s">
        <v>9929</v>
      </c>
      <c s="26" t="s">
        <v>53</v>
      </c>
      <c s="32" t="s">
        <v>9930</v>
      </c>
      <c s="33" t="s">
        <v>65</v>
      </c>
      <c s="34">
        <v>2</v>
      </c>
      <c s="35">
        <v>0</v>
      </c>
      <c s="36">
        <f>ROUND(ROUND(H70,2)*ROUND(G70,3),2)</f>
      </c>
      <c r="O70">
        <f>(I70*21)/100</f>
      </c>
      <c t="s">
        <v>28</v>
      </c>
    </row>
    <row r="71" spans="1:5" ht="12.75">
      <c r="A71" s="37" t="s">
        <v>56</v>
      </c>
      <c r="E71" s="38" t="s">
        <v>53</v>
      </c>
    </row>
    <row r="72" spans="1:5" ht="12.75">
      <c r="A72" s="39" t="s">
        <v>57</v>
      </c>
      <c r="E72" s="40" t="s">
        <v>9784</v>
      </c>
    </row>
    <row r="73" spans="1:5" ht="12.75">
      <c r="A73" t="s">
        <v>58</v>
      </c>
      <c r="E73" s="38" t="s">
        <v>53</v>
      </c>
    </row>
    <row r="74" spans="1:16" ht="12.75">
      <c r="A74" s="26" t="s">
        <v>51</v>
      </c>
      <c s="31" t="s">
        <v>306</v>
      </c>
      <c s="31" t="s">
        <v>9941</v>
      </c>
      <c s="26" t="s">
        <v>53</v>
      </c>
      <c s="32" t="s">
        <v>9942</v>
      </c>
      <c s="33" t="s">
        <v>65</v>
      </c>
      <c s="34">
        <v>3</v>
      </c>
      <c s="35">
        <v>0</v>
      </c>
      <c s="36">
        <f>ROUND(ROUND(H74,2)*ROUND(G74,3),2)</f>
      </c>
      <c r="O74">
        <f>(I74*21)/100</f>
      </c>
      <c t="s">
        <v>28</v>
      </c>
    </row>
    <row r="75" spans="1:5" ht="12.75">
      <c r="A75" s="37" t="s">
        <v>56</v>
      </c>
      <c r="E75" s="38" t="s">
        <v>53</v>
      </c>
    </row>
    <row r="76" spans="1:5" ht="12.75">
      <c r="A76" s="39" t="s">
        <v>57</v>
      </c>
      <c r="E76" s="40" t="s">
        <v>9784</v>
      </c>
    </row>
    <row r="77" spans="1:5" ht="12.75">
      <c r="A77" t="s">
        <v>58</v>
      </c>
      <c r="E77" s="38" t="s">
        <v>53</v>
      </c>
    </row>
    <row r="78" spans="1:16" ht="12.75">
      <c r="A78" s="26" t="s">
        <v>51</v>
      </c>
      <c s="31" t="s">
        <v>310</v>
      </c>
      <c s="31" t="s">
        <v>9947</v>
      </c>
      <c s="26" t="s">
        <v>53</v>
      </c>
      <c s="32" t="s">
        <v>9948</v>
      </c>
      <c s="33" t="s">
        <v>79</v>
      </c>
      <c s="34">
        <v>72</v>
      </c>
      <c s="35">
        <v>0</v>
      </c>
      <c s="36">
        <f>ROUND(ROUND(H78,2)*ROUND(G78,3),2)</f>
      </c>
      <c r="O78">
        <f>(I78*21)/100</f>
      </c>
      <c t="s">
        <v>28</v>
      </c>
    </row>
    <row r="79" spans="1:5" ht="12.75">
      <c r="A79" s="37" t="s">
        <v>56</v>
      </c>
      <c r="E79" s="38" t="s">
        <v>53</v>
      </c>
    </row>
    <row r="80" spans="1:5" ht="12.75">
      <c r="A80" s="39" t="s">
        <v>57</v>
      </c>
      <c r="E80" s="40" t="s">
        <v>9718</v>
      </c>
    </row>
    <row r="81" spans="1:5" ht="12.75">
      <c r="A81" t="s">
        <v>58</v>
      </c>
      <c r="E81" s="38" t="s">
        <v>53</v>
      </c>
    </row>
    <row r="82" spans="1:18" ht="12.75" customHeight="1">
      <c r="A82" s="6" t="s">
        <v>48</v>
      </c>
      <c s="6"/>
      <c s="44" t="s">
        <v>9963</v>
      </c>
      <c s="6"/>
      <c s="29" t="s">
        <v>9964</v>
      </c>
      <c s="6"/>
      <c s="6"/>
      <c s="6"/>
      <c s="46">
        <f>0+Q82</f>
      </c>
      <c r="O82">
        <f>0+R82</f>
      </c>
      <c r="Q82">
        <f>0+I83+I87+I91+I95+I99</f>
      </c>
      <c>
        <f>0+O83+O87+O91+O95+O99</f>
      </c>
    </row>
    <row r="83" spans="1:16" ht="12.75">
      <c r="A83" s="26" t="s">
        <v>51</v>
      </c>
      <c s="31" t="s">
        <v>202</v>
      </c>
      <c s="31" t="s">
        <v>9972</v>
      </c>
      <c s="26" t="s">
        <v>53</v>
      </c>
      <c s="32" t="s">
        <v>9973</v>
      </c>
      <c s="33" t="s">
        <v>65</v>
      </c>
      <c s="34">
        <v>1</v>
      </c>
      <c s="35">
        <v>0</v>
      </c>
      <c s="36">
        <f>ROUND(ROUND(H83,2)*ROUND(G83,3),2)</f>
      </c>
      <c r="O83">
        <f>(I83*21)/100</f>
      </c>
      <c t="s">
        <v>28</v>
      </c>
    </row>
    <row r="84" spans="1:5" ht="12.75">
      <c r="A84" s="37" t="s">
        <v>56</v>
      </c>
      <c r="E84" s="38" t="s">
        <v>53</v>
      </c>
    </row>
    <row r="85" spans="1:5" ht="12.75">
      <c r="A85" s="39" t="s">
        <v>57</v>
      </c>
      <c r="E85" s="40" t="s">
        <v>9967</v>
      </c>
    </row>
    <row r="86" spans="1:5" ht="12.75">
      <c r="A86" t="s">
        <v>58</v>
      </c>
      <c r="E86" s="38" t="s">
        <v>53</v>
      </c>
    </row>
    <row r="87" spans="1:16" ht="12.75">
      <c r="A87" s="26" t="s">
        <v>51</v>
      </c>
      <c s="31" t="s">
        <v>206</v>
      </c>
      <c s="31" t="s">
        <v>9974</v>
      </c>
      <c s="26" t="s">
        <v>53</v>
      </c>
      <c s="32" t="s">
        <v>9975</v>
      </c>
      <c s="33" t="s">
        <v>65</v>
      </c>
      <c s="34">
        <v>1</v>
      </c>
      <c s="35">
        <v>0</v>
      </c>
      <c s="36">
        <f>ROUND(ROUND(H87,2)*ROUND(G87,3),2)</f>
      </c>
      <c r="O87">
        <f>(I87*21)/100</f>
      </c>
      <c t="s">
        <v>28</v>
      </c>
    </row>
    <row r="88" spans="1:5" ht="12.75">
      <c r="A88" s="37" t="s">
        <v>56</v>
      </c>
      <c r="E88" s="38" t="s">
        <v>53</v>
      </c>
    </row>
    <row r="89" spans="1:5" ht="12.75">
      <c r="A89" s="39" t="s">
        <v>57</v>
      </c>
      <c r="E89" s="40" t="s">
        <v>9967</v>
      </c>
    </row>
    <row r="90" spans="1:5" ht="12.75">
      <c r="A90" t="s">
        <v>58</v>
      </c>
      <c r="E90" s="38" t="s">
        <v>53</v>
      </c>
    </row>
    <row r="91" spans="1:16" ht="12.75">
      <c r="A91" s="26" t="s">
        <v>51</v>
      </c>
      <c s="31" t="s">
        <v>210</v>
      </c>
      <c s="31" t="s">
        <v>9976</v>
      </c>
      <c s="26" t="s">
        <v>53</v>
      </c>
      <c s="32" t="s">
        <v>97</v>
      </c>
      <c s="33" t="s">
        <v>65</v>
      </c>
      <c s="34">
        <v>1</v>
      </c>
      <c s="35">
        <v>0</v>
      </c>
      <c s="36">
        <f>ROUND(ROUND(H91,2)*ROUND(G91,3),2)</f>
      </c>
      <c r="O91">
        <f>(I91*21)/100</f>
      </c>
      <c t="s">
        <v>28</v>
      </c>
    </row>
    <row r="92" spans="1:5" ht="12.75">
      <c r="A92" s="37" t="s">
        <v>56</v>
      </c>
      <c r="E92" s="38" t="s">
        <v>53</v>
      </c>
    </row>
    <row r="93" spans="1:5" ht="12.75">
      <c r="A93" s="39" t="s">
        <v>57</v>
      </c>
      <c r="E93" s="40" t="s">
        <v>9967</v>
      </c>
    </row>
    <row r="94" spans="1:5" ht="12.75">
      <c r="A94" t="s">
        <v>58</v>
      </c>
      <c r="E94" s="38" t="s">
        <v>53</v>
      </c>
    </row>
    <row r="95" spans="1:16" ht="12.75">
      <c r="A95" s="26" t="s">
        <v>51</v>
      </c>
      <c s="31" t="s">
        <v>214</v>
      </c>
      <c s="31" t="s">
        <v>9977</v>
      </c>
      <c s="26" t="s">
        <v>53</v>
      </c>
      <c s="32" t="s">
        <v>9978</v>
      </c>
      <c s="33" t="s">
        <v>79</v>
      </c>
      <c s="34">
        <v>3</v>
      </c>
      <c s="35">
        <v>0</v>
      </c>
      <c s="36">
        <f>ROUND(ROUND(H95,2)*ROUND(G95,3),2)</f>
      </c>
      <c r="O95">
        <f>(I95*21)/100</f>
      </c>
      <c t="s">
        <v>28</v>
      </c>
    </row>
    <row r="96" spans="1:5" ht="12.75">
      <c r="A96" s="37" t="s">
        <v>56</v>
      </c>
      <c r="E96" s="38" t="s">
        <v>53</v>
      </c>
    </row>
    <row r="97" spans="1:5" ht="12.75">
      <c r="A97" s="39" t="s">
        <v>57</v>
      </c>
      <c r="E97" s="40" t="s">
        <v>9967</v>
      </c>
    </row>
    <row r="98" spans="1:5" ht="12.75">
      <c r="A98" t="s">
        <v>58</v>
      </c>
      <c r="E98" s="38" t="s">
        <v>53</v>
      </c>
    </row>
    <row r="99" spans="1:16" ht="12.75">
      <c r="A99" s="26" t="s">
        <v>51</v>
      </c>
      <c s="31" t="s">
        <v>218</v>
      </c>
      <c s="31" t="s">
        <v>9979</v>
      </c>
      <c s="26" t="s">
        <v>53</v>
      </c>
      <c s="32" t="s">
        <v>9980</v>
      </c>
      <c s="33" t="s">
        <v>79</v>
      </c>
      <c s="34">
        <v>24</v>
      </c>
      <c s="35">
        <v>0</v>
      </c>
      <c s="36">
        <f>ROUND(ROUND(H99,2)*ROUND(G99,3),2)</f>
      </c>
      <c r="O99">
        <f>(I99*21)/100</f>
      </c>
      <c t="s">
        <v>28</v>
      </c>
    </row>
    <row r="100" spans="1:5" ht="12.75">
      <c r="A100" s="37" t="s">
        <v>56</v>
      </c>
      <c r="E100" s="38" t="s">
        <v>53</v>
      </c>
    </row>
    <row r="101" spans="1:5" ht="12.75">
      <c r="A101" s="39" t="s">
        <v>57</v>
      </c>
      <c r="E101" s="40" t="s">
        <v>9967</v>
      </c>
    </row>
    <row r="102" spans="1:5" ht="12.75">
      <c r="A102" t="s">
        <v>58</v>
      </c>
      <c r="E102" s="38" t="s">
        <v>53</v>
      </c>
    </row>
    <row r="103" spans="1:18" ht="12.75" customHeight="1">
      <c r="A103" s="6" t="s">
        <v>48</v>
      </c>
      <c s="6"/>
      <c s="44" t="s">
        <v>10054</v>
      </c>
      <c s="6"/>
      <c s="29" t="s">
        <v>10055</v>
      </c>
      <c s="6"/>
      <c s="6"/>
      <c s="6"/>
      <c s="46">
        <f>0+Q103</f>
      </c>
      <c r="O103">
        <f>0+R103</f>
      </c>
      <c r="Q103">
        <f>0+I104</f>
      </c>
      <c>
        <f>0+O104</f>
      </c>
    </row>
    <row r="104" spans="1:16" ht="12.75">
      <c r="A104" s="26" t="s">
        <v>51</v>
      </c>
      <c s="31" t="s">
        <v>302</v>
      </c>
      <c s="31" t="s">
        <v>10062</v>
      </c>
      <c s="26" t="s">
        <v>53</v>
      </c>
      <c s="32" t="s">
        <v>10063</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9876</v>
      </c>
    </row>
    <row r="108" spans="1:18" ht="12.75" customHeight="1">
      <c r="A108" s="6" t="s">
        <v>48</v>
      </c>
      <c s="6"/>
      <c s="44" t="s">
        <v>10092</v>
      </c>
      <c s="6"/>
      <c s="29" t="s">
        <v>10093</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10094</v>
      </c>
      <c s="26" t="s">
        <v>53</v>
      </c>
      <c s="32" t="s">
        <v>10095</v>
      </c>
      <c s="33" t="s">
        <v>118</v>
      </c>
      <c s="34">
        <v>20</v>
      </c>
      <c s="35">
        <v>0</v>
      </c>
      <c s="36">
        <f>ROUND(ROUND(H109,2)*ROUND(G109,3),2)</f>
      </c>
      <c r="O109">
        <f>(I109*21)/100</f>
      </c>
      <c t="s">
        <v>28</v>
      </c>
    </row>
    <row r="110" spans="1:5" ht="12.75">
      <c r="A110" s="37" t="s">
        <v>56</v>
      </c>
      <c r="E110" s="38" t="s">
        <v>53</v>
      </c>
    </row>
    <row r="111" spans="1:5" ht="12.75">
      <c r="A111" s="39" t="s">
        <v>57</v>
      </c>
      <c r="E111" s="40" t="s">
        <v>10096</v>
      </c>
    </row>
    <row r="112" spans="1:5" ht="12.75">
      <c r="A112" t="s">
        <v>58</v>
      </c>
      <c r="E112" s="38" t="s">
        <v>53</v>
      </c>
    </row>
    <row r="113" spans="1:16" ht="12.75">
      <c r="A113" s="26" t="s">
        <v>51</v>
      </c>
      <c s="31" t="s">
        <v>28</v>
      </c>
      <c s="31" t="s">
        <v>126</v>
      </c>
      <c s="26" t="s">
        <v>53</v>
      </c>
      <c s="32" t="s">
        <v>127</v>
      </c>
      <c s="33" t="s">
        <v>118</v>
      </c>
      <c s="34">
        <v>20</v>
      </c>
      <c s="35">
        <v>0</v>
      </c>
      <c s="36">
        <f>ROUND(ROUND(H113,2)*ROUND(G113,3),2)</f>
      </c>
      <c r="O113">
        <f>(I113*21)/100</f>
      </c>
      <c t="s">
        <v>28</v>
      </c>
    </row>
    <row r="114" spans="1:5" ht="12.75">
      <c r="A114" s="37" t="s">
        <v>56</v>
      </c>
      <c r="E114" s="38" t="s">
        <v>53</v>
      </c>
    </row>
    <row r="115" spans="1:5" ht="12.75">
      <c r="A115" s="39" t="s">
        <v>57</v>
      </c>
      <c r="E115" s="40" t="s">
        <v>10096</v>
      </c>
    </row>
    <row r="116" spans="1:5" ht="12.75">
      <c r="A116" t="s">
        <v>58</v>
      </c>
      <c r="E116" s="38" t="s">
        <v>53</v>
      </c>
    </row>
    <row r="117" spans="1:16" ht="12.75">
      <c r="A117" s="26" t="s">
        <v>51</v>
      </c>
      <c s="31" t="s">
        <v>26</v>
      </c>
      <c s="31" t="s">
        <v>4977</v>
      </c>
      <c s="26" t="s">
        <v>53</v>
      </c>
      <c s="32" t="s">
        <v>4978</v>
      </c>
      <c s="33" t="s">
        <v>114</v>
      </c>
      <c s="34">
        <v>10</v>
      </c>
      <c s="35">
        <v>0</v>
      </c>
      <c s="36">
        <f>ROUND(ROUND(H117,2)*ROUND(G117,3),2)</f>
      </c>
      <c r="O117">
        <f>(I117*21)/100</f>
      </c>
      <c t="s">
        <v>28</v>
      </c>
    </row>
    <row r="118" spans="1:5" ht="12.75">
      <c r="A118" s="37" t="s">
        <v>56</v>
      </c>
      <c r="E118" s="38" t="s">
        <v>53</v>
      </c>
    </row>
    <row r="119" spans="1:5" ht="12.75">
      <c r="A119" s="39" t="s">
        <v>57</v>
      </c>
      <c r="E119" s="40" t="s">
        <v>10096</v>
      </c>
    </row>
    <row r="120" spans="1:5" ht="12.75">
      <c r="A120" t="s">
        <v>58</v>
      </c>
      <c r="E120" s="38" t="s">
        <v>53</v>
      </c>
    </row>
    <row r="121" spans="1:16" ht="12.75">
      <c r="A121" s="26" t="s">
        <v>51</v>
      </c>
      <c s="31" t="s">
        <v>38</v>
      </c>
      <c s="31" t="s">
        <v>5179</v>
      </c>
      <c s="26" t="s">
        <v>53</v>
      </c>
      <c s="32" t="s">
        <v>5180</v>
      </c>
      <c s="33" t="s">
        <v>114</v>
      </c>
      <c s="34">
        <v>10</v>
      </c>
      <c s="35">
        <v>0</v>
      </c>
      <c s="36">
        <f>ROUND(ROUND(H121,2)*ROUND(G121,3),2)</f>
      </c>
      <c r="O121">
        <f>(I121*21)/100</f>
      </c>
      <c t="s">
        <v>28</v>
      </c>
    </row>
    <row r="122" spans="1:5" ht="12.75">
      <c r="A122" s="37" t="s">
        <v>56</v>
      </c>
      <c r="E122" s="38" t="s">
        <v>53</v>
      </c>
    </row>
    <row r="123" spans="1:5" ht="12.75">
      <c r="A123" s="39" t="s">
        <v>57</v>
      </c>
      <c r="E123" s="40" t="s">
        <v>10096</v>
      </c>
    </row>
    <row r="124" spans="1:5" ht="12.75">
      <c r="A124" t="s">
        <v>58</v>
      </c>
      <c r="E124" s="38" t="s">
        <v>53</v>
      </c>
    </row>
    <row r="125" spans="1:16" ht="25.5">
      <c r="A125" s="26" t="s">
        <v>51</v>
      </c>
      <c s="31" t="s">
        <v>40</v>
      </c>
      <c s="31" t="s">
        <v>10097</v>
      </c>
      <c s="26" t="s">
        <v>53</v>
      </c>
      <c s="32" t="s">
        <v>10098</v>
      </c>
      <c s="33" t="s">
        <v>65</v>
      </c>
      <c s="34">
        <v>8</v>
      </c>
      <c s="35">
        <v>0</v>
      </c>
      <c s="36">
        <f>ROUND(ROUND(H125,2)*ROUND(G125,3),2)</f>
      </c>
      <c r="O125">
        <f>(I125*21)/100</f>
      </c>
      <c t="s">
        <v>28</v>
      </c>
    </row>
    <row r="126" spans="1:5" ht="12.75">
      <c r="A126" s="37" t="s">
        <v>56</v>
      </c>
      <c r="E126" s="38" t="s">
        <v>53</v>
      </c>
    </row>
    <row r="127" spans="1:5" ht="12.75">
      <c r="A127" s="39" t="s">
        <v>57</v>
      </c>
      <c r="E127" s="40" t="s">
        <v>10099</v>
      </c>
    </row>
    <row r="128" spans="1:5" ht="12.75">
      <c r="A128" t="s">
        <v>58</v>
      </c>
      <c r="E128" s="38" t="s">
        <v>53</v>
      </c>
    </row>
    <row r="129" spans="1:16" ht="12.75">
      <c r="A129" s="26" t="s">
        <v>51</v>
      </c>
      <c s="31" t="s">
        <v>27</v>
      </c>
      <c s="31" t="s">
        <v>396</v>
      </c>
      <c s="26" t="s">
        <v>53</v>
      </c>
      <c s="32" t="s">
        <v>397</v>
      </c>
      <c s="33" t="s">
        <v>55</v>
      </c>
      <c s="34">
        <v>32</v>
      </c>
      <c s="35">
        <v>0</v>
      </c>
      <c s="36">
        <f>ROUND(ROUND(H129,2)*ROUND(G129,3),2)</f>
      </c>
      <c r="O129">
        <f>(I129*21)/100</f>
      </c>
      <c t="s">
        <v>28</v>
      </c>
    </row>
    <row r="130" spans="1:5" ht="12.75">
      <c r="A130" s="37" t="s">
        <v>56</v>
      </c>
      <c r="E130" s="38" t="s">
        <v>53</v>
      </c>
    </row>
    <row r="131" spans="1:5" ht="12.75">
      <c r="A131" s="39" t="s">
        <v>57</v>
      </c>
      <c r="E131" s="40" t="s">
        <v>10100</v>
      </c>
    </row>
    <row r="132" spans="1:5" ht="12.75">
      <c r="A132" t="s">
        <v>58</v>
      </c>
      <c r="E132" s="38" t="s">
        <v>53</v>
      </c>
    </row>
    <row r="133" spans="1:16" ht="12.75">
      <c r="A133" s="26" t="s">
        <v>51</v>
      </c>
      <c s="31" t="s">
        <v>81</v>
      </c>
      <c s="31" t="s">
        <v>130</v>
      </c>
      <c s="26" t="s">
        <v>53</v>
      </c>
      <c s="32" t="s">
        <v>131</v>
      </c>
      <c s="33" t="s">
        <v>55</v>
      </c>
      <c s="34">
        <v>8</v>
      </c>
      <c s="35">
        <v>0</v>
      </c>
      <c s="36">
        <f>ROUND(ROUND(H133,2)*ROUND(G133,3),2)</f>
      </c>
      <c r="O133">
        <f>(I133*21)/100</f>
      </c>
      <c t="s">
        <v>28</v>
      </c>
    </row>
    <row r="134" spans="1:5" ht="12.75">
      <c r="A134" s="37" t="s">
        <v>56</v>
      </c>
      <c r="E134" s="38" t="s">
        <v>53</v>
      </c>
    </row>
    <row r="135" spans="1:5" ht="12.75">
      <c r="A135" s="39" t="s">
        <v>57</v>
      </c>
      <c r="E135" s="40" t="s">
        <v>10100</v>
      </c>
    </row>
    <row r="136" spans="1:5" ht="12.75">
      <c r="A136" t="s">
        <v>58</v>
      </c>
      <c r="E136" s="38" t="s">
        <v>53</v>
      </c>
    </row>
    <row r="137" spans="1:16" ht="12.75">
      <c r="A137" s="26" t="s">
        <v>51</v>
      </c>
      <c s="31" t="s">
        <v>85</v>
      </c>
      <c s="31" t="s">
        <v>1631</v>
      </c>
      <c s="26" t="s">
        <v>53</v>
      </c>
      <c s="32" t="s">
        <v>1632</v>
      </c>
      <c s="33" t="s">
        <v>55</v>
      </c>
      <c s="34">
        <v>8</v>
      </c>
      <c s="35">
        <v>0</v>
      </c>
      <c s="36">
        <f>ROUND(ROUND(H137,2)*ROUND(G137,3),2)</f>
      </c>
      <c r="O137">
        <f>(I137*21)/100</f>
      </c>
      <c t="s">
        <v>28</v>
      </c>
    </row>
    <row r="138" spans="1:5" ht="12.75">
      <c r="A138" s="37" t="s">
        <v>56</v>
      </c>
      <c r="E138" s="38" t="s">
        <v>53</v>
      </c>
    </row>
    <row r="139" spans="1:5" ht="12.75">
      <c r="A139" s="39" t="s">
        <v>57</v>
      </c>
      <c r="E139" s="40" t="s">
        <v>10100</v>
      </c>
    </row>
    <row r="140" spans="1:5" ht="12.75">
      <c r="A140" t="s">
        <v>58</v>
      </c>
      <c r="E140" s="38" t="s">
        <v>53</v>
      </c>
    </row>
    <row r="141" spans="1:16" ht="12.75">
      <c r="A141" s="26" t="s">
        <v>51</v>
      </c>
      <c s="31" t="s">
        <v>44</v>
      </c>
      <c s="31" t="s">
        <v>1116</v>
      </c>
      <c s="26" t="s">
        <v>53</v>
      </c>
      <c s="32" t="s">
        <v>1117</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135</v>
      </c>
    </row>
    <row r="145" spans="1:16" ht="12.75">
      <c r="A145" s="26" t="s">
        <v>51</v>
      </c>
      <c s="31" t="s">
        <v>46</v>
      </c>
      <c s="31" t="s">
        <v>3021</v>
      </c>
      <c s="26" t="s">
        <v>53</v>
      </c>
      <c s="32" t="s">
        <v>3022</v>
      </c>
      <c s="33" t="s">
        <v>55</v>
      </c>
      <c s="34">
        <v>110</v>
      </c>
      <c s="35">
        <v>0</v>
      </c>
      <c s="36">
        <f>ROUND(ROUND(H145,2)*ROUND(G145,3),2)</f>
      </c>
      <c r="O145">
        <f>(I145*21)/100</f>
      </c>
      <c t="s">
        <v>28</v>
      </c>
    </row>
    <row r="146" spans="1:5" ht="12.75">
      <c r="A146" s="37" t="s">
        <v>56</v>
      </c>
      <c r="E146" s="38" t="s">
        <v>53</v>
      </c>
    </row>
    <row r="147" spans="1:5" ht="12.75">
      <c r="A147" s="39" t="s">
        <v>57</v>
      </c>
      <c r="E147" s="40" t="s">
        <v>10099</v>
      </c>
    </row>
    <row r="148" spans="1:5" ht="12.75">
      <c r="A148" t="s">
        <v>58</v>
      </c>
      <c r="E148" s="38" t="s">
        <v>53</v>
      </c>
    </row>
    <row r="149" spans="1:16" ht="25.5">
      <c r="A149" s="26" t="s">
        <v>51</v>
      </c>
      <c s="31" t="s">
        <v>95</v>
      </c>
      <c s="31" t="s">
        <v>3023</v>
      </c>
      <c s="26" t="s">
        <v>53</v>
      </c>
      <c s="32" t="s">
        <v>3024</v>
      </c>
      <c s="33" t="s">
        <v>65</v>
      </c>
      <c s="34">
        <v>4</v>
      </c>
      <c s="35">
        <v>0</v>
      </c>
      <c s="36">
        <f>ROUND(ROUND(H149,2)*ROUND(G149,3),2)</f>
      </c>
      <c r="O149">
        <f>(I149*21)/100</f>
      </c>
      <c t="s">
        <v>28</v>
      </c>
    </row>
    <row r="150" spans="1:5" ht="12.75">
      <c r="A150" s="37" t="s">
        <v>56</v>
      </c>
      <c r="E150" s="38" t="s">
        <v>53</v>
      </c>
    </row>
    <row r="151" spans="1:5" ht="12.75">
      <c r="A151" s="39" t="s">
        <v>57</v>
      </c>
      <c r="E151" s="40" t="s">
        <v>10099</v>
      </c>
    </row>
    <row r="152" spans="1:5" ht="12.75">
      <c r="A152" t="s">
        <v>58</v>
      </c>
      <c r="E152" s="38" t="s">
        <v>53</v>
      </c>
    </row>
    <row r="153" spans="1:16" ht="25.5">
      <c r="A153" s="26" t="s">
        <v>51</v>
      </c>
      <c s="31" t="s">
        <v>99</v>
      </c>
      <c s="31" t="s">
        <v>3025</v>
      </c>
      <c s="26" t="s">
        <v>53</v>
      </c>
      <c s="32" t="s">
        <v>3026</v>
      </c>
      <c s="33" t="s">
        <v>65</v>
      </c>
      <c s="34">
        <v>4</v>
      </c>
      <c s="35">
        <v>0</v>
      </c>
      <c s="36">
        <f>ROUND(ROUND(H153,2)*ROUND(G153,3),2)</f>
      </c>
      <c r="O153">
        <f>(I153*21)/100</f>
      </c>
      <c t="s">
        <v>28</v>
      </c>
    </row>
    <row r="154" spans="1:5" ht="12.75">
      <c r="A154" s="37" t="s">
        <v>56</v>
      </c>
      <c r="E154" s="38" t="s">
        <v>53</v>
      </c>
    </row>
    <row r="155" spans="1:5" ht="12.75">
      <c r="A155" s="39" t="s">
        <v>57</v>
      </c>
      <c r="E155" s="40" t="s">
        <v>10099</v>
      </c>
    </row>
    <row r="156" spans="1:5" ht="12.75">
      <c r="A156" t="s">
        <v>58</v>
      </c>
      <c r="E156" s="38" t="s">
        <v>53</v>
      </c>
    </row>
    <row r="157" spans="1:16" ht="12.75">
      <c r="A157" s="26" t="s">
        <v>51</v>
      </c>
      <c s="31" t="s">
        <v>103</v>
      </c>
      <c s="31" t="s">
        <v>2615</v>
      </c>
      <c s="26" t="s">
        <v>53</v>
      </c>
      <c s="32" t="s">
        <v>2616</v>
      </c>
      <c s="33" t="s">
        <v>55</v>
      </c>
      <c s="34">
        <v>32</v>
      </c>
      <c s="35">
        <v>0</v>
      </c>
      <c s="36">
        <f>ROUND(ROUND(H157,2)*ROUND(G157,3),2)</f>
      </c>
      <c r="O157">
        <f>(I157*21)/100</f>
      </c>
      <c t="s">
        <v>28</v>
      </c>
    </row>
    <row r="158" spans="1:5" ht="12.75">
      <c r="A158" s="37" t="s">
        <v>56</v>
      </c>
      <c r="E158" s="38" t="s">
        <v>53</v>
      </c>
    </row>
    <row r="159" spans="1:5" ht="12.75">
      <c r="A159" s="39" t="s">
        <v>57</v>
      </c>
      <c r="E159" s="40" t="s">
        <v>10099</v>
      </c>
    </row>
    <row r="160" spans="1:5" ht="12.75">
      <c r="A160" t="s">
        <v>58</v>
      </c>
      <c r="E160" s="38" t="s">
        <v>53</v>
      </c>
    </row>
    <row r="161" spans="1:16" ht="12.75">
      <c r="A161" s="26" t="s">
        <v>51</v>
      </c>
      <c s="31" t="s">
        <v>67</v>
      </c>
      <c s="31" t="s">
        <v>2847</v>
      </c>
      <c s="26" t="s">
        <v>53</v>
      </c>
      <c s="32" t="s">
        <v>2848</v>
      </c>
      <c s="33" t="s">
        <v>65</v>
      </c>
      <c s="34">
        <v>4</v>
      </c>
      <c s="35">
        <v>0</v>
      </c>
      <c s="36">
        <f>ROUND(ROUND(H161,2)*ROUND(G161,3),2)</f>
      </c>
      <c r="O161">
        <f>(I161*21)/100</f>
      </c>
      <c t="s">
        <v>28</v>
      </c>
    </row>
    <row r="162" spans="1:5" ht="12.75">
      <c r="A162" s="37" t="s">
        <v>56</v>
      </c>
      <c r="E162" s="38" t="s">
        <v>53</v>
      </c>
    </row>
    <row r="163" spans="1:5" ht="12.75">
      <c r="A163" s="39" t="s">
        <v>57</v>
      </c>
      <c r="E163" s="40" t="s">
        <v>9718</v>
      </c>
    </row>
    <row r="164" spans="1:5" ht="12.75">
      <c r="A164" t="s">
        <v>58</v>
      </c>
      <c r="E164" s="38" t="s">
        <v>53</v>
      </c>
    </row>
    <row r="165" spans="1:16" ht="12.75">
      <c r="A165" s="26" t="s">
        <v>51</v>
      </c>
      <c s="31" t="s">
        <v>222</v>
      </c>
      <c s="31" t="s">
        <v>10101</v>
      </c>
      <c s="26" t="s">
        <v>53</v>
      </c>
      <c s="32" t="s">
        <v>2471</v>
      </c>
      <c s="33" t="s">
        <v>79</v>
      </c>
      <c s="34">
        <v>16</v>
      </c>
      <c s="35">
        <v>0</v>
      </c>
      <c s="36">
        <f>ROUND(ROUND(H165,2)*ROUND(G165,3),2)</f>
      </c>
      <c r="O165">
        <f>(I165*21)/100</f>
      </c>
      <c t="s">
        <v>28</v>
      </c>
    </row>
    <row r="166" spans="1:5" ht="12.75">
      <c r="A166" s="37" t="s">
        <v>56</v>
      </c>
      <c r="E166" s="38" t="s">
        <v>53</v>
      </c>
    </row>
    <row r="167" spans="1:5" ht="12.75">
      <c r="A167" s="39" t="s">
        <v>57</v>
      </c>
      <c r="E167" s="40" t="s">
        <v>9718</v>
      </c>
    </row>
    <row r="168" spans="1:5" ht="12.75">
      <c r="A168" t="s">
        <v>58</v>
      </c>
      <c r="E168" s="38" t="s">
        <v>53</v>
      </c>
    </row>
    <row r="169" spans="1:16" ht="12.75">
      <c r="A169" s="26" t="s">
        <v>51</v>
      </c>
      <c s="31" t="s">
        <v>314</v>
      </c>
      <c s="31" t="s">
        <v>10102</v>
      </c>
      <c s="26" t="s">
        <v>53</v>
      </c>
      <c s="32" t="s">
        <v>2473</v>
      </c>
      <c s="33" t="s">
        <v>79</v>
      </c>
      <c s="34">
        <v>16</v>
      </c>
      <c s="35">
        <v>0</v>
      </c>
      <c s="36">
        <f>ROUND(ROUND(H169,2)*ROUND(G169,3),2)</f>
      </c>
      <c r="O169">
        <f>(I169*21)/100</f>
      </c>
      <c t="s">
        <v>28</v>
      </c>
    </row>
    <row r="170" spans="1:5" ht="12.75">
      <c r="A170" s="37" t="s">
        <v>56</v>
      </c>
      <c r="E170" s="38" t="s">
        <v>53</v>
      </c>
    </row>
    <row r="171" spans="1:5" ht="12.75">
      <c r="A171" s="39" t="s">
        <v>57</v>
      </c>
      <c r="E171" s="40" t="s">
        <v>9718</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10103</v>
      </c>
      <c s="41">
        <f>0+I9+I18</f>
      </c>
      <c r="O3" t="s">
        <v>23</v>
      </c>
      <c t="s">
        <v>28</v>
      </c>
    </row>
    <row r="4" spans="1:16" ht="15" customHeight="1">
      <c r="A4" t="s">
        <v>17</v>
      </c>
      <c s="12" t="s">
        <v>18</v>
      </c>
      <c s="13" t="s">
        <v>9671</v>
      </c>
      <c s="1"/>
      <c s="14" t="s">
        <v>9672</v>
      </c>
      <c s="1"/>
      <c s="1"/>
      <c s="11"/>
      <c s="11"/>
      <c r="O4" t="s">
        <v>24</v>
      </c>
      <c t="s">
        <v>28</v>
      </c>
    </row>
    <row r="5" spans="1:16" ht="12.75" customHeight="1">
      <c r="A5" t="s">
        <v>21</v>
      </c>
      <c s="16" t="s">
        <v>22</v>
      </c>
      <c s="17" t="s">
        <v>10103</v>
      </c>
      <c s="6"/>
      <c s="18" t="s">
        <v>10104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2716</v>
      </c>
      <c s="27"/>
      <c s="29" t="s">
        <v>9781</v>
      </c>
      <c s="27"/>
      <c s="27"/>
      <c s="27"/>
      <c s="30">
        <f>0+Q9</f>
      </c>
      <c r="O9">
        <f>0+R9</f>
      </c>
      <c r="Q9">
        <f>0+I10+I14</f>
      </c>
      <c>
        <f>0+O10+O14</f>
      </c>
    </row>
    <row r="10" spans="1:16" ht="12.75">
      <c r="A10" s="26" t="s">
        <v>51</v>
      </c>
      <c s="31" t="s">
        <v>34</v>
      </c>
      <c s="31" t="s">
        <v>9893</v>
      </c>
      <c s="26" t="s">
        <v>53</v>
      </c>
      <c s="32" t="s">
        <v>9894</v>
      </c>
      <c s="33" t="s">
        <v>65</v>
      </c>
      <c s="34">
        <v>1</v>
      </c>
      <c s="35">
        <v>0</v>
      </c>
      <c s="36">
        <f>ROUND(ROUND(H10,2)*ROUND(G10,3),2)</f>
      </c>
      <c r="O10">
        <f>(I10*21)/100</f>
      </c>
      <c t="s">
        <v>28</v>
      </c>
    </row>
    <row r="11" spans="1:5" ht="12.75">
      <c r="A11" s="37" t="s">
        <v>56</v>
      </c>
      <c r="E11" s="38" t="s">
        <v>53</v>
      </c>
    </row>
    <row r="12" spans="1:5" ht="12.75">
      <c r="A12" s="39" t="s">
        <v>57</v>
      </c>
      <c r="E12" s="40" t="s">
        <v>9784</v>
      </c>
    </row>
    <row r="13" spans="1:5" ht="12.75">
      <c r="A13" t="s">
        <v>58</v>
      </c>
      <c r="E13" s="38" t="s">
        <v>53</v>
      </c>
    </row>
    <row r="14" spans="1:16" ht="12.75">
      <c r="A14" s="26" t="s">
        <v>51</v>
      </c>
      <c s="31" t="s">
        <v>28</v>
      </c>
      <c s="31" t="s">
        <v>10106</v>
      </c>
      <c s="26" t="s">
        <v>53</v>
      </c>
      <c s="32" t="s">
        <v>10107</v>
      </c>
      <c s="33" t="s">
        <v>65</v>
      </c>
      <c s="34">
        <v>1</v>
      </c>
      <c s="35">
        <v>0</v>
      </c>
      <c s="36">
        <f>ROUND(ROUND(H14,2)*ROUND(G14,3),2)</f>
      </c>
      <c r="O14">
        <f>(I14*21)/100</f>
      </c>
      <c t="s">
        <v>28</v>
      </c>
    </row>
    <row r="15" spans="1:5" ht="12.75">
      <c r="A15" s="37" t="s">
        <v>56</v>
      </c>
      <c r="E15" s="38" t="s">
        <v>53</v>
      </c>
    </row>
    <row r="16" spans="1:5" ht="12.75">
      <c r="A16" s="39" t="s">
        <v>57</v>
      </c>
      <c r="E16" s="40" t="s">
        <v>9784</v>
      </c>
    </row>
    <row r="17" spans="1:5" ht="12.75">
      <c r="A17" t="s">
        <v>58</v>
      </c>
      <c r="E17" s="38" t="s">
        <v>53</v>
      </c>
    </row>
    <row r="18" spans="1:18" ht="12.75" customHeight="1">
      <c r="A18" s="6" t="s">
        <v>48</v>
      </c>
      <c s="6"/>
      <c s="44" t="s">
        <v>9963</v>
      </c>
      <c s="6"/>
      <c s="29" t="s">
        <v>9964</v>
      </c>
      <c s="6"/>
      <c s="6"/>
      <c s="6"/>
      <c s="46">
        <f>0+Q18</f>
      </c>
      <c r="O18">
        <f>0+R18</f>
      </c>
      <c r="Q18">
        <f>0+I19+I23+I27+I31</f>
      </c>
      <c>
        <f>0+O19+O23+O27+O31</f>
      </c>
    </row>
    <row r="19" spans="1:16" ht="12.75">
      <c r="A19" s="26" t="s">
        <v>51</v>
      </c>
      <c s="31" t="s">
        <v>26</v>
      </c>
      <c s="31" t="s">
        <v>9972</v>
      </c>
      <c s="26" t="s">
        <v>53</v>
      </c>
      <c s="32" t="s">
        <v>9973</v>
      </c>
      <c s="33" t="s">
        <v>65</v>
      </c>
      <c s="34">
        <v>1</v>
      </c>
      <c s="35">
        <v>0</v>
      </c>
      <c s="36">
        <f>ROUND(ROUND(H19,2)*ROUND(G19,3),2)</f>
      </c>
      <c r="O19">
        <f>(I19*21)/100</f>
      </c>
      <c t="s">
        <v>28</v>
      </c>
    </row>
    <row r="20" spans="1:5" ht="12.75">
      <c r="A20" s="37" t="s">
        <v>56</v>
      </c>
      <c r="E20" s="38" t="s">
        <v>53</v>
      </c>
    </row>
    <row r="21" spans="1:5" ht="12.75">
      <c r="A21" s="39" t="s">
        <v>57</v>
      </c>
      <c r="E21" s="40" t="s">
        <v>9967</v>
      </c>
    </row>
    <row r="22" spans="1:5" ht="12.75">
      <c r="A22" t="s">
        <v>58</v>
      </c>
      <c r="E22" s="38" t="s">
        <v>53</v>
      </c>
    </row>
    <row r="23" spans="1:16" ht="12.75">
      <c r="A23" s="26" t="s">
        <v>51</v>
      </c>
      <c s="31" t="s">
        <v>38</v>
      </c>
      <c s="31" t="s">
        <v>9974</v>
      </c>
      <c s="26" t="s">
        <v>53</v>
      </c>
      <c s="32" t="s">
        <v>9975</v>
      </c>
      <c s="33" t="s">
        <v>65</v>
      </c>
      <c s="34">
        <v>1</v>
      </c>
      <c s="35">
        <v>0</v>
      </c>
      <c s="36">
        <f>ROUND(ROUND(H23,2)*ROUND(G23,3),2)</f>
      </c>
      <c r="O23">
        <f>(I23*21)/100</f>
      </c>
      <c t="s">
        <v>28</v>
      </c>
    </row>
    <row r="24" spans="1:5" ht="12.75">
      <c r="A24" s="37" t="s">
        <v>56</v>
      </c>
      <c r="E24" s="38" t="s">
        <v>53</v>
      </c>
    </row>
    <row r="25" spans="1:5" ht="12.75">
      <c r="A25" s="39" t="s">
        <v>57</v>
      </c>
      <c r="E25" s="40" t="s">
        <v>9967</v>
      </c>
    </row>
    <row r="26" spans="1:5" ht="12.75">
      <c r="A26" t="s">
        <v>58</v>
      </c>
      <c r="E26" s="38" t="s">
        <v>53</v>
      </c>
    </row>
    <row r="27" spans="1:16" ht="12.75">
      <c r="A27" s="26" t="s">
        <v>51</v>
      </c>
      <c s="31" t="s">
        <v>40</v>
      </c>
      <c s="31" t="s">
        <v>9976</v>
      </c>
      <c s="26" t="s">
        <v>53</v>
      </c>
      <c s="32" t="s">
        <v>97</v>
      </c>
      <c s="33" t="s">
        <v>65</v>
      </c>
      <c s="34">
        <v>1</v>
      </c>
      <c s="35">
        <v>0</v>
      </c>
      <c s="36">
        <f>ROUND(ROUND(H27,2)*ROUND(G27,3),2)</f>
      </c>
      <c r="O27">
        <f>(I27*21)/100</f>
      </c>
      <c t="s">
        <v>28</v>
      </c>
    </row>
    <row r="28" spans="1:5" ht="12.75">
      <c r="A28" s="37" t="s">
        <v>56</v>
      </c>
      <c r="E28" s="38" t="s">
        <v>53</v>
      </c>
    </row>
    <row r="29" spans="1:5" ht="12.75">
      <c r="A29" s="39" t="s">
        <v>57</v>
      </c>
      <c r="E29" s="40" t="s">
        <v>9967</v>
      </c>
    </row>
    <row r="30" spans="1:5" ht="12.75">
      <c r="A30" t="s">
        <v>58</v>
      </c>
      <c r="E30" s="38" t="s">
        <v>53</v>
      </c>
    </row>
    <row r="31" spans="1:16" ht="12.75">
      <c r="A31" s="26" t="s">
        <v>51</v>
      </c>
      <c s="31" t="s">
        <v>27</v>
      </c>
      <c s="31" t="s">
        <v>9979</v>
      </c>
      <c s="26" t="s">
        <v>53</v>
      </c>
      <c s="32" t="s">
        <v>9980</v>
      </c>
      <c s="33" t="s">
        <v>79</v>
      </c>
      <c s="34">
        <v>8</v>
      </c>
      <c s="35">
        <v>0</v>
      </c>
      <c s="36">
        <f>ROUND(ROUND(H31,2)*ROUND(G31,3),2)</f>
      </c>
      <c r="O31">
        <f>(I31*21)/100</f>
      </c>
      <c t="s">
        <v>28</v>
      </c>
    </row>
    <row r="32" spans="1:5" ht="12.75">
      <c r="A32" s="37" t="s">
        <v>56</v>
      </c>
      <c r="E32" s="38" t="s">
        <v>53</v>
      </c>
    </row>
    <row r="33" spans="1:5" ht="12.75">
      <c r="A33" s="39" t="s">
        <v>57</v>
      </c>
      <c r="E33" s="40" t="s">
        <v>9967</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10108</v>
      </c>
      <c s="41">
        <f>0+I9+I54+I71</f>
      </c>
      <c r="O3" t="s">
        <v>23</v>
      </c>
      <c t="s">
        <v>28</v>
      </c>
    </row>
    <row r="4" spans="1:16" ht="15" customHeight="1">
      <c r="A4" t="s">
        <v>17</v>
      </c>
      <c s="12" t="s">
        <v>18</v>
      </c>
      <c s="13" t="s">
        <v>9671</v>
      </c>
      <c s="1"/>
      <c s="14" t="s">
        <v>9672</v>
      </c>
      <c s="1"/>
      <c s="1"/>
      <c s="11"/>
      <c s="11"/>
      <c r="O4" t="s">
        <v>24</v>
      </c>
      <c t="s">
        <v>28</v>
      </c>
    </row>
    <row r="5" spans="1:16" ht="12.75" customHeight="1">
      <c r="A5" t="s">
        <v>21</v>
      </c>
      <c s="16" t="s">
        <v>22</v>
      </c>
      <c s="17" t="s">
        <v>10108</v>
      </c>
      <c s="6"/>
      <c s="18" t="s">
        <v>10109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2716</v>
      </c>
      <c s="27"/>
      <c s="29" t="s">
        <v>9781</v>
      </c>
      <c s="27"/>
      <c s="27"/>
      <c s="27"/>
      <c s="30">
        <f>0+Q9</f>
      </c>
      <c r="O9">
        <f>0+R9</f>
      </c>
      <c r="Q9">
        <f>0+I10+I14+I18+I22+I26+I30+I34+I38+I42+I46+I50</f>
      </c>
      <c>
        <f>0+O10+O14+O18+O22+O26+O30+O34+O38+O42+O46+O50</f>
      </c>
    </row>
    <row r="10" spans="1:16" ht="12.75">
      <c r="A10" s="26" t="s">
        <v>51</v>
      </c>
      <c s="31" t="s">
        <v>34</v>
      </c>
      <c s="31" t="s">
        <v>9891</v>
      </c>
      <c s="26" t="s">
        <v>53</v>
      </c>
      <c s="32" t="s">
        <v>9892</v>
      </c>
      <c s="33" t="s">
        <v>55</v>
      </c>
      <c s="34">
        <v>10</v>
      </c>
      <c s="35">
        <v>0</v>
      </c>
      <c s="36">
        <f>ROUND(ROUND(H10,2)*ROUND(G10,3),2)</f>
      </c>
      <c r="O10">
        <f>(I10*21)/100</f>
      </c>
      <c t="s">
        <v>28</v>
      </c>
    </row>
    <row r="11" spans="1:5" ht="12.75">
      <c r="A11" s="37" t="s">
        <v>56</v>
      </c>
      <c r="E11" s="38" t="s">
        <v>53</v>
      </c>
    </row>
    <row r="12" spans="1:5" ht="12.75">
      <c r="A12" s="39" t="s">
        <v>57</v>
      </c>
      <c r="E12" s="40" t="s">
        <v>9784</v>
      </c>
    </row>
    <row r="13" spans="1:5" ht="12.75">
      <c r="A13" t="s">
        <v>58</v>
      </c>
      <c r="E13" s="38" t="s">
        <v>53</v>
      </c>
    </row>
    <row r="14" spans="1:16" ht="12.75">
      <c r="A14" s="26" t="s">
        <v>51</v>
      </c>
      <c s="31" t="s">
        <v>28</v>
      </c>
      <c s="31" t="s">
        <v>9893</v>
      </c>
      <c s="26" t="s">
        <v>53</v>
      </c>
      <c s="32" t="s">
        <v>9894</v>
      </c>
      <c s="33" t="s">
        <v>65</v>
      </c>
      <c s="34">
        <v>1</v>
      </c>
      <c s="35">
        <v>0</v>
      </c>
      <c s="36">
        <f>ROUND(ROUND(H14,2)*ROUND(G14,3),2)</f>
      </c>
      <c r="O14">
        <f>(I14*21)/100</f>
      </c>
      <c t="s">
        <v>28</v>
      </c>
    </row>
    <row r="15" spans="1:5" ht="12.75">
      <c r="A15" s="37" t="s">
        <v>56</v>
      </c>
      <c r="E15" s="38" t="s">
        <v>53</v>
      </c>
    </row>
    <row r="16" spans="1:5" ht="12.75">
      <c r="A16" s="39" t="s">
        <v>57</v>
      </c>
      <c r="E16" s="40" t="s">
        <v>9784</v>
      </c>
    </row>
    <row r="17" spans="1:5" ht="12.75">
      <c r="A17" t="s">
        <v>58</v>
      </c>
      <c r="E17" s="38" t="s">
        <v>53</v>
      </c>
    </row>
    <row r="18" spans="1:16" ht="12.75">
      <c r="A18" s="26" t="s">
        <v>51</v>
      </c>
      <c s="31" t="s">
        <v>26</v>
      </c>
      <c s="31" t="s">
        <v>10106</v>
      </c>
      <c s="26" t="s">
        <v>53</v>
      </c>
      <c s="32" t="s">
        <v>10107</v>
      </c>
      <c s="33" t="s">
        <v>65</v>
      </c>
      <c s="34">
        <v>1</v>
      </c>
      <c s="35">
        <v>0</v>
      </c>
      <c s="36">
        <f>ROUND(ROUND(H18,2)*ROUND(G18,3),2)</f>
      </c>
      <c r="O18">
        <f>(I18*21)/100</f>
      </c>
      <c t="s">
        <v>28</v>
      </c>
    </row>
    <row r="19" spans="1:5" ht="12.75">
      <c r="A19" s="37" t="s">
        <v>56</v>
      </c>
      <c r="E19" s="38" t="s">
        <v>53</v>
      </c>
    </row>
    <row r="20" spans="1:5" ht="12.75">
      <c r="A20" s="39" t="s">
        <v>57</v>
      </c>
      <c r="E20" s="40" t="s">
        <v>9784</v>
      </c>
    </row>
    <row r="21" spans="1:5" ht="12.75">
      <c r="A21" t="s">
        <v>58</v>
      </c>
      <c r="E21" s="38" t="s">
        <v>53</v>
      </c>
    </row>
    <row r="22" spans="1:16" ht="12.75">
      <c r="A22" s="26" t="s">
        <v>51</v>
      </c>
      <c s="31" t="s">
        <v>38</v>
      </c>
      <c s="31" t="s">
        <v>9915</v>
      </c>
      <c s="26" t="s">
        <v>53</v>
      </c>
      <c s="32" t="s">
        <v>9916</v>
      </c>
      <c s="33" t="s">
        <v>65</v>
      </c>
      <c s="34">
        <v>2</v>
      </c>
      <c s="35">
        <v>0</v>
      </c>
      <c s="36">
        <f>ROUND(ROUND(H22,2)*ROUND(G22,3),2)</f>
      </c>
      <c r="O22">
        <f>(I22*21)/100</f>
      </c>
      <c t="s">
        <v>28</v>
      </c>
    </row>
    <row r="23" spans="1:5" ht="12.75">
      <c r="A23" s="37" t="s">
        <v>56</v>
      </c>
      <c r="E23" s="38" t="s">
        <v>53</v>
      </c>
    </row>
    <row r="24" spans="1:5" ht="12.75">
      <c r="A24" s="39" t="s">
        <v>57</v>
      </c>
      <c r="E24" s="40" t="s">
        <v>9784</v>
      </c>
    </row>
    <row r="25" spans="1:5" ht="12.75">
      <c r="A25" t="s">
        <v>58</v>
      </c>
      <c r="E25" s="38" t="s">
        <v>53</v>
      </c>
    </row>
    <row r="26" spans="1:16" ht="25.5">
      <c r="A26" s="26" t="s">
        <v>51</v>
      </c>
      <c s="31" t="s">
        <v>40</v>
      </c>
      <c s="31" t="s">
        <v>10111</v>
      </c>
      <c s="26" t="s">
        <v>53</v>
      </c>
      <c s="32" t="s">
        <v>10112</v>
      </c>
      <c s="33" t="s">
        <v>65</v>
      </c>
      <c s="34">
        <v>1</v>
      </c>
      <c s="35">
        <v>0</v>
      </c>
      <c s="36">
        <f>ROUND(ROUND(H26,2)*ROUND(G26,3),2)</f>
      </c>
      <c r="O26">
        <f>(I26*21)/100</f>
      </c>
      <c t="s">
        <v>28</v>
      </c>
    </row>
    <row r="27" spans="1:5" ht="12.75">
      <c r="A27" s="37" t="s">
        <v>56</v>
      </c>
      <c r="E27" s="38" t="s">
        <v>53</v>
      </c>
    </row>
    <row r="28" spans="1:5" ht="12.75">
      <c r="A28" s="39" t="s">
        <v>57</v>
      </c>
      <c r="E28" s="40" t="s">
        <v>9784</v>
      </c>
    </row>
    <row r="29" spans="1:5" ht="12.75">
      <c r="A29" t="s">
        <v>58</v>
      </c>
      <c r="E29" s="38" t="s">
        <v>53</v>
      </c>
    </row>
    <row r="30" spans="1:16" ht="25.5">
      <c r="A30" s="26" t="s">
        <v>51</v>
      </c>
      <c s="31" t="s">
        <v>27</v>
      </c>
      <c s="31" t="s">
        <v>10113</v>
      </c>
      <c s="26" t="s">
        <v>53</v>
      </c>
      <c s="32" t="s">
        <v>10114</v>
      </c>
      <c s="33" t="s">
        <v>65</v>
      </c>
      <c s="34">
        <v>1</v>
      </c>
      <c s="35">
        <v>0</v>
      </c>
      <c s="36">
        <f>ROUND(ROUND(H30,2)*ROUND(G30,3),2)</f>
      </c>
      <c r="O30">
        <f>(I30*21)/100</f>
      </c>
      <c t="s">
        <v>28</v>
      </c>
    </row>
    <row r="31" spans="1:5" ht="12.75">
      <c r="A31" s="37" t="s">
        <v>56</v>
      </c>
      <c r="E31" s="38" t="s">
        <v>53</v>
      </c>
    </row>
    <row r="32" spans="1:5" ht="12.75">
      <c r="A32" s="39" t="s">
        <v>57</v>
      </c>
      <c r="E32" s="40" t="s">
        <v>9784</v>
      </c>
    </row>
    <row r="33" spans="1:5" ht="12.75">
      <c r="A33" t="s">
        <v>58</v>
      </c>
      <c r="E33" s="38" t="s">
        <v>53</v>
      </c>
    </row>
    <row r="34" spans="1:16" ht="12.75">
      <c r="A34" s="26" t="s">
        <v>51</v>
      </c>
      <c s="31" t="s">
        <v>81</v>
      </c>
      <c s="31" t="s">
        <v>10088</v>
      </c>
      <c s="26" t="s">
        <v>53</v>
      </c>
      <c s="32" t="s">
        <v>10089</v>
      </c>
      <c s="33" t="s">
        <v>65</v>
      </c>
      <c s="34">
        <v>5</v>
      </c>
      <c s="35">
        <v>0</v>
      </c>
      <c s="36">
        <f>ROUND(ROUND(H34,2)*ROUND(G34,3),2)</f>
      </c>
      <c r="O34">
        <f>(I34*21)/100</f>
      </c>
      <c t="s">
        <v>28</v>
      </c>
    </row>
    <row r="35" spans="1:5" ht="12.75">
      <c r="A35" s="37" t="s">
        <v>56</v>
      </c>
      <c r="E35" s="38" t="s">
        <v>53</v>
      </c>
    </row>
    <row r="36" spans="1:5" ht="12.75">
      <c r="A36" s="39" t="s">
        <v>57</v>
      </c>
      <c r="E36" s="40" t="s">
        <v>9784</v>
      </c>
    </row>
    <row r="37" spans="1:5" ht="12.75">
      <c r="A37" t="s">
        <v>58</v>
      </c>
      <c r="E37" s="38" t="s">
        <v>53</v>
      </c>
    </row>
    <row r="38" spans="1:16" ht="12.75">
      <c r="A38" s="26" t="s">
        <v>51</v>
      </c>
      <c s="31" t="s">
        <v>85</v>
      </c>
      <c s="31" t="s">
        <v>10115</v>
      </c>
      <c s="26" t="s">
        <v>53</v>
      </c>
      <c s="32" t="s">
        <v>10116</v>
      </c>
      <c s="33" t="s">
        <v>65</v>
      </c>
      <c s="34">
        <v>1</v>
      </c>
      <c s="35">
        <v>0</v>
      </c>
      <c s="36">
        <f>ROUND(ROUND(H38,2)*ROUND(G38,3),2)</f>
      </c>
      <c r="O38">
        <f>(I38*21)/100</f>
      </c>
      <c t="s">
        <v>28</v>
      </c>
    </row>
    <row r="39" spans="1:5" ht="12.75">
      <c r="A39" s="37" t="s">
        <v>56</v>
      </c>
      <c r="E39" s="38" t="s">
        <v>53</v>
      </c>
    </row>
    <row r="40" spans="1:5" ht="12.75">
      <c r="A40" s="39" t="s">
        <v>57</v>
      </c>
      <c r="E40" s="40" t="s">
        <v>9784</v>
      </c>
    </row>
    <row r="41" spans="1:5" ht="12.75">
      <c r="A41" t="s">
        <v>58</v>
      </c>
      <c r="E41" s="38" t="s">
        <v>53</v>
      </c>
    </row>
    <row r="42" spans="1:16" ht="12.75">
      <c r="A42" s="26" t="s">
        <v>51</v>
      </c>
      <c s="31" t="s">
        <v>44</v>
      </c>
      <c s="31" t="s">
        <v>10090</v>
      </c>
      <c s="26" t="s">
        <v>53</v>
      </c>
      <c s="32" t="s">
        <v>10091</v>
      </c>
      <c s="33" t="s">
        <v>65</v>
      </c>
      <c s="34">
        <v>1</v>
      </c>
      <c s="35">
        <v>0</v>
      </c>
      <c s="36">
        <f>ROUND(ROUND(H42,2)*ROUND(G42,3),2)</f>
      </c>
      <c r="O42">
        <f>(I42*21)/100</f>
      </c>
      <c t="s">
        <v>28</v>
      </c>
    </row>
    <row r="43" spans="1:5" ht="12.75">
      <c r="A43" s="37" t="s">
        <v>56</v>
      </c>
      <c r="E43" s="38" t="s">
        <v>53</v>
      </c>
    </row>
    <row r="44" spans="1:5" ht="12.75">
      <c r="A44" s="39" t="s">
        <v>57</v>
      </c>
      <c r="E44" s="40" t="s">
        <v>9784</v>
      </c>
    </row>
    <row r="45" spans="1:5" ht="12.75">
      <c r="A45" t="s">
        <v>58</v>
      </c>
      <c r="E45" s="38" t="s">
        <v>53</v>
      </c>
    </row>
    <row r="46" spans="1:16" ht="12.75">
      <c r="A46" s="26" t="s">
        <v>51</v>
      </c>
      <c s="31" t="s">
        <v>46</v>
      </c>
      <c s="31" t="s">
        <v>9929</v>
      </c>
      <c s="26" t="s">
        <v>53</v>
      </c>
      <c s="32" t="s">
        <v>9930</v>
      </c>
      <c s="33" t="s">
        <v>65</v>
      </c>
      <c s="34">
        <v>1</v>
      </c>
      <c s="35">
        <v>0</v>
      </c>
      <c s="36">
        <f>ROUND(ROUND(H46,2)*ROUND(G46,3),2)</f>
      </c>
      <c r="O46">
        <f>(I46*21)/100</f>
      </c>
      <c t="s">
        <v>28</v>
      </c>
    </row>
    <row r="47" spans="1:5" ht="12.75">
      <c r="A47" s="37" t="s">
        <v>56</v>
      </c>
      <c r="E47" s="38" t="s">
        <v>53</v>
      </c>
    </row>
    <row r="48" spans="1:5" ht="12.75">
      <c r="A48" s="39" t="s">
        <v>57</v>
      </c>
      <c r="E48" s="40" t="s">
        <v>9784</v>
      </c>
    </row>
    <row r="49" spans="1:5" ht="12.75">
      <c r="A49" t="s">
        <v>58</v>
      </c>
      <c r="E49" s="38" t="s">
        <v>53</v>
      </c>
    </row>
    <row r="50" spans="1:16" ht="12.75">
      <c r="A50" s="26" t="s">
        <v>51</v>
      </c>
      <c s="31" t="s">
        <v>99</v>
      </c>
      <c s="31" t="s">
        <v>9941</v>
      </c>
      <c s="26" t="s">
        <v>53</v>
      </c>
      <c s="32" t="s">
        <v>9942</v>
      </c>
      <c s="33" t="s">
        <v>65</v>
      </c>
      <c s="34">
        <v>2</v>
      </c>
      <c s="35">
        <v>0</v>
      </c>
      <c s="36">
        <f>ROUND(ROUND(H50,2)*ROUND(G50,3),2)</f>
      </c>
      <c r="O50">
        <f>(I50*21)/100</f>
      </c>
      <c t="s">
        <v>28</v>
      </c>
    </row>
    <row r="51" spans="1:5" ht="12.75">
      <c r="A51" s="37" t="s">
        <v>56</v>
      </c>
      <c r="E51" s="38" t="s">
        <v>53</v>
      </c>
    </row>
    <row r="52" spans="1:5" ht="12.75">
      <c r="A52" s="39" t="s">
        <v>57</v>
      </c>
      <c r="E52" s="40" t="s">
        <v>9784</v>
      </c>
    </row>
    <row r="53" spans="1:5" ht="12.75">
      <c r="A53" t="s">
        <v>58</v>
      </c>
      <c r="E53" s="38" t="s">
        <v>53</v>
      </c>
    </row>
    <row r="54" spans="1:18" ht="12.75" customHeight="1">
      <c r="A54" s="6" t="s">
        <v>48</v>
      </c>
      <c s="6"/>
      <c s="44" t="s">
        <v>9963</v>
      </c>
      <c s="6"/>
      <c s="29" t="s">
        <v>9964</v>
      </c>
      <c s="6"/>
      <c s="6"/>
      <c s="6"/>
      <c s="46">
        <f>0+Q54</f>
      </c>
      <c r="O54">
        <f>0+R54</f>
      </c>
      <c r="Q54">
        <f>0+I55+I59+I63+I67</f>
      </c>
      <c>
        <f>0+O55+O59+O63+O67</f>
      </c>
    </row>
    <row r="55" spans="1:16" ht="12.75">
      <c r="A55" s="26" t="s">
        <v>51</v>
      </c>
      <c s="31" t="s">
        <v>103</v>
      </c>
      <c s="31" t="s">
        <v>9972</v>
      </c>
      <c s="26" t="s">
        <v>53</v>
      </c>
      <c s="32" t="s">
        <v>9973</v>
      </c>
      <c s="33" t="s">
        <v>65</v>
      </c>
      <c s="34">
        <v>1</v>
      </c>
      <c s="35">
        <v>0</v>
      </c>
      <c s="36">
        <f>ROUND(ROUND(H55,2)*ROUND(G55,3),2)</f>
      </c>
      <c r="O55">
        <f>(I55*21)/100</f>
      </c>
      <c t="s">
        <v>28</v>
      </c>
    </row>
    <row r="56" spans="1:5" ht="12.75">
      <c r="A56" s="37" t="s">
        <v>56</v>
      </c>
      <c r="E56" s="38" t="s">
        <v>53</v>
      </c>
    </row>
    <row r="57" spans="1:5" ht="12.75">
      <c r="A57" s="39" t="s">
        <v>57</v>
      </c>
      <c r="E57" s="40" t="s">
        <v>9967</v>
      </c>
    </row>
    <row r="58" spans="1:5" ht="12.75">
      <c r="A58" t="s">
        <v>58</v>
      </c>
      <c r="E58" s="38" t="s">
        <v>53</v>
      </c>
    </row>
    <row r="59" spans="1:16" ht="12.75">
      <c r="A59" s="26" t="s">
        <v>51</v>
      </c>
      <c s="31" t="s">
        <v>67</v>
      </c>
      <c s="31" t="s">
        <v>9974</v>
      </c>
      <c s="26" t="s">
        <v>53</v>
      </c>
      <c s="32" t="s">
        <v>9975</v>
      </c>
      <c s="33" t="s">
        <v>65</v>
      </c>
      <c s="34">
        <v>1</v>
      </c>
      <c s="35">
        <v>0</v>
      </c>
      <c s="36">
        <f>ROUND(ROUND(H59,2)*ROUND(G59,3),2)</f>
      </c>
      <c r="O59">
        <f>(I59*21)/100</f>
      </c>
      <c t="s">
        <v>28</v>
      </c>
    </row>
    <row r="60" spans="1:5" ht="12.75">
      <c r="A60" s="37" t="s">
        <v>56</v>
      </c>
      <c r="E60" s="38" t="s">
        <v>53</v>
      </c>
    </row>
    <row r="61" spans="1:5" ht="12.75">
      <c r="A61" s="39" t="s">
        <v>57</v>
      </c>
      <c r="E61" s="40" t="s">
        <v>9967</v>
      </c>
    </row>
    <row r="62" spans="1:5" ht="12.75">
      <c r="A62" t="s">
        <v>58</v>
      </c>
      <c r="E62" s="38" t="s">
        <v>53</v>
      </c>
    </row>
    <row r="63" spans="1:16" ht="12.75">
      <c r="A63" s="26" t="s">
        <v>51</v>
      </c>
      <c s="31" t="s">
        <v>294</v>
      </c>
      <c s="31" t="s">
        <v>9976</v>
      </c>
      <c s="26" t="s">
        <v>53</v>
      </c>
      <c s="32" t="s">
        <v>97</v>
      </c>
      <c s="33" t="s">
        <v>65</v>
      </c>
      <c s="34">
        <v>1</v>
      </c>
      <c s="35">
        <v>0</v>
      </c>
      <c s="36">
        <f>ROUND(ROUND(H63,2)*ROUND(G63,3),2)</f>
      </c>
      <c r="O63">
        <f>(I63*21)/100</f>
      </c>
      <c t="s">
        <v>28</v>
      </c>
    </row>
    <row r="64" spans="1:5" ht="12.75">
      <c r="A64" s="37" t="s">
        <v>56</v>
      </c>
      <c r="E64" s="38" t="s">
        <v>53</v>
      </c>
    </row>
    <row r="65" spans="1:5" ht="12.75">
      <c r="A65" s="39" t="s">
        <v>57</v>
      </c>
      <c r="E65" s="40" t="s">
        <v>9967</v>
      </c>
    </row>
    <row r="66" spans="1:5" ht="12.75">
      <c r="A66" t="s">
        <v>58</v>
      </c>
      <c r="E66" s="38" t="s">
        <v>53</v>
      </c>
    </row>
    <row r="67" spans="1:16" ht="12.75">
      <c r="A67" s="26" t="s">
        <v>51</v>
      </c>
      <c s="31" t="s">
        <v>298</v>
      </c>
      <c s="31" t="s">
        <v>9979</v>
      </c>
      <c s="26" t="s">
        <v>53</v>
      </c>
      <c s="32" t="s">
        <v>9980</v>
      </c>
      <c s="33" t="s">
        <v>79</v>
      </c>
      <c s="34">
        <v>24</v>
      </c>
      <c s="35">
        <v>0</v>
      </c>
      <c s="36">
        <f>ROUND(ROUND(H67,2)*ROUND(G67,3),2)</f>
      </c>
      <c r="O67">
        <f>(I67*21)/100</f>
      </c>
      <c t="s">
        <v>28</v>
      </c>
    </row>
    <row r="68" spans="1:5" ht="12.75">
      <c r="A68" s="37" t="s">
        <v>56</v>
      </c>
      <c r="E68" s="38" t="s">
        <v>53</v>
      </c>
    </row>
    <row r="69" spans="1:5" ht="12.75">
      <c r="A69" s="39" t="s">
        <v>57</v>
      </c>
      <c r="E69" s="40" t="s">
        <v>9967</v>
      </c>
    </row>
    <row r="70" spans="1:5" ht="12.75">
      <c r="A70" t="s">
        <v>58</v>
      </c>
      <c r="E70" s="38" t="s">
        <v>53</v>
      </c>
    </row>
    <row r="71" spans="1:18" ht="12.75" customHeight="1">
      <c r="A71" s="6" t="s">
        <v>48</v>
      </c>
      <c s="6"/>
      <c s="44" t="s">
        <v>10054</v>
      </c>
      <c s="6"/>
      <c s="29" t="s">
        <v>10055</v>
      </c>
      <c s="6"/>
      <c s="6"/>
      <c s="6"/>
      <c s="46">
        <f>0+Q71</f>
      </c>
      <c r="O71">
        <f>0+R71</f>
      </c>
      <c r="Q71">
        <f>0+I72</f>
      </c>
      <c>
        <f>0+O72</f>
      </c>
    </row>
    <row r="72" spans="1:16" ht="12.75">
      <c r="A72" s="26" t="s">
        <v>51</v>
      </c>
      <c s="31" t="s">
        <v>95</v>
      </c>
      <c s="31" t="s">
        <v>10062</v>
      </c>
      <c s="26" t="s">
        <v>53</v>
      </c>
      <c s="32" t="s">
        <v>10063</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9876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10119</v>
      </c>
      <c s="41">
        <f>0+I9+I50+I71+I136+I181+I222+I231</f>
      </c>
      <c r="O3" t="s">
        <v>23</v>
      </c>
      <c t="s">
        <v>28</v>
      </c>
    </row>
    <row r="4" spans="1:16" ht="15" customHeight="1">
      <c r="A4" t="s">
        <v>17</v>
      </c>
      <c s="12" t="s">
        <v>18</v>
      </c>
      <c s="13" t="s">
        <v>10117</v>
      </c>
      <c s="1"/>
      <c s="14" t="s">
        <v>10118</v>
      </c>
      <c s="1"/>
      <c s="1"/>
      <c s="11"/>
      <c s="11"/>
      <c r="O4" t="s">
        <v>24</v>
      </c>
      <c t="s">
        <v>28</v>
      </c>
    </row>
    <row r="5" spans="1:16" ht="12.75" customHeight="1">
      <c r="A5" t="s">
        <v>21</v>
      </c>
      <c s="16" t="s">
        <v>22</v>
      </c>
      <c s="17" t="s">
        <v>10119</v>
      </c>
      <c s="6"/>
      <c s="18" t="s">
        <v>10120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0+I10+I14+I18+I22+I26+I30+I34+I38+I42+I46</f>
      </c>
      <c>
        <f>0+O10+O14+O18+O22+O26+O30+O34+O38+O42+O46</f>
      </c>
    </row>
    <row r="10" spans="1:16" ht="25.5">
      <c r="A10" s="26" t="s">
        <v>51</v>
      </c>
      <c s="31" t="s">
        <v>27</v>
      </c>
      <c s="31" t="s">
        <v>10097</v>
      </c>
      <c s="26" t="s">
        <v>53</v>
      </c>
      <c s="32" t="s">
        <v>10098</v>
      </c>
      <c s="33" t="s">
        <v>65</v>
      </c>
      <c s="34">
        <v>380</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81</v>
      </c>
      <c s="31" t="s">
        <v>393</v>
      </c>
      <c s="26" t="s">
        <v>53</v>
      </c>
      <c s="32" t="s">
        <v>394</v>
      </c>
      <c s="33" t="s">
        <v>65</v>
      </c>
      <c s="34">
        <v>20</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85</v>
      </c>
      <c s="31" t="s">
        <v>396</v>
      </c>
      <c s="26" t="s">
        <v>53</v>
      </c>
      <c s="32" t="s">
        <v>397</v>
      </c>
      <c s="33" t="s">
        <v>55</v>
      </c>
      <c s="34">
        <v>1695</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44</v>
      </c>
      <c s="31" t="s">
        <v>916</v>
      </c>
      <c s="26" t="s">
        <v>53</v>
      </c>
      <c s="32" t="s">
        <v>917</v>
      </c>
      <c s="33" t="s">
        <v>55</v>
      </c>
      <c s="34">
        <v>10</v>
      </c>
      <c s="35">
        <v>0</v>
      </c>
      <c s="36">
        <f>ROUND(ROUND(H22,2)*ROUND(G22,3),2)</f>
      </c>
      <c r="O22">
        <f>(I22*21)/100</f>
      </c>
      <c t="s">
        <v>28</v>
      </c>
    </row>
    <row r="23" spans="1:5" ht="12.75">
      <c r="A23" s="37" t="s">
        <v>56</v>
      </c>
      <c r="E23" s="38" t="s">
        <v>53</v>
      </c>
    </row>
    <row r="24" spans="1:5" ht="12.75">
      <c r="A24" s="39" t="s">
        <v>57</v>
      </c>
      <c r="E24" s="40" t="s">
        <v>4676</v>
      </c>
    </row>
    <row r="25" spans="1:5" ht="51">
      <c r="A25" t="s">
        <v>58</v>
      </c>
      <c r="E25" s="38" t="s">
        <v>2579</v>
      </c>
    </row>
    <row r="26" spans="1:16" ht="12.75">
      <c r="A26" s="26" t="s">
        <v>51</v>
      </c>
      <c s="31" t="s">
        <v>46</v>
      </c>
      <c s="31" t="s">
        <v>1631</v>
      </c>
      <c s="26" t="s">
        <v>53</v>
      </c>
      <c s="32" t="s">
        <v>1632</v>
      </c>
      <c s="33" t="s">
        <v>55</v>
      </c>
      <c s="34">
        <v>960</v>
      </c>
      <c s="35">
        <v>0</v>
      </c>
      <c s="36">
        <f>ROUND(ROUND(H26,2)*ROUND(G26,3),2)</f>
      </c>
      <c r="O26">
        <f>(I26*21)/100</f>
      </c>
      <c t="s">
        <v>28</v>
      </c>
    </row>
    <row r="27" spans="1:5" ht="12.75">
      <c r="A27" s="37" t="s">
        <v>56</v>
      </c>
      <c r="E27" s="38" t="s">
        <v>53</v>
      </c>
    </row>
    <row r="28" spans="1:5" ht="12.75">
      <c r="A28" s="39" t="s">
        <v>57</v>
      </c>
      <c r="E28" s="40" t="s">
        <v>4676</v>
      </c>
    </row>
    <row r="29" spans="1:5" ht="76.5">
      <c r="A29" t="s">
        <v>58</v>
      </c>
      <c r="E29" s="38" t="s">
        <v>2581</v>
      </c>
    </row>
    <row r="30" spans="1:16" ht="12.75">
      <c r="A30" s="26" t="s">
        <v>51</v>
      </c>
      <c s="31" t="s">
        <v>95</v>
      </c>
      <c s="31" t="s">
        <v>3011</v>
      </c>
      <c s="26" t="s">
        <v>53</v>
      </c>
      <c s="32" t="s">
        <v>3012</v>
      </c>
      <c s="33" t="s">
        <v>65</v>
      </c>
      <c s="34">
        <v>12</v>
      </c>
      <c s="35">
        <v>0</v>
      </c>
      <c s="36">
        <f>ROUND(ROUND(H30,2)*ROUND(G30,3),2)</f>
      </c>
      <c r="O30">
        <f>(I30*21)/100</f>
      </c>
      <c t="s">
        <v>28</v>
      </c>
    </row>
    <row r="31" spans="1:5" ht="12.75">
      <c r="A31" s="37" t="s">
        <v>56</v>
      </c>
      <c r="E31" s="38" t="s">
        <v>53</v>
      </c>
    </row>
    <row r="32" spans="1:5" ht="12.75">
      <c r="A32" s="39" t="s">
        <v>57</v>
      </c>
      <c r="E32" s="40" t="s">
        <v>4676</v>
      </c>
    </row>
    <row r="33" spans="1:5" ht="51">
      <c r="A33" t="s">
        <v>58</v>
      </c>
      <c r="E33" s="38" t="s">
        <v>2591</v>
      </c>
    </row>
    <row r="34" spans="1:16" ht="25.5">
      <c r="A34" s="26" t="s">
        <v>51</v>
      </c>
      <c s="31" t="s">
        <v>99</v>
      </c>
      <c s="31" t="s">
        <v>936</v>
      </c>
      <c s="26" t="s">
        <v>53</v>
      </c>
      <c s="32" t="s">
        <v>937</v>
      </c>
      <c s="33" t="s">
        <v>65</v>
      </c>
      <c s="34">
        <v>19</v>
      </c>
      <c s="35">
        <v>0</v>
      </c>
      <c s="36">
        <f>ROUND(ROUND(H34,2)*ROUND(G34,3),2)</f>
      </c>
      <c r="O34">
        <f>(I34*21)/100</f>
      </c>
      <c t="s">
        <v>28</v>
      </c>
    </row>
    <row r="35" spans="1:5" ht="12.75">
      <c r="A35" s="37" t="s">
        <v>56</v>
      </c>
      <c r="E35" s="38" t="s">
        <v>53</v>
      </c>
    </row>
    <row r="36" spans="1:5" ht="12.75">
      <c r="A36" s="39" t="s">
        <v>57</v>
      </c>
      <c r="E36" s="40" t="s">
        <v>4676</v>
      </c>
    </row>
    <row r="37" spans="1:5" ht="51">
      <c r="A37" t="s">
        <v>58</v>
      </c>
      <c r="E37" s="38" t="s">
        <v>2579</v>
      </c>
    </row>
    <row r="38" spans="1:16" ht="12.75">
      <c r="A38" s="26" t="s">
        <v>51</v>
      </c>
      <c s="31" t="s">
        <v>266</v>
      </c>
      <c s="31" t="s">
        <v>10123</v>
      </c>
      <c s="26" t="s">
        <v>53</v>
      </c>
      <c s="32" t="s">
        <v>10124</v>
      </c>
      <c s="33" t="s">
        <v>114</v>
      </c>
      <c s="34">
        <v>1</v>
      </c>
      <c s="35">
        <v>0</v>
      </c>
      <c s="36">
        <f>ROUND(ROUND(H38,2)*ROUND(G38,3),2)</f>
      </c>
      <c r="O38">
        <f>(I38*21)/100</f>
      </c>
      <c t="s">
        <v>28</v>
      </c>
    </row>
    <row r="39" spans="1:5" ht="12.75">
      <c r="A39" s="37" t="s">
        <v>56</v>
      </c>
      <c r="E39" s="38" t="s">
        <v>53</v>
      </c>
    </row>
    <row r="40" spans="1:5" ht="12.75">
      <c r="A40" s="39" t="s">
        <v>57</v>
      </c>
      <c r="E40" s="40" t="s">
        <v>4676</v>
      </c>
    </row>
    <row r="41" spans="1:5" ht="102">
      <c r="A41" t="s">
        <v>58</v>
      </c>
      <c r="E41" s="38" t="s">
        <v>10125</v>
      </c>
    </row>
    <row r="42" spans="1:16" ht="12.75">
      <c r="A42" s="26" t="s">
        <v>51</v>
      </c>
      <c s="31" t="s">
        <v>270</v>
      </c>
      <c s="31" t="s">
        <v>10126</v>
      </c>
      <c s="26" t="s">
        <v>53</v>
      </c>
      <c s="32" t="s">
        <v>10127</v>
      </c>
      <c s="33" t="s">
        <v>65</v>
      </c>
      <c s="34">
        <v>15</v>
      </c>
      <c s="35">
        <v>0</v>
      </c>
      <c s="36">
        <f>ROUND(ROUND(H42,2)*ROUND(G42,3),2)</f>
      </c>
      <c r="O42">
        <f>(I42*21)/100</f>
      </c>
      <c t="s">
        <v>28</v>
      </c>
    </row>
    <row r="43" spans="1:5" ht="12.75">
      <c r="A43" s="37" t="s">
        <v>56</v>
      </c>
      <c r="E43" s="38" t="s">
        <v>53</v>
      </c>
    </row>
    <row r="44" spans="1:5" ht="12.75">
      <c r="A44" s="39" t="s">
        <v>57</v>
      </c>
      <c r="E44" s="40" t="s">
        <v>4676</v>
      </c>
    </row>
    <row r="45" spans="1:5" ht="102">
      <c r="A45" t="s">
        <v>58</v>
      </c>
      <c r="E45" s="38" t="s">
        <v>10128</v>
      </c>
    </row>
    <row r="46" spans="1:16" ht="12.75">
      <c r="A46" s="26" t="s">
        <v>51</v>
      </c>
      <c s="31" t="s">
        <v>274</v>
      </c>
      <c s="31" t="s">
        <v>3014</v>
      </c>
      <c s="26" t="s">
        <v>53</v>
      </c>
      <c s="32" t="s">
        <v>3015</v>
      </c>
      <c s="33" t="s">
        <v>114</v>
      </c>
      <c s="34">
        <v>400</v>
      </c>
      <c s="35">
        <v>0</v>
      </c>
      <c s="36">
        <f>ROUND(ROUND(H46,2)*ROUND(G46,3),2)</f>
      </c>
      <c r="O46">
        <f>(I46*21)/100</f>
      </c>
      <c t="s">
        <v>28</v>
      </c>
    </row>
    <row r="47" spans="1:5" ht="12.75">
      <c r="A47" s="37" t="s">
        <v>56</v>
      </c>
      <c r="E47" s="38" t="s">
        <v>53</v>
      </c>
    </row>
    <row r="48" spans="1:5" ht="12.75">
      <c r="A48" s="39" t="s">
        <v>57</v>
      </c>
      <c r="E48" s="40" t="s">
        <v>4676</v>
      </c>
    </row>
    <row r="49" spans="1:5" ht="102">
      <c r="A49" t="s">
        <v>58</v>
      </c>
      <c r="E49" s="38" t="s">
        <v>3016</v>
      </c>
    </row>
    <row r="50" spans="1:18" ht="12.75" customHeight="1">
      <c r="A50" s="6" t="s">
        <v>48</v>
      </c>
      <c s="6"/>
      <c s="44" t="s">
        <v>4682</v>
      </c>
      <c s="6"/>
      <c s="29" t="s">
        <v>111</v>
      </c>
      <c s="6"/>
      <c s="6"/>
      <c s="6"/>
      <c s="46">
        <f>0+Q50</f>
      </c>
      <c r="O50">
        <f>0+R50</f>
      </c>
      <c r="Q50">
        <f>0+I51+I55+I59+I63+I67</f>
      </c>
      <c>
        <f>0+O51+O55+O59+O63+O67</f>
      </c>
    </row>
    <row r="51" spans="1:16" ht="12.75">
      <c r="A51" s="26" t="s">
        <v>51</v>
      </c>
      <c s="31" t="s">
        <v>34</v>
      </c>
      <c s="31" t="s">
        <v>2561</v>
      </c>
      <c s="26" t="s">
        <v>53</v>
      </c>
      <c s="32" t="s">
        <v>2562</v>
      </c>
      <c s="33" t="s">
        <v>114</v>
      </c>
      <c s="34">
        <v>945</v>
      </c>
      <c s="35">
        <v>0</v>
      </c>
      <c s="36">
        <f>ROUND(ROUND(H51,2)*ROUND(G51,3),2)</f>
      </c>
      <c r="O51">
        <f>(I51*21)/100</f>
      </c>
      <c t="s">
        <v>28</v>
      </c>
    </row>
    <row r="52" spans="1:5" ht="12.75">
      <c r="A52" s="37" t="s">
        <v>56</v>
      </c>
      <c r="E52" s="38" t="s">
        <v>53</v>
      </c>
    </row>
    <row r="53" spans="1:5" ht="12.75">
      <c r="A53" s="39" t="s">
        <v>57</v>
      </c>
      <c r="E53" s="40" t="s">
        <v>4676</v>
      </c>
    </row>
    <row r="54" spans="1:5" ht="12.75">
      <c r="A54" t="s">
        <v>58</v>
      </c>
      <c r="E54" s="38" t="s">
        <v>2564</v>
      </c>
    </row>
    <row r="55" spans="1:16" ht="12.75">
      <c r="A55" s="26" t="s">
        <v>51</v>
      </c>
      <c s="31" t="s">
        <v>28</v>
      </c>
      <c s="31" t="s">
        <v>3641</v>
      </c>
      <c s="26" t="s">
        <v>53</v>
      </c>
      <c s="32" t="s">
        <v>3642</v>
      </c>
      <c s="33" t="s">
        <v>118</v>
      </c>
      <c s="34">
        <v>403</v>
      </c>
      <c s="35">
        <v>0</v>
      </c>
      <c s="36">
        <f>ROUND(ROUND(H55,2)*ROUND(G55,3),2)</f>
      </c>
      <c r="O55">
        <f>(I55*21)/100</f>
      </c>
      <c t="s">
        <v>28</v>
      </c>
    </row>
    <row r="56" spans="1:5" ht="12.75">
      <c r="A56" s="37" t="s">
        <v>56</v>
      </c>
      <c r="E56" s="38" t="s">
        <v>53</v>
      </c>
    </row>
    <row r="57" spans="1:5" ht="12.75">
      <c r="A57" s="39" t="s">
        <v>57</v>
      </c>
      <c r="E57" s="40" t="s">
        <v>4676</v>
      </c>
    </row>
    <row r="58" spans="1:5" ht="216.75">
      <c r="A58" t="s">
        <v>58</v>
      </c>
      <c r="E58" s="38" t="s">
        <v>4683</v>
      </c>
    </row>
    <row r="59" spans="1:16" ht="12.75">
      <c r="A59" s="26" t="s">
        <v>51</v>
      </c>
      <c s="31" t="s">
        <v>26</v>
      </c>
      <c s="31" t="s">
        <v>126</v>
      </c>
      <c s="26" t="s">
        <v>53</v>
      </c>
      <c s="32" t="s">
        <v>127</v>
      </c>
      <c s="33" t="s">
        <v>118</v>
      </c>
      <c s="34">
        <v>334</v>
      </c>
      <c s="35">
        <v>0</v>
      </c>
      <c s="36">
        <f>ROUND(ROUND(H59,2)*ROUND(G59,3),2)</f>
      </c>
      <c r="O59">
        <f>(I59*21)/100</f>
      </c>
      <c t="s">
        <v>28</v>
      </c>
    </row>
    <row r="60" spans="1:5" ht="12.75">
      <c r="A60" s="37" t="s">
        <v>56</v>
      </c>
      <c r="E60" s="38" t="s">
        <v>53</v>
      </c>
    </row>
    <row r="61" spans="1:5" ht="12.75">
      <c r="A61" s="39" t="s">
        <v>57</v>
      </c>
      <c r="E61" s="40" t="s">
        <v>4676</v>
      </c>
    </row>
    <row r="62" spans="1:5" ht="153">
      <c r="A62" t="s">
        <v>58</v>
      </c>
      <c r="E62" s="38" t="s">
        <v>2568</v>
      </c>
    </row>
    <row r="63" spans="1:16" ht="12.75">
      <c r="A63" s="26" t="s">
        <v>51</v>
      </c>
      <c s="31" t="s">
        <v>38</v>
      </c>
      <c s="31" t="s">
        <v>2569</v>
      </c>
      <c s="26" t="s">
        <v>53</v>
      </c>
      <c s="32" t="s">
        <v>2570</v>
      </c>
      <c s="33" t="s">
        <v>114</v>
      </c>
      <c s="34">
        <v>945</v>
      </c>
      <c s="35">
        <v>0</v>
      </c>
      <c s="36">
        <f>ROUND(ROUND(H63,2)*ROUND(G63,3),2)</f>
      </c>
      <c r="O63">
        <f>(I63*21)/100</f>
      </c>
      <c t="s">
        <v>28</v>
      </c>
    </row>
    <row r="64" spans="1:5" ht="12.75">
      <c r="A64" s="37" t="s">
        <v>56</v>
      </c>
      <c r="E64" s="38" t="s">
        <v>53</v>
      </c>
    </row>
    <row r="65" spans="1:5" ht="12.75">
      <c r="A65" s="39" t="s">
        <v>57</v>
      </c>
      <c r="E65" s="40" t="s">
        <v>4676</v>
      </c>
    </row>
    <row r="66" spans="1:5" ht="38.25">
      <c r="A66" t="s">
        <v>58</v>
      </c>
      <c r="E66" s="38" t="s">
        <v>2571</v>
      </c>
    </row>
    <row r="67" spans="1:16" ht="12.75">
      <c r="A67" s="26" t="s">
        <v>51</v>
      </c>
      <c s="31" t="s">
        <v>40</v>
      </c>
      <c s="31" t="s">
        <v>2573</v>
      </c>
      <c s="26" t="s">
        <v>53</v>
      </c>
      <c s="32" t="s">
        <v>2574</v>
      </c>
      <c s="33" t="s">
        <v>118</v>
      </c>
      <c s="34">
        <v>23</v>
      </c>
      <c s="35">
        <v>0</v>
      </c>
      <c s="36">
        <f>ROUND(ROUND(H67,2)*ROUND(G67,3),2)</f>
      </c>
      <c r="O67">
        <f>(I67*21)/100</f>
      </c>
      <c t="s">
        <v>28</v>
      </c>
    </row>
    <row r="68" spans="1:5" ht="12.75">
      <c r="A68" s="37" t="s">
        <v>56</v>
      </c>
      <c r="E68" s="38" t="s">
        <v>53</v>
      </c>
    </row>
    <row r="69" spans="1:5" ht="12.75">
      <c r="A69" s="39" t="s">
        <v>57</v>
      </c>
      <c r="E69" s="40" t="s">
        <v>4676</v>
      </c>
    </row>
    <row r="70" spans="1:5" ht="38.25">
      <c r="A70" t="s">
        <v>58</v>
      </c>
      <c r="E70" s="38" t="s">
        <v>2575</v>
      </c>
    </row>
    <row r="71" spans="1:18" ht="12.75" customHeight="1">
      <c r="A71" s="6" t="s">
        <v>48</v>
      </c>
      <c s="6"/>
      <c s="44" t="s">
        <v>2603</v>
      </c>
      <c s="6"/>
      <c s="29" t="s">
        <v>2374</v>
      </c>
      <c s="6"/>
      <c s="6"/>
      <c s="6"/>
      <c s="46">
        <f>0+Q71</f>
      </c>
      <c r="O71">
        <f>0+R71</f>
      </c>
      <c r="Q71">
        <f>0+I72+I76+I80+I84+I88+I92+I96+I100+I104+I108+I112+I116+I120+I124+I128+I132</f>
      </c>
      <c>
        <f>0+O72+O76+O80+O84+O88+O92+O96+O100+O104+O108+O112+O116+O120+O124+O128+O132</f>
      </c>
    </row>
    <row r="72" spans="1:16" ht="12.75">
      <c r="A72" s="26" t="s">
        <v>51</v>
      </c>
      <c s="31" t="s">
        <v>103</v>
      </c>
      <c s="31" t="s">
        <v>2375</v>
      </c>
      <c s="26" t="s">
        <v>53</v>
      </c>
      <c s="32" t="s">
        <v>2376</v>
      </c>
      <c s="33" t="s">
        <v>55</v>
      </c>
      <c s="34">
        <v>2635</v>
      </c>
      <c s="35">
        <v>0</v>
      </c>
      <c s="36">
        <f>ROUND(ROUND(H72,2)*ROUND(G72,3),2)</f>
      </c>
      <c r="O72">
        <f>(I72*21)/100</f>
      </c>
      <c t="s">
        <v>28</v>
      </c>
    </row>
    <row r="73" spans="1:5" ht="12.75">
      <c r="A73" s="37" t="s">
        <v>56</v>
      </c>
      <c r="E73" s="38" t="s">
        <v>53</v>
      </c>
    </row>
    <row r="74" spans="1:5" ht="12.75">
      <c r="A74" s="39" t="s">
        <v>57</v>
      </c>
      <c r="E74" s="40" t="s">
        <v>4676</v>
      </c>
    </row>
    <row r="75" spans="1:5" ht="38.25">
      <c r="A75" t="s">
        <v>58</v>
      </c>
      <c r="E75" s="38" t="s">
        <v>2607</v>
      </c>
    </row>
    <row r="76" spans="1:16" ht="12.75">
      <c r="A76" s="26" t="s">
        <v>51</v>
      </c>
      <c s="31" t="s">
        <v>67</v>
      </c>
      <c s="31" t="s">
        <v>336</v>
      </c>
      <c s="26" t="s">
        <v>53</v>
      </c>
      <c s="32" t="s">
        <v>337</v>
      </c>
      <c s="33" t="s">
        <v>55</v>
      </c>
      <c s="34">
        <v>2345</v>
      </c>
      <c s="35">
        <v>0</v>
      </c>
      <c s="36">
        <f>ROUND(ROUND(H76,2)*ROUND(G76,3),2)</f>
      </c>
      <c r="O76">
        <f>(I76*21)/100</f>
      </c>
      <c t="s">
        <v>28</v>
      </c>
    </row>
    <row r="77" spans="1:5" ht="12.75">
      <c r="A77" s="37" t="s">
        <v>56</v>
      </c>
      <c r="E77" s="38" t="s">
        <v>53</v>
      </c>
    </row>
    <row r="78" spans="1:5" ht="12.75">
      <c r="A78" s="39" t="s">
        <v>57</v>
      </c>
      <c r="E78" s="40" t="s">
        <v>4676</v>
      </c>
    </row>
    <row r="79" spans="1:5" ht="38.25">
      <c r="A79" t="s">
        <v>58</v>
      </c>
      <c r="E79" s="38" t="s">
        <v>2607</v>
      </c>
    </row>
    <row r="80" spans="1:16" ht="12.75">
      <c r="A80" s="26" t="s">
        <v>51</v>
      </c>
      <c s="31" t="s">
        <v>294</v>
      </c>
      <c s="31" t="s">
        <v>734</v>
      </c>
      <c s="26" t="s">
        <v>53</v>
      </c>
      <c s="32" t="s">
        <v>735</v>
      </c>
      <c s="33" t="s">
        <v>55</v>
      </c>
      <c s="34">
        <v>940</v>
      </c>
      <c s="35">
        <v>0</v>
      </c>
      <c s="36">
        <f>ROUND(ROUND(H80,2)*ROUND(G80,3),2)</f>
      </c>
      <c r="O80">
        <f>(I80*21)/100</f>
      </c>
      <c t="s">
        <v>28</v>
      </c>
    </row>
    <row r="81" spans="1:5" ht="12.75">
      <c r="A81" s="37" t="s">
        <v>56</v>
      </c>
      <c r="E81" s="38" t="s">
        <v>53</v>
      </c>
    </row>
    <row r="82" spans="1:5" ht="12.75">
      <c r="A82" s="39" t="s">
        <v>57</v>
      </c>
      <c r="E82" s="40" t="s">
        <v>4676</v>
      </c>
    </row>
    <row r="83" spans="1:5" ht="38.25">
      <c r="A83" t="s">
        <v>58</v>
      </c>
      <c r="E83" s="38" t="s">
        <v>2607</v>
      </c>
    </row>
    <row r="84" spans="1:16" ht="12.75">
      <c r="A84" s="26" t="s">
        <v>51</v>
      </c>
      <c s="31" t="s">
        <v>298</v>
      </c>
      <c s="31" t="s">
        <v>2972</v>
      </c>
      <c s="26" t="s">
        <v>53</v>
      </c>
      <c s="32" t="s">
        <v>2973</v>
      </c>
      <c s="33" t="s">
        <v>55</v>
      </c>
      <c s="34">
        <v>5</v>
      </c>
      <c s="35">
        <v>0</v>
      </c>
      <c s="36">
        <f>ROUND(ROUND(H84,2)*ROUND(G84,3),2)</f>
      </c>
      <c r="O84">
        <f>(I84*21)/100</f>
      </c>
      <c t="s">
        <v>28</v>
      </c>
    </row>
    <row r="85" spans="1:5" ht="12.75">
      <c r="A85" s="37" t="s">
        <v>56</v>
      </c>
      <c r="E85" s="38" t="s">
        <v>53</v>
      </c>
    </row>
    <row r="86" spans="1:5" ht="12.75">
      <c r="A86" s="39" t="s">
        <v>57</v>
      </c>
      <c r="E86" s="40" t="s">
        <v>4676</v>
      </c>
    </row>
    <row r="87" spans="1:5" ht="38.25">
      <c r="A87" t="s">
        <v>58</v>
      </c>
      <c r="E87" s="38" t="s">
        <v>2607</v>
      </c>
    </row>
    <row r="88" spans="1:16" ht="12.75">
      <c r="A88" s="26" t="s">
        <v>51</v>
      </c>
      <c s="31" t="s">
        <v>150</v>
      </c>
      <c s="31" t="s">
        <v>10129</v>
      </c>
      <c s="26" t="s">
        <v>53</v>
      </c>
      <c s="32" t="s">
        <v>10130</v>
      </c>
      <c s="33" t="s">
        <v>55</v>
      </c>
      <c s="34">
        <v>120</v>
      </c>
      <c s="35">
        <v>0</v>
      </c>
      <c s="36">
        <f>ROUND(ROUND(H88,2)*ROUND(G88,3),2)</f>
      </c>
      <c r="O88">
        <f>(I88*21)/100</f>
      </c>
      <c t="s">
        <v>28</v>
      </c>
    </row>
    <row r="89" spans="1:5" ht="12.75">
      <c r="A89" s="37" t="s">
        <v>56</v>
      </c>
      <c r="E89" s="38" t="s">
        <v>53</v>
      </c>
    </row>
    <row r="90" spans="1:5" ht="12.75">
      <c r="A90" s="39" t="s">
        <v>57</v>
      </c>
      <c r="E90" s="40" t="s">
        <v>4676</v>
      </c>
    </row>
    <row r="91" spans="1:5" ht="38.25">
      <c r="A91" t="s">
        <v>58</v>
      </c>
      <c r="E91" s="38" t="s">
        <v>2607</v>
      </c>
    </row>
    <row r="92" spans="1:16" ht="25.5">
      <c r="A92" s="26" t="s">
        <v>51</v>
      </c>
      <c s="31" t="s">
        <v>152</v>
      </c>
      <c s="31" t="s">
        <v>10131</v>
      </c>
      <c s="26" t="s">
        <v>53</v>
      </c>
      <c s="32" t="s">
        <v>10132</v>
      </c>
      <c s="33" t="s">
        <v>55</v>
      </c>
      <c s="34">
        <v>1460</v>
      </c>
      <c s="35">
        <v>0</v>
      </c>
      <c s="36">
        <f>ROUND(ROUND(H92,2)*ROUND(G92,3),2)</f>
      </c>
      <c r="O92">
        <f>(I92*21)/100</f>
      </c>
      <c t="s">
        <v>28</v>
      </c>
    </row>
    <row r="93" spans="1:5" ht="12.75">
      <c r="A93" s="37" t="s">
        <v>56</v>
      </c>
      <c r="E93" s="38" t="s">
        <v>53</v>
      </c>
    </row>
    <row r="94" spans="1:5" ht="12.75">
      <c r="A94" s="39" t="s">
        <v>57</v>
      </c>
      <c r="E94" s="40" t="s">
        <v>4676</v>
      </c>
    </row>
    <row r="95" spans="1:5" ht="38.25">
      <c r="A95" t="s">
        <v>58</v>
      </c>
      <c r="E95" s="38" t="s">
        <v>2607</v>
      </c>
    </row>
    <row r="96" spans="1:16" ht="25.5">
      <c r="A96" s="26" t="s">
        <v>51</v>
      </c>
      <c s="31" t="s">
        <v>154</v>
      </c>
      <c s="31" t="s">
        <v>2395</v>
      </c>
      <c s="26" t="s">
        <v>53</v>
      </c>
      <c s="32" t="s">
        <v>2396</v>
      </c>
      <c s="33" t="s">
        <v>65</v>
      </c>
      <c s="34">
        <v>8</v>
      </c>
      <c s="35">
        <v>0</v>
      </c>
      <c s="36">
        <f>ROUND(ROUND(H96,2)*ROUND(G96,3),2)</f>
      </c>
      <c r="O96">
        <f>(I96*21)/100</f>
      </c>
      <c t="s">
        <v>28</v>
      </c>
    </row>
    <row r="97" spans="1:5" ht="12.75">
      <c r="A97" s="37" t="s">
        <v>56</v>
      </c>
      <c r="E97" s="38" t="s">
        <v>53</v>
      </c>
    </row>
    <row r="98" spans="1:5" ht="12.75">
      <c r="A98" s="39" t="s">
        <v>57</v>
      </c>
      <c r="E98" s="40" t="s">
        <v>4676</v>
      </c>
    </row>
    <row r="99" spans="1:5" ht="51">
      <c r="A99" t="s">
        <v>58</v>
      </c>
      <c r="E99" s="38" t="s">
        <v>2609</v>
      </c>
    </row>
    <row r="100" spans="1:16" ht="25.5">
      <c r="A100" s="26" t="s">
        <v>51</v>
      </c>
      <c s="31" t="s">
        <v>158</v>
      </c>
      <c s="31" t="s">
        <v>2399</v>
      </c>
      <c s="26" t="s">
        <v>53</v>
      </c>
      <c s="32" t="s">
        <v>2400</v>
      </c>
      <c s="33" t="s">
        <v>65</v>
      </c>
      <c s="34">
        <v>140</v>
      </c>
      <c s="35">
        <v>0</v>
      </c>
      <c s="36">
        <f>ROUND(ROUND(H100,2)*ROUND(G100,3),2)</f>
      </c>
      <c r="O100">
        <f>(I100*21)/100</f>
      </c>
      <c t="s">
        <v>28</v>
      </c>
    </row>
    <row r="101" spans="1:5" ht="12.75">
      <c r="A101" s="37" t="s">
        <v>56</v>
      </c>
      <c r="E101" s="38" t="s">
        <v>53</v>
      </c>
    </row>
    <row r="102" spans="1:5" ht="12.75">
      <c r="A102" s="39" t="s">
        <v>57</v>
      </c>
      <c r="E102" s="40" t="s">
        <v>4676</v>
      </c>
    </row>
    <row r="103" spans="1:5" ht="38.25">
      <c r="A103" t="s">
        <v>58</v>
      </c>
      <c r="E103" s="38" t="s">
        <v>2612</v>
      </c>
    </row>
    <row r="104" spans="1:16" ht="25.5">
      <c r="A104" s="26" t="s">
        <v>51</v>
      </c>
      <c s="31" t="s">
        <v>162</v>
      </c>
      <c s="31" t="s">
        <v>2976</v>
      </c>
      <c s="26" t="s">
        <v>53</v>
      </c>
      <c s="32" t="s">
        <v>2977</v>
      </c>
      <c s="33" t="s">
        <v>65</v>
      </c>
      <c s="34">
        <v>6</v>
      </c>
      <c s="35">
        <v>0</v>
      </c>
      <c s="36">
        <f>ROUND(ROUND(H104,2)*ROUND(G104,3),2)</f>
      </c>
      <c r="O104">
        <f>(I104*21)/100</f>
      </c>
      <c t="s">
        <v>28</v>
      </c>
    </row>
    <row r="105" spans="1:5" ht="12.75">
      <c r="A105" s="37" t="s">
        <v>56</v>
      </c>
      <c r="E105" s="38" t="s">
        <v>53</v>
      </c>
    </row>
    <row r="106" spans="1:5" ht="12.75">
      <c r="A106" s="39" t="s">
        <v>57</v>
      </c>
      <c r="E106" s="40" t="s">
        <v>4676</v>
      </c>
    </row>
    <row r="107" spans="1:5" ht="38.25">
      <c r="A107" t="s">
        <v>58</v>
      </c>
      <c r="E107" s="38" t="s">
        <v>2612</v>
      </c>
    </row>
    <row r="108" spans="1:16" ht="25.5">
      <c r="A108" s="26" t="s">
        <v>51</v>
      </c>
      <c s="31" t="s">
        <v>166</v>
      </c>
      <c s="31" t="s">
        <v>2978</v>
      </c>
      <c s="26" t="s">
        <v>53</v>
      </c>
      <c s="32" t="s">
        <v>2979</v>
      </c>
      <c s="33" t="s">
        <v>65</v>
      </c>
      <c s="34">
        <v>4</v>
      </c>
      <c s="35">
        <v>0</v>
      </c>
      <c s="36">
        <f>ROUND(ROUND(H108,2)*ROUND(G108,3),2)</f>
      </c>
      <c r="O108">
        <f>(I108*21)/100</f>
      </c>
      <c t="s">
        <v>28</v>
      </c>
    </row>
    <row r="109" spans="1:5" ht="12.75">
      <c r="A109" s="37" t="s">
        <v>56</v>
      </c>
      <c r="E109" s="38" t="s">
        <v>53</v>
      </c>
    </row>
    <row r="110" spans="1:5" ht="12.75">
      <c r="A110" s="39" t="s">
        <v>57</v>
      </c>
      <c r="E110" s="40" t="s">
        <v>4676</v>
      </c>
    </row>
    <row r="111" spans="1:5" ht="38.25">
      <c r="A111" t="s">
        <v>58</v>
      </c>
      <c r="E111" s="38" t="s">
        <v>2612</v>
      </c>
    </row>
    <row r="112" spans="1:16" ht="25.5">
      <c r="A112" s="26" t="s">
        <v>51</v>
      </c>
      <c s="31" t="s">
        <v>170</v>
      </c>
      <c s="31" t="s">
        <v>10133</v>
      </c>
      <c s="26" t="s">
        <v>53</v>
      </c>
      <c s="32" t="s">
        <v>10134</v>
      </c>
      <c s="33" t="s">
        <v>65</v>
      </c>
      <c s="34">
        <v>4</v>
      </c>
      <c s="35">
        <v>0</v>
      </c>
      <c s="36">
        <f>ROUND(ROUND(H112,2)*ROUND(G112,3),2)</f>
      </c>
      <c r="O112">
        <f>(I112*21)/100</f>
      </c>
      <c t="s">
        <v>28</v>
      </c>
    </row>
    <row r="113" spans="1:5" ht="12.75">
      <c r="A113" s="37" t="s">
        <v>56</v>
      </c>
      <c r="E113" s="38" t="s">
        <v>53</v>
      </c>
    </row>
    <row r="114" spans="1:5" ht="12.75">
      <c r="A114" s="39" t="s">
        <v>57</v>
      </c>
      <c r="E114" s="40" t="s">
        <v>4676</v>
      </c>
    </row>
    <row r="115" spans="1:5" ht="38.25">
      <c r="A115" t="s">
        <v>58</v>
      </c>
      <c r="E115" s="38" t="s">
        <v>2612</v>
      </c>
    </row>
    <row r="116" spans="1:16" ht="25.5">
      <c r="A116" s="26" t="s">
        <v>51</v>
      </c>
      <c s="31" t="s">
        <v>174</v>
      </c>
      <c s="31" t="s">
        <v>10135</v>
      </c>
      <c s="26" t="s">
        <v>53</v>
      </c>
      <c s="32" t="s">
        <v>10136</v>
      </c>
      <c s="33" t="s">
        <v>65</v>
      </c>
      <c s="34">
        <v>12</v>
      </c>
      <c s="35">
        <v>0</v>
      </c>
      <c s="36">
        <f>ROUND(ROUND(H116,2)*ROUND(G116,3),2)</f>
      </c>
      <c r="O116">
        <f>(I116*21)/100</f>
      </c>
      <c t="s">
        <v>28</v>
      </c>
    </row>
    <row r="117" spans="1:5" ht="12.75">
      <c r="A117" s="37" t="s">
        <v>56</v>
      </c>
      <c r="E117" s="38" t="s">
        <v>53</v>
      </c>
    </row>
    <row r="118" spans="1:5" ht="12.75">
      <c r="A118" s="39" t="s">
        <v>57</v>
      </c>
      <c r="E118" s="40" t="s">
        <v>4676</v>
      </c>
    </row>
    <row r="119" spans="1:5" ht="38.25">
      <c r="A119" t="s">
        <v>58</v>
      </c>
      <c r="E119" s="38" t="s">
        <v>2612</v>
      </c>
    </row>
    <row r="120" spans="1:16" ht="25.5">
      <c r="A120" s="26" t="s">
        <v>51</v>
      </c>
      <c s="31" t="s">
        <v>178</v>
      </c>
      <c s="31" t="s">
        <v>10137</v>
      </c>
      <c s="26" t="s">
        <v>53</v>
      </c>
      <c s="32" t="s">
        <v>10138</v>
      </c>
      <c s="33" t="s">
        <v>65</v>
      </c>
      <c s="34">
        <v>4</v>
      </c>
      <c s="35">
        <v>0</v>
      </c>
      <c s="36">
        <f>ROUND(ROUND(H120,2)*ROUND(G120,3),2)</f>
      </c>
      <c r="O120">
        <f>(I120*21)/100</f>
      </c>
      <c t="s">
        <v>28</v>
      </c>
    </row>
    <row r="121" spans="1:5" ht="12.75">
      <c r="A121" s="37" t="s">
        <v>56</v>
      </c>
      <c r="E121" s="38" t="s">
        <v>53</v>
      </c>
    </row>
    <row r="122" spans="1:5" ht="12.75">
      <c r="A122" s="39" t="s">
        <v>57</v>
      </c>
      <c r="E122" s="40" t="s">
        <v>4676</v>
      </c>
    </row>
    <row r="123" spans="1:5" ht="38.25">
      <c r="A123" t="s">
        <v>58</v>
      </c>
      <c r="E123" s="38" t="s">
        <v>2612</v>
      </c>
    </row>
    <row r="124" spans="1:16" ht="25.5">
      <c r="A124" s="26" t="s">
        <v>51</v>
      </c>
      <c s="31" t="s">
        <v>182</v>
      </c>
      <c s="31" t="s">
        <v>10139</v>
      </c>
      <c s="26" t="s">
        <v>53</v>
      </c>
      <c s="32" t="s">
        <v>10140</v>
      </c>
      <c s="33" t="s">
        <v>65</v>
      </c>
      <c s="34">
        <v>4</v>
      </c>
      <c s="35">
        <v>0</v>
      </c>
      <c s="36">
        <f>ROUND(ROUND(H124,2)*ROUND(G124,3),2)</f>
      </c>
      <c r="O124">
        <f>(I124*21)/100</f>
      </c>
      <c t="s">
        <v>28</v>
      </c>
    </row>
    <row r="125" spans="1:5" ht="12.75">
      <c r="A125" s="37" t="s">
        <v>56</v>
      </c>
      <c r="E125" s="38" t="s">
        <v>53</v>
      </c>
    </row>
    <row r="126" spans="1:5" ht="12.75">
      <c r="A126" s="39" t="s">
        <v>57</v>
      </c>
      <c r="E126" s="40" t="s">
        <v>4676</v>
      </c>
    </row>
    <row r="127" spans="1:5" ht="38.25">
      <c r="A127" t="s">
        <v>58</v>
      </c>
      <c r="E127" s="38" t="s">
        <v>2612</v>
      </c>
    </row>
    <row r="128" spans="1:16" ht="12.75">
      <c r="A128" s="26" t="s">
        <v>51</v>
      </c>
      <c s="31" t="s">
        <v>186</v>
      </c>
      <c s="31" t="s">
        <v>2615</v>
      </c>
      <c s="26" t="s">
        <v>53</v>
      </c>
      <c s="32" t="s">
        <v>2616</v>
      </c>
      <c s="33" t="s">
        <v>55</v>
      </c>
      <c s="34">
        <v>2700</v>
      </c>
      <c s="35">
        <v>0</v>
      </c>
      <c s="36">
        <f>ROUND(ROUND(H128,2)*ROUND(G128,3),2)</f>
      </c>
      <c r="O128">
        <f>(I128*21)/100</f>
      </c>
      <c t="s">
        <v>28</v>
      </c>
    </row>
    <row r="129" spans="1:5" ht="12.75">
      <c r="A129" s="37" t="s">
        <v>56</v>
      </c>
      <c r="E129" s="38" t="s">
        <v>53</v>
      </c>
    </row>
    <row r="130" spans="1:5" ht="12.75">
      <c r="A130" s="39" t="s">
        <v>57</v>
      </c>
      <c r="E130" s="40" t="s">
        <v>4676</v>
      </c>
    </row>
    <row r="131" spans="1:5" ht="25.5">
      <c r="A131" t="s">
        <v>58</v>
      </c>
      <c r="E131" s="38" t="s">
        <v>2617</v>
      </c>
    </row>
    <row r="132" spans="1:16" ht="12.75">
      <c r="A132" s="26" t="s">
        <v>51</v>
      </c>
      <c s="31" t="s">
        <v>190</v>
      </c>
      <c s="31" t="s">
        <v>2401</v>
      </c>
      <c s="26" t="s">
        <v>53</v>
      </c>
      <c s="32" t="s">
        <v>2402</v>
      </c>
      <c s="33" t="s">
        <v>65</v>
      </c>
      <c s="34">
        <v>160</v>
      </c>
      <c s="35">
        <v>0</v>
      </c>
      <c s="36">
        <f>ROUND(ROUND(H132,2)*ROUND(G132,3),2)</f>
      </c>
      <c r="O132">
        <f>(I132*21)/100</f>
      </c>
      <c t="s">
        <v>28</v>
      </c>
    </row>
    <row r="133" spans="1:5" ht="12.75">
      <c r="A133" s="37" t="s">
        <v>56</v>
      </c>
      <c r="E133" s="38" t="s">
        <v>53</v>
      </c>
    </row>
    <row r="134" spans="1:5" ht="12.75">
      <c r="A134" s="39" t="s">
        <v>57</v>
      </c>
      <c r="E134" s="40" t="s">
        <v>4676</v>
      </c>
    </row>
    <row r="135" spans="1:5" ht="25.5">
      <c r="A135" t="s">
        <v>58</v>
      </c>
      <c r="E135" s="38" t="s">
        <v>2618</v>
      </c>
    </row>
    <row r="136" spans="1:18" ht="12.75" customHeight="1">
      <c r="A136" s="6" t="s">
        <v>48</v>
      </c>
      <c s="6"/>
      <c s="44" t="s">
        <v>2778</v>
      </c>
      <c s="6"/>
      <c s="29" t="s">
        <v>2779</v>
      </c>
      <c s="6"/>
      <c s="6"/>
      <c s="6"/>
      <c s="46">
        <f>0+Q136</f>
      </c>
      <c r="O136">
        <f>0+R136</f>
      </c>
      <c r="Q136">
        <f>0+I137+I141+I145+I149+I153+I157+I161+I165+I169+I173+I177</f>
      </c>
      <c>
        <f>0+O137+O141+O145+O149+O153+O157+O161+O165+O169+O173+O177</f>
      </c>
    </row>
    <row r="137" spans="1:16" ht="12.75">
      <c r="A137" s="26" t="s">
        <v>51</v>
      </c>
      <c s="31" t="s">
        <v>194</v>
      </c>
      <c s="31" t="s">
        <v>10141</v>
      </c>
      <c s="26" t="s">
        <v>53</v>
      </c>
      <c s="32" t="s">
        <v>10142</v>
      </c>
      <c s="33" t="s">
        <v>65</v>
      </c>
      <c s="34">
        <v>2</v>
      </c>
      <c s="35">
        <v>0</v>
      </c>
      <c s="36">
        <f>ROUND(ROUND(H137,2)*ROUND(G137,3),2)</f>
      </c>
      <c r="O137">
        <f>(I137*21)/100</f>
      </c>
      <c t="s">
        <v>28</v>
      </c>
    </row>
    <row r="138" spans="1:5" ht="12.75">
      <c r="A138" s="37" t="s">
        <v>56</v>
      </c>
      <c r="E138" s="38" t="s">
        <v>53</v>
      </c>
    </row>
    <row r="139" spans="1:5" ht="12.75">
      <c r="A139" s="39" t="s">
        <v>57</v>
      </c>
      <c r="E139" s="40" t="s">
        <v>4676</v>
      </c>
    </row>
    <row r="140" spans="1:5" ht="89.25">
      <c r="A140" t="s">
        <v>58</v>
      </c>
      <c r="E140" s="38" t="s">
        <v>10143</v>
      </c>
    </row>
    <row r="141" spans="1:16" ht="12.75">
      <c r="A141" s="26" t="s">
        <v>51</v>
      </c>
      <c s="31" t="s">
        <v>198</v>
      </c>
      <c s="31" t="s">
        <v>10144</v>
      </c>
      <c s="26" t="s">
        <v>53</v>
      </c>
      <c s="32" t="s">
        <v>10145</v>
      </c>
      <c s="33" t="s">
        <v>65</v>
      </c>
      <c s="34">
        <v>3</v>
      </c>
      <c s="35">
        <v>0</v>
      </c>
      <c s="36">
        <f>ROUND(ROUND(H141,2)*ROUND(G141,3),2)</f>
      </c>
      <c r="O141">
        <f>(I141*21)/100</f>
      </c>
      <c t="s">
        <v>28</v>
      </c>
    </row>
    <row r="142" spans="1:5" ht="12.75">
      <c r="A142" s="37" t="s">
        <v>56</v>
      </c>
      <c r="E142" s="38" t="s">
        <v>53</v>
      </c>
    </row>
    <row r="143" spans="1:5" ht="12.75">
      <c r="A143" s="39" t="s">
        <v>57</v>
      </c>
      <c r="E143" s="40" t="s">
        <v>4676</v>
      </c>
    </row>
    <row r="144" spans="1:5" ht="89.25">
      <c r="A144" t="s">
        <v>58</v>
      </c>
      <c r="E144" s="38" t="s">
        <v>10143</v>
      </c>
    </row>
    <row r="145" spans="1:16" ht="12.75">
      <c r="A145" s="26" t="s">
        <v>51</v>
      </c>
      <c s="31" t="s">
        <v>302</v>
      </c>
      <c s="31" t="s">
        <v>10146</v>
      </c>
      <c s="26" t="s">
        <v>53</v>
      </c>
      <c s="32" t="s">
        <v>10147</v>
      </c>
      <c s="33" t="s">
        <v>65</v>
      </c>
      <c s="34">
        <v>9</v>
      </c>
      <c s="35">
        <v>0</v>
      </c>
      <c s="36">
        <f>ROUND(ROUND(H145,2)*ROUND(G145,3),2)</f>
      </c>
      <c r="O145">
        <f>(I145*21)/100</f>
      </c>
      <c t="s">
        <v>28</v>
      </c>
    </row>
    <row r="146" spans="1:5" ht="12.75">
      <c r="A146" s="37" t="s">
        <v>56</v>
      </c>
      <c r="E146" s="38" t="s">
        <v>53</v>
      </c>
    </row>
    <row r="147" spans="1:5" ht="12.75">
      <c r="A147" s="39" t="s">
        <v>57</v>
      </c>
      <c r="E147" s="40" t="s">
        <v>4676</v>
      </c>
    </row>
    <row r="148" spans="1:5" ht="89.25">
      <c r="A148" t="s">
        <v>58</v>
      </c>
      <c r="E148" s="38" t="s">
        <v>10143</v>
      </c>
    </row>
    <row r="149" spans="1:16" ht="12.75">
      <c r="A149" s="26" t="s">
        <v>51</v>
      </c>
      <c s="31" t="s">
        <v>306</v>
      </c>
      <c s="31" t="s">
        <v>10148</v>
      </c>
      <c s="26" t="s">
        <v>53</v>
      </c>
      <c s="32" t="s">
        <v>10149</v>
      </c>
      <c s="33" t="s">
        <v>65</v>
      </c>
      <c s="34">
        <v>1</v>
      </c>
      <c s="35">
        <v>0</v>
      </c>
      <c s="36">
        <f>ROUND(ROUND(H149,2)*ROUND(G149,3),2)</f>
      </c>
      <c r="O149">
        <f>(I149*21)/100</f>
      </c>
      <c t="s">
        <v>28</v>
      </c>
    </row>
    <row r="150" spans="1:5" ht="12.75">
      <c r="A150" s="37" t="s">
        <v>56</v>
      </c>
      <c r="E150" s="38" t="s">
        <v>53</v>
      </c>
    </row>
    <row r="151" spans="1:5" ht="12.75">
      <c r="A151" s="39" t="s">
        <v>57</v>
      </c>
      <c r="E151" s="40" t="s">
        <v>4676</v>
      </c>
    </row>
    <row r="152" spans="1:5" ht="89.25">
      <c r="A152" t="s">
        <v>58</v>
      </c>
      <c r="E152" s="38" t="s">
        <v>10143</v>
      </c>
    </row>
    <row r="153" spans="1:16" ht="25.5">
      <c r="A153" s="26" t="s">
        <v>51</v>
      </c>
      <c s="31" t="s">
        <v>310</v>
      </c>
      <c s="31" t="s">
        <v>10150</v>
      </c>
      <c s="26" t="s">
        <v>53</v>
      </c>
      <c s="32" t="s">
        <v>10151</v>
      </c>
      <c s="33" t="s">
        <v>65</v>
      </c>
      <c s="34">
        <v>1</v>
      </c>
      <c s="35">
        <v>0</v>
      </c>
      <c s="36">
        <f>ROUND(ROUND(H153,2)*ROUND(G153,3),2)</f>
      </c>
      <c r="O153">
        <f>(I153*21)/100</f>
      </c>
      <c t="s">
        <v>28</v>
      </c>
    </row>
    <row r="154" spans="1:5" ht="12.75">
      <c r="A154" s="37" t="s">
        <v>56</v>
      </c>
      <c r="E154" s="38" t="s">
        <v>53</v>
      </c>
    </row>
    <row r="155" spans="1:5" ht="12.75">
      <c r="A155" s="39" t="s">
        <v>57</v>
      </c>
      <c r="E155" s="40" t="s">
        <v>4676</v>
      </c>
    </row>
    <row r="156" spans="1:5" ht="51">
      <c r="A156" t="s">
        <v>58</v>
      </c>
      <c r="E156" s="38" t="s">
        <v>10152</v>
      </c>
    </row>
    <row r="157" spans="1:16" ht="25.5">
      <c r="A157" s="26" t="s">
        <v>51</v>
      </c>
      <c s="31" t="s">
        <v>202</v>
      </c>
      <c s="31" t="s">
        <v>10153</v>
      </c>
      <c s="26" t="s">
        <v>53</v>
      </c>
      <c s="32" t="s">
        <v>10154</v>
      </c>
      <c s="33" t="s">
        <v>65</v>
      </c>
      <c s="34">
        <v>1</v>
      </c>
      <c s="35">
        <v>0</v>
      </c>
      <c s="36">
        <f>ROUND(ROUND(H157,2)*ROUND(G157,3),2)</f>
      </c>
      <c r="O157">
        <f>(I157*21)/100</f>
      </c>
      <c t="s">
        <v>28</v>
      </c>
    </row>
    <row r="158" spans="1:5" ht="12.75">
      <c r="A158" s="37" t="s">
        <v>56</v>
      </c>
      <c r="E158" s="38" t="s">
        <v>53</v>
      </c>
    </row>
    <row r="159" spans="1:5" ht="12.75">
      <c r="A159" s="39" t="s">
        <v>57</v>
      </c>
      <c r="E159" s="40" t="s">
        <v>4676</v>
      </c>
    </row>
    <row r="160" spans="1:5" ht="51">
      <c r="A160" t="s">
        <v>58</v>
      </c>
      <c r="E160" s="38" t="s">
        <v>10152</v>
      </c>
    </row>
    <row r="161" spans="1:16" ht="25.5">
      <c r="A161" s="26" t="s">
        <v>51</v>
      </c>
      <c s="31" t="s">
        <v>206</v>
      </c>
      <c s="31" t="s">
        <v>10155</v>
      </c>
      <c s="26" t="s">
        <v>53</v>
      </c>
      <c s="32" t="s">
        <v>10156</v>
      </c>
      <c s="33" t="s">
        <v>65</v>
      </c>
      <c s="34">
        <v>2</v>
      </c>
      <c s="35">
        <v>0</v>
      </c>
      <c s="36">
        <f>ROUND(ROUND(H161,2)*ROUND(G161,3),2)</f>
      </c>
      <c r="O161">
        <f>(I161*21)/100</f>
      </c>
      <c t="s">
        <v>28</v>
      </c>
    </row>
    <row r="162" spans="1:5" ht="12.75">
      <c r="A162" s="37" t="s">
        <v>56</v>
      </c>
      <c r="E162" s="38" t="s">
        <v>53</v>
      </c>
    </row>
    <row r="163" spans="1:5" ht="12.75">
      <c r="A163" s="39" t="s">
        <v>57</v>
      </c>
      <c r="E163" s="40" t="s">
        <v>4676</v>
      </c>
    </row>
    <row r="164" spans="1:5" ht="51">
      <c r="A164" t="s">
        <v>58</v>
      </c>
      <c r="E164" s="38" t="s">
        <v>2785</v>
      </c>
    </row>
    <row r="165" spans="1:16" ht="25.5">
      <c r="A165" s="26" t="s">
        <v>51</v>
      </c>
      <c s="31" t="s">
        <v>210</v>
      </c>
      <c s="31" t="s">
        <v>10157</v>
      </c>
      <c s="26" t="s">
        <v>53</v>
      </c>
      <c s="32" t="s">
        <v>10158</v>
      </c>
      <c s="33" t="s">
        <v>65</v>
      </c>
      <c s="34">
        <v>2</v>
      </c>
      <c s="35">
        <v>0</v>
      </c>
      <c s="36">
        <f>ROUND(ROUND(H165,2)*ROUND(G165,3),2)</f>
      </c>
      <c r="O165">
        <f>(I165*21)/100</f>
      </c>
      <c t="s">
        <v>28</v>
      </c>
    </row>
    <row r="166" spans="1:5" ht="12.75">
      <c r="A166" s="37" t="s">
        <v>56</v>
      </c>
      <c r="E166" s="38" t="s">
        <v>53</v>
      </c>
    </row>
    <row r="167" spans="1:5" ht="12.75">
      <c r="A167" s="39" t="s">
        <v>57</v>
      </c>
      <c r="E167" s="40" t="s">
        <v>4676</v>
      </c>
    </row>
    <row r="168" spans="1:5" ht="38.25">
      <c r="A168" t="s">
        <v>58</v>
      </c>
      <c r="E168" s="38" t="s">
        <v>10159</v>
      </c>
    </row>
    <row r="169" spans="1:16" ht="25.5">
      <c r="A169" s="26" t="s">
        <v>51</v>
      </c>
      <c s="31" t="s">
        <v>214</v>
      </c>
      <c s="31" t="s">
        <v>10160</v>
      </c>
      <c s="26" t="s">
        <v>53</v>
      </c>
      <c s="32" t="s">
        <v>10161</v>
      </c>
      <c s="33" t="s">
        <v>65</v>
      </c>
      <c s="34">
        <v>1</v>
      </c>
      <c s="35">
        <v>0</v>
      </c>
      <c s="36">
        <f>ROUND(ROUND(H169,2)*ROUND(G169,3),2)</f>
      </c>
      <c r="O169">
        <f>(I169*21)/100</f>
      </c>
      <c t="s">
        <v>28</v>
      </c>
    </row>
    <row r="170" spans="1:5" ht="12.75">
      <c r="A170" s="37" t="s">
        <v>56</v>
      </c>
      <c r="E170" s="38" t="s">
        <v>53</v>
      </c>
    </row>
    <row r="171" spans="1:5" ht="12.75">
      <c r="A171" s="39" t="s">
        <v>57</v>
      </c>
      <c r="E171" s="40" t="s">
        <v>4676</v>
      </c>
    </row>
    <row r="172" spans="1:5" ht="38.25">
      <c r="A172" t="s">
        <v>58</v>
      </c>
      <c r="E172" s="38" t="s">
        <v>10162</v>
      </c>
    </row>
    <row r="173" spans="1:16" ht="12.75">
      <c r="A173" s="26" t="s">
        <v>51</v>
      </c>
      <c s="31" t="s">
        <v>218</v>
      </c>
      <c s="31" t="s">
        <v>10163</v>
      </c>
      <c s="26" t="s">
        <v>53</v>
      </c>
      <c s="32" t="s">
        <v>10164</v>
      </c>
      <c s="33" t="s">
        <v>65</v>
      </c>
      <c s="34">
        <v>3</v>
      </c>
      <c s="35">
        <v>0</v>
      </c>
      <c s="36">
        <f>ROUND(ROUND(H173,2)*ROUND(G173,3),2)</f>
      </c>
      <c r="O173">
        <f>(I173*21)/100</f>
      </c>
      <c t="s">
        <v>28</v>
      </c>
    </row>
    <row r="174" spans="1:5" ht="12.75">
      <c r="A174" s="37" t="s">
        <v>56</v>
      </c>
      <c r="E174" s="38" t="s">
        <v>53</v>
      </c>
    </row>
    <row r="175" spans="1:5" ht="12.75">
      <c r="A175" s="39" t="s">
        <v>57</v>
      </c>
      <c r="E175" s="40" t="s">
        <v>4676</v>
      </c>
    </row>
    <row r="176" spans="1:5" ht="38.25">
      <c r="A176" t="s">
        <v>58</v>
      </c>
      <c r="E176" s="38" t="s">
        <v>10165</v>
      </c>
    </row>
    <row r="177" spans="1:16" ht="12.75">
      <c r="A177" s="26" t="s">
        <v>51</v>
      </c>
      <c s="31" t="s">
        <v>276</v>
      </c>
      <c s="31" t="s">
        <v>10166</v>
      </c>
      <c s="26" t="s">
        <v>53</v>
      </c>
      <c s="32" t="s">
        <v>10167</v>
      </c>
      <c s="33" t="s">
        <v>65</v>
      </c>
      <c s="34">
        <v>2</v>
      </c>
      <c s="35">
        <v>0</v>
      </c>
      <c s="36">
        <f>ROUND(ROUND(H177,2)*ROUND(G177,3),2)</f>
      </c>
      <c r="O177">
        <f>(I177*21)/100</f>
      </c>
      <c t="s">
        <v>28</v>
      </c>
    </row>
    <row r="178" spans="1:5" ht="12.75">
      <c r="A178" s="37" t="s">
        <v>56</v>
      </c>
      <c r="E178" s="38" t="s">
        <v>53</v>
      </c>
    </row>
    <row r="179" spans="1:5" ht="12.75">
      <c r="A179" s="39" t="s">
        <v>57</v>
      </c>
      <c r="E179" s="40" t="s">
        <v>4676</v>
      </c>
    </row>
    <row r="180" spans="1:5" ht="76.5">
      <c r="A180" t="s">
        <v>58</v>
      </c>
      <c r="E180" s="38" t="s">
        <v>10168</v>
      </c>
    </row>
    <row r="181" spans="1:18" ht="12.75" customHeight="1">
      <c r="A181" s="6" t="s">
        <v>48</v>
      </c>
      <c s="6"/>
      <c s="44" t="s">
        <v>2259</v>
      </c>
      <c s="6"/>
      <c s="29" t="s">
        <v>2466</v>
      </c>
      <c s="6"/>
      <c s="6"/>
      <c s="6"/>
      <c s="46">
        <f>0+Q181</f>
      </c>
      <c r="O181">
        <f>0+R181</f>
      </c>
      <c r="Q181">
        <f>0+I182+I186+I190+I194+I198+I202+I206+I210+I214+I218</f>
      </c>
      <c>
        <f>0+O182+O186+O190+O194+O198+O202+O206+O210+O214+O218</f>
      </c>
    </row>
    <row r="182" spans="1:16" ht="12.75">
      <c r="A182" s="26" t="s">
        <v>51</v>
      </c>
      <c s="31" t="s">
        <v>222</v>
      </c>
      <c s="31" t="s">
        <v>2659</v>
      </c>
      <c s="26" t="s">
        <v>53</v>
      </c>
      <c s="32" t="s">
        <v>2660</v>
      </c>
      <c s="33" t="s">
        <v>65</v>
      </c>
      <c s="34">
        <v>2</v>
      </c>
      <c s="35">
        <v>0</v>
      </c>
      <c s="36">
        <f>ROUND(ROUND(H182,2)*ROUND(G182,3),2)</f>
      </c>
      <c r="O182">
        <f>(I182*21)/100</f>
      </c>
      <c t="s">
        <v>28</v>
      </c>
    </row>
    <row r="183" spans="1:5" ht="12.75">
      <c r="A183" s="37" t="s">
        <v>56</v>
      </c>
      <c r="E183" s="38" t="s">
        <v>53</v>
      </c>
    </row>
    <row r="184" spans="1:5" ht="12.75">
      <c r="A184" s="39" t="s">
        <v>57</v>
      </c>
      <c r="E184" s="40" t="s">
        <v>4676</v>
      </c>
    </row>
    <row r="185" spans="1:5" ht="51">
      <c r="A185" t="s">
        <v>58</v>
      </c>
      <c r="E185" s="38" t="s">
        <v>2661</v>
      </c>
    </row>
    <row r="186" spans="1:16" ht="25.5">
      <c r="A186" s="26" t="s">
        <v>51</v>
      </c>
      <c s="31" t="s">
        <v>314</v>
      </c>
      <c s="31" t="s">
        <v>136</v>
      </c>
      <c s="26" t="s">
        <v>53</v>
      </c>
      <c s="32" t="s">
        <v>137</v>
      </c>
      <c s="33" t="s">
        <v>65</v>
      </c>
      <c s="34">
        <v>1</v>
      </c>
      <c s="35">
        <v>0</v>
      </c>
      <c s="36">
        <f>ROUND(ROUND(H186,2)*ROUND(G186,3),2)</f>
      </c>
      <c r="O186">
        <f>(I186*21)/100</f>
      </c>
      <c t="s">
        <v>28</v>
      </c>
    </row>
    <row r="187" spans="1:5" ht="12.75">
      <c r="A187" s="37" t="s">
        <v>56</v>
      </c>
      <c r="E187" s="38" t="s">
        <v>53</v>
      </c>
    </row>
    <row r="188" spans="1:5" ht="12.75">
      <c r="A188" s="39" t="s">
        <v>57</v>
      </c>
      <c r="E188" s="40" t="s">
        <v>4676</v>
      </c>
    </row>
    <row r="189" spans="1:5" ht="63.75">
      <c r="A189" t="s">
        <v>58</v>
      </c>
      <c r="E189" s="38" t="s">
        <v>2676</v>
      </c>
    </row>
    <row r="190" spans="1:16" ht="38.25">
      <c r="A190" s="26" t="s">
        <v>51</v>
      </c>
      <c s="31" t="s">
        <v>226</v>
      </c>
      <c s="31" t="s">
        <v>139</v>
      </c>
      <c s="26" t="s">
        <v>53</v>
      </c>
      <c s="32" t="s">
        <v>140</v>
      </c>
      <c s="33" t="s">
        <v>65</v>
      </c>
      <c s="34">
        <v>9</v>
      </c>
      <c s="35">
        <v>0</v>
      </c>
      <c s="36">
        <f>ROUND(ROUND(H190,2)*ROUND(G190,3),2)</f>
      </c>
      <c r="O190">
        <f>(I190*21)/100</f>
      </c>
      <c t="s">
        <v>28</v>
      </c>
    </row>
    <row r="191" spans="1:5" ht="12.75">
      <c r="A191" s="37" t="s">
        <v>56</v>
      </c>
      <c r="E191" s="38" t="s">
        <v>53</v>
      </c>
    </row>
    <row r="192" spans="1:5" ht="12.75">
      <c r="A192" s="39" t="s">
        <v>57</v>
      </c>
      <c r="E192" s="40" t="s">
        <v>4676</v>
      </c>
    </row>
    <row r="193" spans="1:5" ht="63.75">
      <c r="A193" t="s">
        <v>58</v>
      </c>
      <c r="E193" s="38" t="s">
        <v>2676</v>
      </c>
    </row>
    <row r="194" spans="1:16" ht="25.5">
      <c r="A194" s="26" t="s">
        <v>51</v>
      </c>
      <c s="31" t="s">
        <v>230</v>
      </c>
      <c s="31" t="s">
        <v>2468</v>
      </c>
      <c s="26" t="s">
        <v>53</v>
      </c>
      <c s="32" t="s">
        <v>2469</v>
      </c>
      <c s="33" t="s">
        <v>65</v>
      </c>
      <c s="34">
        <v>1</v>
      </c>
      <c s="35">
        <v>0</v>
      </c>
      <c s="36">
        <f>ROUND(ROUND(H194,2)*ROUND(G194,3),2)</f>
      </c>
      <c r="O194">
        <f>(I194*21)/100</f>
      </c>
      <c t="s">
        <v>28</v>
      </c>
    </row>
    <row r="195" spans="1:5" ht="12.75">
      <c r="A195" s="37" t="s">
        <v>56</v>
      </c>
      <c r="E195" s="38" t="s">
        <v>53</v>
      </c>
    </row>
    <row r="196" spans="1:5" ht="12.75">
      <c r="A196" s="39" t="s">
        <v>57</v>
      </c>
      <c r="E196" s="40" t="s">
        <v>4676</v>
      </c>
    </row>
    <row r="197" spans="1:5" ht="38.25">
      <c r="A197" t="s">
        <v>58</v>
      </c>
      <c r="E197" s="38" t="s">
        <v>2842</v>
      </c>
    </row>
    <row r="198" spans="1:16" ht="12.75">
      <c r="A198" s="26" t="s">
        <v>51</v>
      </c>
      <c s="31" t="s">
        <v>234</v>
      </c>
      <c s="31" t="s">
        <v>2680</v>
      </c>
      <c s="26" t="s">
        <v>53</v>
      </c>
      <c s="32" t="s">
        <v>2681</v>
      </c>
      <c s="33" t="s">
        <v>65</v>
      </c>
      <c s="34">
        <v>14</v>
      </c>
      <c s="35">
        <v>0</v>
      </c>
      <c s="36">
        <f>ROUND(ROUND(H198,2)*ROUND(G198,3),2)</f>
      </c>
      <c r="O198">
        <f>(I198*21)/100</f>
      </c>
      <c t="s">
        <v>28</v>
      </c>
    </row>
    <row r="199" spans="1:5" ht="12.75">
      <c r="A199" s="37" t="s">
        <v>56</v>
      </c>
      <c r="E199" s="38" t="s">
        <v>53</v>
      </c>
    </row>
    <row r="200" spans="1:5" ht="12.75">
      <c r="A200" s="39" t="s">
        <v>57</v>
      </c>
      <c r="E200" s="40" t="s">
        <v>4676</v>
      </c>
    </row>
    <row r="201" spans="1:5" ht="38.25">
      <c r="A201" t="s">
        <v>58</v>
      </c>
      <c r="E201" s="38" t="s">
        <v>2682</v>
      </c>
    </row>
    <row r="202" spans="1:16" ht="12.75">
      <c r="A202" s="26" t="s">
        <v>51</v>
      </c>
      <c s="31" t="s">
        <v>238</v>
      </c>
      <c s="31" t="s">
        <v>2994</v>
      </c>
      <c s="26" t="s">
        <v>53</v>
      </c>
      <c s="32" t="s">
        <v>2995</v>
      </c>
      <c s="33" t="s">
        <v>65</v>
      </c>
      <c s="34">
        <v>5</v>
      </c>
      <c s="35">
        <v>0</v>
      </c>
      <c s="36">
        <f>ROUND(ROUND(H202,2)*ROUND(G202,3),2)</f>
      </c>
      <c r="O202">
        <f>(I202*21)/100</f>
      </c>
      <c t="s">
        <v>28</v>
      </c>
    </row>
    <row r="203" spans="1:5" ht="12.75">
      <c r="A203" s="37" t="s">
        <v>56</v>
      </c>
      <c r="E203" s="38" t="s">
        <v>53</v>
      </c>
    </row>
    <row r="204" spans="1:5" ht="12.75">
      <c r="A204" s="39" t="s">
        <v>57</v>
      </c>
      <c r="E204" s="40" t="s">
        <v>4676</v>
      </c>
    </row>
    <row r="205" spans="1:5" ht="38.25">
      <c r="A205" t="s">
        <v>58</v>
      </c>
      <c r="E205" s="38" t="s">
        <v>2682</v>
      </c>
    </row>
    <row r="206" spans="1:16" ht="12.75">
      <c r="A206" s="26" t="s">
        <v>51</v>
      </c>
      <c s="31" t="s">
        <v>318</v>
      </c>
      <c s="31" t="s">
        <v>2843</v>
      </c>
      <c s="26" t="s">
        <v>53</v>
      </c>
      <c s="32" t="s">
        <v>2844</v>
      </c>
      <c s="33" t="s">
        <v>65</v>
      </c>
      <c s="34">
        <v>4</v>
      </c>
      <c s="35">
        <v>0</v>
      </c>
      <c s="36">
        <f>ROUND(ROUND(H206,2)*ROUND(G206,3),2)</f>
      </c>
      <c r="O206">
        <f>(I206*21)/100</f>
      </c>
      <c t="s">
        <v>28</v>
      </c>
    </row>
    <row r="207" spans="1:5" ht="12.75">
      <c r="A207" s="37" t="s">
        <v>56</v>
      </c>
      <c r="E207" s="38" t="s">
        <v>53</v>
      </c>
    </row>
    <row r="208" spans="1:5" ht="12.75">
      <c r="A208" s="39" t="s">
        <v>57</v>
      </c>
      <c r="E208" s="40" t="s">
        <v>4676</v>
      </c>
    </row>
    <row r="209" spans="1:5" ht="38.25">
      <c r="A209" t="s">
        <v>58</v>
      </c>
      <c r="E209" s="38" t="s">
        <v>2682</v>
      </c>
    </row>
    <row r="210" spans="1:16" ht="12.75">
      <c r="A210" s="26" t="s">
        <v>51</v>
      </c>
      <c s="31" t="s">
        <v>242</v>
      </c>
      <c s="31" t="s">
        <v>2470</v>
      </c>
      <c s="26" t="s">
        <v>53</v>
      </c>
      <c s="32" t="s">
        <v>2471</v>
      </c>
      <c s="33" t="s">
        <v>79</v>
      </c>
      <c s="34">
        <v>230</v>
      </c>
      <c s="35">
        <v>0</v>
      </c>
      <c s="36">
        <f>ROUND(ROUND(H210,2)*ROUND(G210,3),2)</f>
      </c>
      <c r="O210">
        <f>(I210*21)/100</f>
      </c>
      <c t="s">
        <v>28</v>
      </c>
    </row>
    <row r="211" spans="1:5" ht="12.75">
      <c r="A211" s="37" t="s">
        <v>56</v>
      </c>
      <c r="E211" s="38" t="s">
        <v>53</v>
      </c>
    </row>
    <row r="212" spans="1:5" ht="12.75">
      <c r="A212" s="39" t="s">
        <v>57</v>
      </c>
      <c r="E212" s="40" t="s">
        <v>4676</v>
      </c>
    </row>
    <row r="213" spans="1:5" ht="38.25">
      <c r="A213" t="s">
        <v>58</v>
      </c>
      <c r="E213" s="38" t="s">
        <v>2686</v>
      </c>
    </row>
    <row r="214" spans="1:16" ht="12.75">
      <c r="A214" s="26" t="s">
        <v>51</v>
      </c>
      <c s="31" t="s">
        <v>246</v>
      </c>
      <c s="31" t="s">
        <v>2472</v>
      </c>
      <c s="26" t="s">
        <v>53</v>
      </c>
      <c s="32" t="s">
        <v>2473</v>
      </c>
      <c s="33" t="s">
        <v>79</v>
      </c>
      <c s="34">
        <v>120</v>
      </c>
      <c s="35">
        <v>0</v>
      </c>
      <c s="36">
        <f>ROUND(ROUND(H214,2)*ROUND(G214,3),2)</f>
      </c>
      <c r="O214">
        <f>(I214*21)/100</f>
      </c>
      <c t="s">
        <v>28</v>
      </c>
    </row>
    <row r="215" spans="1:5" ht="12.75">
      <c r="A215" s="37" t="s">
        <v>56</v>
      </c>
      <c r="E215" s="38" t="s">
        <v>53</v>
      </c>
    </row>
    <row r="216" spans="1:5" ht="12.75">
      <c r="A216" s="39" t="s">
        <v>57</v>
      </c>
      <c r="E216" s="40" t="s">
        <v>4676</v>
      </c>
    </row>
    <row r="217" spans="1:5" ht="38.25">
      <c r="A217" t="s">
        <v>58</v>
      </c>
      <c r="E217" s="38" t="s">
        <v>2687</v>
      </c>
    </row>
    <row r="218" spans="1:16" ht="12.75">
      <c r="A218" s="26" t="s">
        <v>51</v>
      </c>
      <c s="31" t="s">
        <v>250</v>
      </c>
      <c s="31" t="s">
        <v>2261</v>
      </c>
      <c s="26" t="s">
        <v>53</v>
      </c>
      <c s="32" t="s">
        <v>2263</v>
      </c>
      <c s="33" t="s">
        <v>79</v>
      </c>
      <c s="34">
        <v>25</v>
      </c>
      <c s="35">
        <v>0</v>
      </c>
      <c s="36">
        <f>ROUND(ROUND(H218,2)*ROUND(G218,3),2)</f>
      </c>
      <c r="O218">
        <f>(I218*21)/100</f>
      </c>
      <c t="s">
        <v>28</v>
      </c>
    </row>
    <row r="219" spans="1:5" ht="12.75">
      <c r="A219" s="37" t="s">
        <v>56</v>
      </c>
      <c r="E219" s="38" t="s">
        <v>53</v>
      </c>
    </row>
    <row r="220" spans="1:5" ht="12.75">
      <c r="A220" s="39" t="s">
        <v>57</v>
      </c>
      <c r="E220" s="40" t="s">
        <v>4676</v>
      </c>
    </row>
    <row r="221" spans="1:5" ht="38.25">
      <c r="A221" t="s">
        <v>58</v>
      </c>
      <c r="E221" s="38" t="s">
        <v>2688</v>
      </c>
    </row>
    <row r="222" spans="1:18" ht="12.75" customHeight="1">
      <c r="A222" s="6" t="s">
        <v>48</v>
      </c>
      <c s="6"/>
      <c s="44" t="s">
        <v>331</v>
      </c>
      <c s="6"/>
      <c s="29" t="s">
        <v>50</v>
      </c>
      <c s="6"/>
      <c s="6"/>
      <c s="6"/>
      <c s="46">
        <f>0+Q222</f>
      </c>
      <c r="O222">
        <f>0+R222</f>
      </c>
      <c r="Q222">
        <f>0+I223+I227</f>
      </c>
      <c>
        <f>0+O223+O227</f>
      </c>
    </row>
    <row r="223" spans="1:16" ht="12.75">
      <c r="A223" s="26" t="s">
        <v>51</v>
      </c>
      <c s="31" t="s">
        <v>258</v>
      </c>
      <c s="31" t="s">
        <v>10169</v>
      </c>
      <c s="26" t="s">
        <v>53</v>
      </c>
      <c s="32" t="s">
        <v>10170</v>
      </c>
      <c s="33" t="s">
        <v>55</v>
      </c>
      <c s="34">
        <v>10</v>
      </c>
      <c s="35">
        <v>0</v>
      </c>
      <c s="36">
        <f>ROUND(ROUND(H223,2)*ROUND(G223,3),2)</f>
      </c>
      <c r="O223">
        <f>(I223*21)/100</f>
      </c>
      <c t="s">
        <v>28</v>
      </c>
    </row>
    <row r="224" spans="1:5" ht="12.75">
      <c r="A224" s="37" t="s">
        <v>56</v>
      </c>
      <c r="E224" s="38" t="s">
        <v>53</v>
      </c>
    </row>
    <row r="225" spans="1:5" ht="12.75">
      <c r="A225" s="39" t="s">
        <v>57</v>
      </c>
      <c r="E225" s="40" t="s">
        <v>4676</v>
      </c>
    </row>
    <row r="226" spans="1:5" ht="102">
      <c r="A226" t="s">
        <v>58</v>
      </c>
      <c r="E226" s="38" t="s">
        <v>1423</v>
      </c>
    </row>
    <row r="227" spans="1:16" ht="12.75">
      <c r="A227" s="26" t="s">
        <v>51</v>
      </c>
      <c s="31" t="s">
        <v>262</v>
      </c>
      <c s="31" t="s">
        <v>10171</v>
      </c>
      <c s="26" t="s">
        <v>53</v>
      </c>
      <c s="32" t="s">
        <v>10172</v>
      </c>
      <c s="33" t="s">
        <v>55</v>
      </c>
      <c s="34">
        <v>115</v>
      </c>
      <c s="35">
        <v>0</v>
      </c>
      <c s="36">
        <f>ROUND(ROUND(H227,2)*ROUND(G227,3),2)</f>
      </c>
      <c r="O227">
        <f>(I227*21)/100</f>
      </c>
      <c t="s">
        <v>28</v>
      </c>
    </row>
    <row r="228" spans="1:5" ht="12.75">
      <c r="A228" s="37" t="s">
        <v>56</v>
      </c>
      <c r="E228" s="38" t="s">
        <v>53</v>
      </c>
    </row>
    <row r="229" spans="1:5" ht="12.75">
      <c r="A229" s="39" t="s">
        <v>57</v>
      </c>
      <c r="E229" s="40" t="s">
        <v>4676</v>
      </c>
    </row>
    <row r="230" spans="1:5" ht="102">
      <c r="A230" t="s">
        <v>58</v>
      </c>
      <c r="E230" s="38" t="s">
        <v>1423</v>
      </c>
    </row>
    <row r="231" spans="1:18" ht="12.75" customHeight="1">
      <c r="A231" s="6" t="s">
        <v>48</v>
      </c>
      <c s="6"/>
      <c s="44" t="s">
        <v>364</v>
      </c>
      <c s="6"/>
      <c s="29" t="s">
        <v>1086</v>
      </c>
      <c s="6"/>
      <c s="6"/>
      <c s="6"/>
      <c s="46">
        <f>0+Q231</f>
      </c>
      <c r="O231">
        <f>0+R231</f>
      </c>
      <c r="Q231">
        <f>0+I232+I236</f>
      </c>
      <c>
        <f>0+O232+O236</f>
      </c>
    </row>
    <row r="232" spans="1:16" ht="38.25">
      <c r="A232" s="26" t="s">
        <v>51</v>
      </c>
      <c s="31" t="s">
        <v>254</v>
      </c>
      <c s="31" t="s">
        <v>2722</v>
      </c>
      <c s="26" t="s">
        <v>373</v>
      </c>
      <c s="32" t="s">
        <v>2723</v>
      </c>
      <c s="33" t="s">
        <v>375</v>
      </c>
      <c s="34">
        <v>124</v>
      </c>
      <c s="35">
        <v>0</v>
      </c>
      <c s="36">
        <f>ROUND(ROUND(H232,2)*ROUND(G232,3),2)</f>
      </c>
      <c r="O232">
        <f>(I232*21)/100</f>
      </c>
      <c t="s">
        <v>28</v>
      </c>
    </row>
    <row r="233" spans="1:5" ht="38.25">
      <c r="A233" s="37" t="s">
        <v>56</v>
      </c>
      <c r="E233" s="38" t="s">
        <v>3036</v>
      </c>
    </row>
    <row r="234" spans="1:5" ht="12.75">
      <c r="A234" s="39" t="s">
        <v>57</v>
      </c>
      <c r="E234" s="40" t="s">
        <v>53</v>
      </c>
    </row>
    <row r="235" spans="1:5" ht="165.75">
      <c r="A235" t="s">
        <v>58</v>
      </c>
      <c r="E235" s="38" t="s">
        <v>1154</v>
      </c>
    </row>
    <row r="236" spans="1:16" ht="25.5">
      <c r="A236" s="26" t="s">
        <v>51</v>
      </c>
      <c s="31" t="s">
        <v>322</v>
      </c>
      <c s="31" t="s">
        <v>1087</v>
      </c>
      <c s="26" t="s">
        <v>373</v>
      </c>
      <c s="32" t="s">
        <v>1088</v>
      </c>
      <c s="33" t="s">
        <v>375</v>
      </c>
      <c s="34">
        <v>1</v>
      </c>
      <c s="35">
        <v>0</v>
      </c>
      <c s="36">
        <f>ROUND(ROUND(H236,2)*ROUND(G236,3),2)</f>
      </c>
      <c r="O236">
        <f>(I236*21)/100</f>
      </c>
      <c t="s">
        <v>28</v>
      </c>
    </row>
    <row r="237" spans="1:5" ht="25.5">
      <c r="A237" s="37" t="s">
        <v>56</v>
      </c>
      <c r="E237" s="38" t="s">
        <v>1089</v>
      </c>
    </row>
    <row r="238" spans="1:5" ht="12.75">
      <c r="A238" s="39" t="s">
        <v>57</v>
      </c>
      <c r="E238" s="40" t="s">
        <v>53</v>
      </c>
    </row>
    <row r="239" spans="1:5" ht="165.75">
      <c r="A239" t="s">
        <v>58</v>
      </c>
      <c r="E239"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10175</v>
      </c>
      <c s="41">
        <f>0+I9+I58+I87+I148+I157+I222+I227+I232</f>
      </c>
      <c r="O3" t="s">
        <v>23</v>
      </c>
      <c t="s">
        <v>28</v>
      </c>
    </row>
    <row r="4" spans="1:16" ht="15" customHeight="1">
      <c r="A4" t="s">
        <v>17</v>
      </c>
      <c s="12" t="s">
        <v>18</v>
      </c>
      <c s="13" t="s">
        <v>10173</v>
      </c>
      <c s="1"/>
      <c s="14" t="s">
        <v>10174</v>
      </c>
      <c s="1"/>
      <c s="1"/>
      <c s="11"/>
      <c s="11"/>
      <c r="O4" t="s">
        <v>24</v>
      </c>
      <c t="s">
        <v>28</v>
      </c>
    </row>
    <row r="5" spans="1:16" ht="12.75" customHeight="1">
      <c r="A5" t="s">
        <v>21</v>
      </c>
      <c s="16" t="s">
        <v>22</v>
      </c>
      <c s="17" t="s">
        <v>10175</v>
      </c>
      <c s="6"/>
      <c s="18" t="s">
        <v>10176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0+I10+I14+I18+I22+I26+I30+I34+I38+I42+I46+I50+I54</f>
      </c>
      <c>
        <f>0+O10+O14+O18+O22+O26+O30+O34+O38+O42+O46+O50+O54</f>
      </c>
    </row>
    <row r="10" spans="1:16" ht="12.75">
      <c r="A10" s="26" t="s">
        <v>51</v>
      </c>
      <c s="31" t="s">
        <v>85</v>
      </c>
      <c s="31" t="s">
        <v>393</v>
      </c>
      <c s="26" t="s">
        <v>53</v>
      </c>
      <c s="32" t="s">
        <v>394</v>
      </c>
      <c s="33" t="s">
        <v>65</v>
      </c>
      <c s="34">
        <v>4</v>
      </c>
      <c s="35">
        <v>0</v>
      </c>
      <c s="36">
        <f>ROUND(ROUND(H10,2)*ROUND(G10,3),2)</f>
      </c>
      <c r="O10">
        <f>(I10*21)/100</f>
      </c>
      <c t="s">
        <v>28</v>
      </c>
    </row>
    <row r="11" spans="1:5" ht="12.75">
      <c r="A11" s="37" t="s">
        <v>56</v>
      </c>
      <c r="E11" s="38" t="s">
        <v>53</v>
      </c>
    </row>
    <row r="12" spans="1:5" ht="12.75">
      <c r="A12" s="39" t="s">
        <v>57</v>
      </c>
      <c r="E12" s="40" t="s">
        <v>4676</v>
      </c>
    </row>
    <row r="13" spans="1:5" ht="114.75">
      <c r="A13" t="s">
        <v>58</v>
      </c>
      <c r="E13" s="38" t="s">
        <v>10178</v>
      </c>
    </row>
    <row r="14" spans="1:16" ht="12.75">
      <c r="A14" s="26" t="s">
        <v>51</v>
      </c>
      <c s="31" t="s">
        <v>44</v>
      </c>
      <c s="31" t="s">
        <v>396</v>
      </c>
      <c s="26" t="s">
        <v>53</v>
      </c>
      <c s="32" t="s">
        <v>397</v>
      </c>
      <c s="33" t="s">
        <v>55</v>
      </c>
      <c s="34">
        <v>45</v>
      </c>
      <c s="35">
        <v>0</v>
      </c>
      <c s="36">
        <f>ROUND(ROUND(H14,2)*ROUND(G14,3),2)</f>
      </c>
      <c r="O14">
        <f>(I14*21)/100</f>
      </c>
      <c t="s">
        <v>28</v>
      </c>
    </row>
    <row r="15" spans="1:5" ht="12.75">
      <c r="A15" s="37" t="s">
        <v>56</v>
      </c>
      <c r="E15" s="38" t="s">
        <v>53</v>
      </c>
    </row>
    <row r="16" spans="1:5" ht="12.75">
      <c r="A16" s="39" t="s">
        <v>57</v>
      </c>
      <c r="E16" s="40" t="s">
        <v>4676</v>
      </c>
    </row>
    <row r="17" spans="1:5" ht="102">
      <c r="A17" t="s">
        <v>58</v>
      </c>
      <c r="E17" s="38" t="s">
        <v>1115</v>
      </c>
    </row>
    <row r="18" spans="1:16" ht="12.75">
      <c r="A18" s="26" t="s">
        <v>51</v>
      </c>
      <c s="31" t="s">
        <v>46</v>
      </c>
      <c s="31" t="s">
        <v>916</v>
      </c>
      <c s="26" t="s">
        <v>53</v>
      </c>
      <c s="32" t="s">
        <v>917</v>
      </c>
      <c s="33" t="s">
        <v>55</v>
      </c>
      <c s="34">
        <v>60</v>
      </c>
      <c s="35">
        <v>0</v>
      </c>
      <c s="36">
        <f>ROUND(ROUND(H18,2)*ROUND(G18,3),2)</f>
      </c>
      <c r="O18">
        <f>(I18*21)/100</f>
      </c>
      <c t="s">
        <v>28</v>
      </c>
    </row>
    <row r="19" spans="1:5" ht="12.75">
      <c r="A19" s="37" t="s">
        <v>56</v>
      </c>
      <c r="E19" s="38" t="s">
        <v>53</v>
      </c>
    </row>
    <row r="20" spans="1:5" ht="12.75">
      <c r="A20" s="39" t="s">
        <v>57</v>
      </c>
      <c r="E20" s="40" t="s">
        <v>4676</v>
      </c>
    </row>
    <row r="21" spans="1:5" ht="102">
      <c r="A21" t="s">
        <v>58</v>
      </c>
      <c r="E21" s="38" t="s">
        <v>1115</v>
      </c>
    </row>
    <row r="22" spans="1:16" ht="12.75">
      <c r="A22" s="26" t="s">
        <v>51</v>
      </c>
      <c s="31" t="s">
        <v>95</v>
      </c>
      <c s="31" t="s">
        <v>1631</v>
      </c>
      <c s="26" t="s">
        <v>53</v>
      </c>
      <c s="32" t="s">
        <v>1632</v>
      </c>
      <c s="33" t="s">
        <v>55</v>
      </c>
      <c s="34">
        <v>75</v>
      </c>
      <c s="35">
        <v>0</v>
      </c>
      <c s="36">
        <f>ROUND(ROUND(H22,2)*ROUND(G22,3),2)</f>
      </c>
      <c r="O22">
        <f>(I22*21)/100</f>
      </c>
      <c t="s">
        <v>28</v>
      </c>
    </row>
    <row r="23" spans="1:5" ht="12.75">
      <c r="A23" s="37" t="s">
        <v>56</v>
      </c>
      <c r="E23" s="38" t="s">
        <v>53</v>
      </c>
    </row>
    <row r="24" spans="1:5" ht="12.75">
      <c r="A24" s="39" t="s">
        <v>57</v>
      </c>
      <c r="E24" s="40" t="s">
        <v>4676</v>
      </c>
    </row>
    <row r="25" spans="1:5" ht="140.25">
      <c r="A25" t="s">
        <v>58</v>
      </c>
      <c r="E25" s="38" t="s">
        <v>1634</v>
      </c>
    </row>
    <row r="26" spans="1:16" ht="25.5">
      <c r="A26" s="26" t="s">
        <v>51</v>
      </c>
      <c s="31" t="s">
        <v>99</v>
      </c>
      <c s="31" t="s">
        <v>2739</v>
      </c>
      <c s="26" t="s">
        <v>53</v>
      </c>
      <c s="32" t="s">
        <v>2740</v>
      </c>
      <c s="33" t="s">
        <v>65</v>
      </c>
      <c s="34">
        <v>10</v>
      </c>
      <c s="35">
        <v>0</v>
      </c>
      <c s="36">
        <f>ROUND(ROUND(H26,2)*ROUND(G26,3),2)</f>
      </c>
      <c r="O26">
        <f>(I26*21)/100</f>
      </c>
      <c t="s">
        <v>28</v>
      </c>
    </row>
    <row r="27" spans="1:5" ht="12.75">
      <c r="A27" s="37" t="s">
        <v>56</v>
      </c>
      <c r="E27" s="38" t="s">
        <v>53</v>
      </c>
    </row>
    <row r="28" spans="1:5" ht="12.75">
      <c r="A28" s="39" t="s">
        <v>57</v>
      </c>
      <c r="E28" s="40" t="s">
        <v>4676</v>
      </c>
    </row>
    <row r="29" spans="1:5" ht="127.5">
      <c r="A29" t="s">
        <v>58</v>
      </c>
      <c r="E29" s="38" t="s">
        <v>1120</v>
      </c>
    </row>
    <row r="30" spans="1:16" ht="12.75">
      <c r="A30" s="26" t="s">
        <v>51</v>
      </c>
      <c s="31" t="s">
        <v>103</v>
      </c>
      <c s="31" t="s">
        <v>3011</v>
      </c>
      <c s="26" t="s">
        <v>53</v>
      </c>
      <c s="32" t="s">
        <v>3012</v>
      </c>
      <c s="33" t="s">
        <v>65</v>
      </c>
      <c s="34">
        <v>10</v>
      </c>
      <c s="35">
        <v>0</v>
      </c>
      <c s="36">
        <f>ROUND(ROUND(H30,2)*ROUND(G30,3),2)</f>
      </c>
      <c r="O30">
        <f>(I30*21)/100</f>
      </c>
      <c t="s">
        <v>28</v>
      </c>
    </row>
    <row r="31" spans="1:5" ht="12.75">
      <c r="A31" s="37" t="s">
        <v>56</v>
      </c>
      <c r="E31" s="38" t="s">
        <v>53</v>
      </c>
    </row>
    <row r="32" spans="1:5" ht="12.75">
      <c r="A32" s="39" t="s">
        <v>57</v>
      </c>
      <c r="E32" s="40" t="s">
        <v>4676</v>
      </c>
    </row>
    <row r="33" spans="1:5" ht="102">
      <c r="A33" t="s">
        <v>58</v>
      </c>
      <c r="E33" s="38" t="s">
        <v>4732</v>
      </c>
    </row>
    <row r="34" spans="1:16" ht="12.75">
      <c r="A34" s="26" t="s">
        <v>51</v>
      </c>
      <c s="31" t="s">
        <v>67</v>
      </c>
      <c s="31" t="s">
        <v>4733</v>
      </c>
      <c s="26" t="s">
        <v>53</v>
      </c>
      <c s="32" t="s">
        <v>4734</v>
      </c>
      <c s="33" t="s">
        <v>65</v>
      </c>
      <c s="34">
        <v>6</v>
      </c>
      <c s="35">
        <v>0</v>
      </c>
      <c s="36">
        <f>ROUND(ROUND(H34,2)*ROUND(G34,3),2)</f>
      </c>
      <c r="O34">
        <f>(I34*21)/100</f>
      </c>
      <c t="s">
        <v>28</v>
      </c>
    </row>
    <row r="35" spans="1:5" ht="12.75">
      <c r="A35" s="37" t="s">
        <v>56</v>
      </c>
      <c r="E35" s="38" t="s">
        <v>53</v>
      </c>
    </row>
    <row r="36" spans="1:5" ht="12.75">
      <c r="A36" s="39" t="s">
        <v>57</v>
      </c>
      <c r="E36" s="40" t="s">
        <v>4676</v>
      </c>
    </row>
    <row r="37" spans="1:5" ht="102">
      <c r="A37" t="s">
        <v>58</v>
      </c>
      <c r="E37" s="38" t="s">
        <v>4732</v>
      </c>
    </row>
    <row r="38" spans="1:16" ht="25.5">
      <c r="A38" s="26" t="s">
        <v>51</v>
      </c>
      <c s="31" t="s">
        <v>294</v>
      </c>
      <c s="31" t="s">
        <v>936</v>
      </c>
      <c s="26" t="s">
        <v>53</v>
      </c>
      <c s="32" t="s">
        <v>937</v>
      </c>
      <c s="33" t="s">
        <v>65</v>
      </c>
      <c s="34">
        <v>12</v>
      </c>
      <c s="35">
        <v>0</v>
      </c>
      <c s="36">
        <f>ROUND(ROUND(H38,2)*ROUND(G38,3),2)</f>
      </c>
      <c r="O38">
        <f>(I38*21)/100</f>
      </c>
      <c t="s">
        <v>28</v>
      </c>
    </row>
    <row r="39" spans="1:5" ht="12.75">
      <c r="A39" s="37" t="s">
        <v>56</v>
      </c>
      <c r="E39" s="38" t="s">
        <v>53</v>
      </c>
    </row>
    <row r="40" spans="1:5" ht="12.75">
      <c r="A40" s="39" t="s">
        <v>57</v>
      </c>
      <c r="E40" s="40" t="s">
        <v>4676</v>
      </c>
    </row>
    <row r="41" spans="1:5" ht="102">
      <c r="A41" t="s">
        <v>58</v>
      </c>
      <c r="E41" s="38" t="s">
        <v>1115</v>
      </c>
    </row>
    <row r="42" spans="1:16" ht="12.75">
      <c r="A42" s="26" t="s">
        <v>51</v>
      </c>
      <c s="31" t="s">
        <v>258</v>
      </c>
      <c s="31" t="s">
        <v>10123</v>
      </c>
      <c s="26" t="s">
        <v>53</v>
      </c>
      <c s="32" t="s">
        <v>10124</v>
      </c>
      <c s="33" t="s">
        <v>114</v>
      </c>
      <c s="34">
        <v>1</v>
      </c>
      <c s="35">
        <v>0</v>
      </c>
      <c s="36">
        <f>ROUND(ROUND(H42,2)*ROUND(G42,3),2)</f>
      </c>
      <c r="O42">
        <f>(I42*21)/100</f>
      </c>
      <c t="s">
        <v>28</v>
      </c>
    </row>
    <row r="43" spans="1:5" ht="12.75">
      <c r="A43" s="37" t="s">
        <v>56</v>
      </c>
      <c r="E43" s="38" t="s">
        <v>53</v>
      </c>
    </row>
    <row r="44" spans="1:5" ht="12.75">
      <c r="A44" s="39" t="s">
        <v>57</v>
      </c>
      <c r="E44" s="40" t="s">
        <v>4676</v>
      </c>
    </row>
    <row r="45" spans="1:5" ht="102">
      <c r="A45" t="s">
        <v>58</v>
      </c>
      <c r="E45" s="38" t="s">
        <v>10125</v>
      </c>
    </row>
    <row r="46" spans="1:16" ht="12.75">
      <c r="A46" s="26" t="s">
        <v>51</v>
      </c>
      <c s="31" t="s">
        <v>262</v>
      </c>
      <c s="31" t="s">
        <v>10179</v>
      </c>
      <c s="26" t="s">
        <v>53</v>
      </c>
      <c s="32" t="s">
        <v>10180</v>
      </c>
      <c s="33" t="s">
        <v>65</v>
      </c>
      <c s="34">
        <v>6</v>
      </c>
      <c s="35">
        <v>0</v>
      </c>
      <c s="36">
        <f>ROUND(ROUND(H46,2)*ROUND(G46,3),2)</f>
      </c>
      <c r="O46">
        <f>(I46*21)/100</f>
      </c>
      <c t="s">
        <v>28</v>
      </c>
    </row>
    <row r="47" spans="1:5" ht="12.75">
      <c r="A47" s="37" t="s">
        <v>56</v>
      </c>
      <c r="E47" s="38" t="s">
        <v>53</v>
      </c>
    </row>
    <row r="48" spans="1:5" ht="12.75">
      <c r="A48" s="39" t="s">
        <v>57</v>
      </c>
      <c r="E48" s="40" t="s">
        <v>4676</v>
      </c>
    </row>
    <row r="49" spans="1:5" ht="102">
      <c r="A49" t="s">
        <v>58</v>
      </c>
      <c r="E49" s="38" t="s">
        <v>10128</v>
      </c>
    </row>
    <row r="50" spans="1:16" ht="25.5">
      <c r="A50" s="26" t="s">
        <v>51</v>
      </c>
      <c s="31" t="s">
        <v>266</v>
      </c>
      <c s="31" t="s">
        <v>4679</v>
      </c>
      <c s="26" t="s">
        <v>53</v>
      </c>
      <c s="32" t="s">
        <v>4680</v>
      </c>
      <c s="33" t="s">
        <v>65</v>
      </c>
      <c s="34">
        <v>2</v>
      </c>
      <c s="35">
        <v>0</v>
      </c>
      <c s="36">
        <f>ROUND(ROUND(H50,2)*ROUND(G50,3),2)</f>
      </c>
      <c r="O50">
        <f>(I50*21)/100</f>
      </c>
      <c t="s">
        <v>28</v>
      </c>
    </row>
    <row r="51" spans="1:5" ht="12.75">
      <c r="A51" s="37" t="s">
        <v>56</v>
      </c>
      <c r="E51" s="38" t="s">
        <v>53</v>
      </c>
    </row>
    <row r="52" spans="1:5" ht="12.75">
      <c r="A52" s="39" t="s">
        <v>57</v>
      </c>
      <c r="E52" s="40" t="s">
        <v>4676</v>
      </c>
    </row>
    <row r="53" spans="1:5" ht="89.25">
      <c r="A53" t="s">
        <v>58</v>
      </c>
      <c r="E53" s="38" t="s">
        <v>4681</v>
      </c>
    </row>
    <row r="54" spans="1:16" ht="12.75">
      <c r="A54" s="26" t="s">
        <v>51</v>
      </c>
      <c s="31" t="s">
        <v>270</v>
      </c>
      <c s="31" t="s">
        <v>3014</v>
      </c>
      <c s="26" t="s">
        <v>53</v>
      </c>
      <c s="32" t="s">
        <v>3015</v>
      </c>
      <c s="33" t="s">
        <v>114</v>
      </c>
      <c s="34">
        <v>100</v>
      </c>
      <c s="35">
        <v>0</v>
      </c>
      <c s="36">
        <f>ROUND(ROUND(H54,2)*ROUND(G54,3),2)</f>
      </c>
      <c r="O54">
        <f>(I54*21)/100</f>
      </c>
      <c t="s">
        <v>28</v>
      </c>
    </row>
    <row r="55" spans="1:5" ht="12.75">
      <c r="A55" s="37" t="s">
        <v>56</v>
      </c>
      <c r="E55" s="38" t="s">
        <v>53</v>
      </c>
    </row>
    <row r="56" spans="1:5" ht="12.75">
      <c r="A56" s="39" t="s">
        <v>57</v>
      </c>
      <c r="E56" s="40" t="s">
        <v>4676</v>
      </c>
    </row>
    <row r="57" spans="1:5" ht="102">
      <c r="A57" t="s">
        <v>58</v>
      </c>
      <c r="E57" s="38" t="s">
        <v>3016</v>
      </c>
    </row>
    <row r="58" spans="1:18" ht="12.75" customHeight="1">
      <c r="A58" s="6" t="s">
        <v>48</v>
      </c>
      <c s="6"/>
      <c s="44" t="s">
        <v>4682</v>
      </c>
      <c s="6"/>
      <c s="29" t="s">
        <v>111</v>
      </c>
      <c s="6"/>
      <c s="6"/>
      <c s="6"/>
      <c s="46">
        <f>0+Q58</f>
      </c>
      <c r="O58">
        <f>0+R58</f>
      </c>
      <c r="Q58">
        <f>0+I59+I63+I67+I71+I75+I79+I83</f>
      </c>
      <c>
        <f>0+O59+O63+O67+O71+O75+O79+O83</f>
      </c>
    </row>
    <row r="59" spans="1:16" ht="12.75">
      <c r="A59" s="26" t="s">
        <v>51</v>
      </c>
      <c s="31" t="s">
        <v>34</v>
      </c>
      <c s="31" t="s">
        <v>2561</v>
      </c>
      <c s="26" t="s">
        <v>53</v>
      </c>
      <c s="32" t="s">
        <v>2562</v>
      </c>
      <c s="33" t="s">
        <v>114</v>
      </c>
      <c s="34">
        <v>75</v>
      </c>
      <c s="35">
        <v>0</v>
      </c>
      <c s="36">
        <f>ROUND(ROUND(H59,2)*ROUND(G59,3),2)</f>
      </c>
      <c r="O59">
        <f>(I59*21)/100</f>
      </c>
      <c t="s">
        <v>28</v>
      </c>
    </row>
    <row r="60" spans="1:5" ht="12.75">
      <c r="A60" s="37" t="s">
        <v>56</v>
      </c>
      <c r="E60" s="38" t="s">
        <v>53</v>
      </c>
    </row>
    <row r="61" spans="1:5" ht="12.75">
      <c r="A61" s="39" t="s">
        <v>57</v>
      </c>
      <c r="E61" s="40" t="s">
        <v>4676</v>
      </c>
    </row>
    <row r="62" spans="1:5" ht="12.75">
      <c r="A62" t="s">
        <v>58</v>
      </c>
      <c r="E62" s="38" t="s">
        <v>2564</v>
      </c>
    </row>
    <row r="63" spans="1:16" ht="12.75">
      <c r="A63" s="26" t="s">
        <v>51</v>
      </c>
      <c s="31" t="s">
        <v>28</v>
      </c>
      <c s="31" t="s">
        <v>4160</v>
      </c>
      <c s="26" t="s">
        <v>53</v>
      </c>
      <c s="32" t="s">
        <v>4161</v>
      </c>
      <c s="33" t="s">
        <v>118</v>
      </c>
      <c s="34">
        <v>2</v>
      </c>
      <c s="35">
        <v>0</v>
      </c>
      <c s="36">
        <f>ROUND(ROUND(H63,2)*ROUND(G63,3),2)</f>
      </c>
      <c r="O63">
        <f>(I63*21)/100</f>
      </c>
      <c t="s">
        <v>28</v>
      </c>
    </row>
    <row r="64" spans="1:5" ht="12.75">
      <c r="A64" s="37" t="s">
        <v>56</v>
      </c>
      <c r="E64" s="38" t="s">
        <v>53</v>
      </c>
    </row>
    <row r="65" spans="1:5" ht="12.75">
      <c r="A65" s="39" t="s">
        <v>57</v>
      </c>
      <c r="E65" s="40" t="s">
        <v>4676</v>
      </c>
    </row>
    <row r="66" spans="1:5" ht="318.75">
      <c r="A66" t="s">
        <v>58</v>
      </c>
      <c r="E66" s="38" t="s">
        <v>3645</v>
      </c>
    </row>
    <row r="67" spans="1:16" ht="12.75">
      <c r="A67" s="26" t="s">
        <v>51</v>
      </c>
      <c s="31" t="s">
        <v>26</v>
      </c>
      <c s="31" t="s">
        <v>3641</v>
      </c>
      <c s="26" t="s">
        <v>53</v>
      </c>
      <c s="32" t="s">
        <v>3642</v>
      </c>
      <c s="33" t="s">
        <v>118</v>
      </c>
      <c s="34">
        <v>52</v>
      </c>
      <c s="35">
        <v>0</v>
      </c>
      <c s="36">
        <f>ROUND(ROUND(H67,2)*ROUND(G67,3),2)</f>
      </c>
      <c r="O67">
        <f>(I67*21)/100</f>
      </c>
      <c t="s">
        <v>28</v>
      </c>
    </row>
    <row r="68" spans="1:5" ht="12.75">
      <c r="A68" s="37" t="s">
        <v>56</v>
      </c>
      <c r="E68" s="38" t="s">
        <v>53</v>
      </c>
    </row>
    <row r="69" spans="1:5" ht="12.75">
      <c r="A69" s="39" t="s">
        <v>57</v>
      </c>
      <c r="E69" s="40" t="s">
        <v>4676</v>
      </c>
    </row>
    <row r="70" spans="1:5" ht="318.75">
      <c r="A70" t="s">
        <v>58</v>
      </c>
      <c r="E70" s="38" t="s">
        <v>3645</v>
      </c>
    </row>
    <row r="71" spans="1:16" ht="12.75">
      <c r="A71" s="26" t="s">
        <v>51</v>
      </c>
      <c s="31" t="s">
        <v>38</v>
      </c>
      <c s="31" t="s">
        <v>126</v>
      </c>
      <c s="26" t="s">
        <v>53</v>
      </c>
      <c s="32" t="s">
        <v>127</v>
      </c>
      <c s="33" t="s">
        <v>118</v>
      </c>
      <c s="34">
        <v>46</v>
      </c>
      <c s="35">
        <v>0</v>
      </c>
      <c s="36">
        <f>ROUND(ROUND(H71,2)*ROUND(G71,3),2)</f>
      </c>
      <c r="O71">
        <f>(I71*21)/100</f>
      </c>
      <c t="s">
        <v>28</v>
      </c>
    </row>
    <row r="72" spans="1:5" ht="12.75">
      <c r="A72" s="37" t="s">
        <v>56</v>
      </c>
      <c r="E72" s="38" t="s">
        <v>53</v>
      </c>
    </row>
    <row r="73" spans="1:5" ht="12.75">
      <c r="A73" s="39" t="s">
        <v>57</v>
      </c>
      <c r="E73" s="40" t="s">
        <v>4676</v>
      </c>
    </row>
    <row r="74" spans="1:5" ht="229.5">
      <c r="A74" t="s">
        <v>58</v>
      </c>
      <c r="E74" s="38" t="s">
        <v>128</v>
      </c>
    </row>
    <row r="75" spans="1:16" ht="12.75">
      <c r="A75" s="26" t="s">
        <v>51</v>
      </c>
      <c s="31" t="s">
        <v>40</v>
      </c>
      <c s="31" t="s">
        <v>2569</v>
      </c>
      <c s="26" t="s">
        <v>53</v>
      </c>
      <c s="32" t="s">
        <v>2570</v>
      </c>
      <c s="33" t="s">
        <v>114</v>
      </c>
      <c s="34">
        <v>75</v>
      </c>
      <c s="35">
        <v>0</v>
      </c>
      <c s="36">
        <f>ROUND(ROUND(H75,2)*ROUND(G75,3),2)</f>
      </c>
      <c r="O75">
        <f>(I75*21)/100</f>
      </c>
      <c t="s">
        <v>28</v>
      </c>
    </row>
    <row r="76" spans="1:5" ht="12.75">
      <c r="A76" s="37" t="s">
        <v>56</v>
      </c>
      <c r="E76" s="38" t="s">
        <v>53</v>
      </c>
    </row>
    <row r="77" spans="1:5" ht="12.75">
      <c r="A77" s="39" t="s">
        <v>57</v>
      </c>
      <c r="E77" s="40" t="s">
        <v>4676</v>
      </c>
    </row>
    <row r="78" spans="1:5" ht="38.25">
      <c r="A78" t="s">
        <v>58</v>
      </c>
      <c r="E78" s="38" t="s">
        <v>2571</v>
      </c>
    </row>
    <row r="79" spans="1:16" ht="12.75">
      <c r="A79" s="26" t="s">
        <v>51</v>
      </c>
      <c s="31" t="s">
        <v>27</v>
      </c>
      <c s="31" t="s">
        <v>2573</v>
      </c>
      <c s="26" t="s">
        <v>53</v>
      </c>
      <c s="32" t="s">
        <v>2574</v>
      </c>
      <c s="33" t="s">
        <v>118</v>
      </c>
      <c s="34">
        <v>2</v>
      </c>
      <c s="35">
        <v>0</v>
      </c>
      <c s="36">
        <f>ROUND(ROUND(H79,2)*ROUND(G79,3),2)</f>
      </c>
      <c r="O79">
        <f>(I79*21)/100</f>
      </c>
      <c t="s">
        <v>28</v>
      </c>
    </row>
    <row r="80" spans="1:5" ht="12.75">
      <c r="A80" s="37" t="s">
        <v>56</v>
      </c>
      <c r="E80" s="38" t="s">
        <v>53</v>
      </c>
    </row>
    <row r="81" spans="1:5" ht="12.75">
      <c r="A81" s="39" t="s">
        <v>57</v>
      </c>
      <c r="E81" s="40" t="s">
        <v>4676</v>
      </c>
    </row>
    <row r="82" spans="1:5" ht="38.25">
      <c r="A82" t="s">
        <v>58</v>
      </c>
      <c r="E82" s="38" t="s">
        <v>3685</v>
      </c>
    </row>
    <row r="83" spans="1:16" ht="12.75">
      <c r="A83" s="26" t="s">
        <v>51</v>
      </c>
      <c s="31" t="s">
        <v>81</v>
      </c>
      <c s="31" t="s">
        <v>10181</v>
      </c>
      <c s="26" t="s">
        <v>53</v>
      </c>
      <c s="32" t="s">
        <v>10182</v>
      </c>
      <c s="33" t="s">
        <v>118</v>
      </c>
      <c s="34">
        <v>0.5</v>
      </c>
      <c s="35">
        <v>0</v>
      </c>
      <c s="36">
        <f>ROUND(ROUND(H83,2)*ROUND(G83,3),2)</f>
      </c>
      <c r="O83">
        <f>(I83*21)/100</f>
      </c>
      <c t="s">
        <v>28</v>
      </c>
    </row>
    <row r="84" spans="1:5" ht="12.75">
      <c r="A84" s="37" t="s">
        <v>56</v>
      </c>
      <c r="E84" s="38" t="s">
        <v>53</v>
      </c>
    </row>
    <row r="85" spans="1:5" ht="12.75">
      <c r="A85" s="39" t="s">
        <v>57</v>
      </c>
      <c r="E85" s="40" t="s">
        <v>4676</v>
      </c>
    </row>
    <row r="86" spans="1:5" ht="127.5">
      <c r="A86" t="s">
        <v>58</v>
      </c>
      <c r="E86" s="38" t="s">
        <v>4723</v>
      </c>
    </row>
    <row r="87" spans="1:18" ht="12.75" customHeight="1">
      <c r="A87" s="6" t="s">
        <v>48</v>
      </c>
      <c s="6"/>
      <c s="44" t="s">
        <v>2603</v>
      </c>
      <c s="6"/>
      <c s="29" t="s">
        <v>2374</v>
      </c>
      <c s="6"/>
      <c s="6"/>
      <c s="6"/>
      <c s="46">
        <f>0+Q87</f>
      </c>
      <c r="O87">
        <f>0+R87</f>
      </c>
      <c r="Q87">
        <f>0+I88+I92+I96+I100+I104+I108+I112+I116+I120+I124+I128+I132+I136+I140+I144</f>
      </c>
      <c>
        <f>0+O88+O92+O96+O100+O104+O108+O112+O116+O120+O124+O128+O132+O136+O140+O144</f>
      </c>
    </row>
    <row r="88" spans="1:16" ht="12.75">
      <c r="A88" s="26" t="s">
        <v>51</v>
      </c>
      <c s="31" t="s">
        <v>298</v>
      </c>
      <c s="31" t="s">
        <v>2756</v>
      </c>
      <c s="26" t="s">
        <v>53</v>
      </c>
      <c s="32" t="s">
        <v>2757</v>
      </c>
      <c s="33" t="s">
        <v>55</v>
      </c>
      <c s="34">
        <v>340</v>
      </c>
      <c s="35">
        <v>0</v>
      </c>
      <c s="36">
        <f>ROUND(ROUND(H88,2)*ROUND(G88,3),2)</f>
      </c>
      <c r="O88">
        <f>(I88*21)/100</f>
      </c>
      <c t="s">
        <v>28</v>
      </c>
    </row>
    <row r="89" spans="1:5" ht="12.75">
      <c r="A89" s="37" t="s">
        <v>56</v>
      </c>
      <c r="E89" s="38" t="s">
        <v>53</v>
      </c>
    </row>
    <row r="90" spans="1:5" ht="12.75">
      <c r="A90" s="39" t="s">
        <v>57</v>
      </c>
      <c r="E90" s="40" t="s">
        <v>4676</v>
      </c>
    </row>
    <row r="91" spans="1:5" ht="89.25">
      <c r="A91" t="s">
        <v>58</v>
      </c>
      <c r="E91" s="38" t="s">
        <v>334</v>
      </c>
    </row>
    <row r="92" spans="1:16" ht="12.75">
      <c r="A92" s="26" t="s">
        <v>51</v>
      </c>
      <c s="31" t="s">
        <v>150</v>
      </c>
      <c s="31" t="s">
        <v>3021</v>
      </c>
      <c s="26" t="s">
        <v>53</v>
      </c>
      <c s="32" t="s">
        <v>3022</v>
      </c>
      <c s="33" t="s">
        <v>55</v>
      </c>
      <c s="34">
        <v>70</v>
      </c>
      <c s="35">
        <v>0</v>
      </c>
      <c s="36">
        <f>ROUND(ROUND(H92,2)*ROUND(G92,3),2)</f>
      </c>
      <c r="O92">
        <f>(I92*21)/100</f>
      </c>
      <c t="s">
        <v>28</v>
      </c>
    </row>
    <row r="93" spans="1:5" ht="12.75">
      <c r="A93" s="37" t="s">
        <v>56</v>
      </c>
      <c r="E93" s="38" t="s">
        <v>53</v>
      </c>
    </row>
    <row r="94" spans="1:5" ht="12.75">
      <c r="A94" s="39" t="s">
        <v>57</v>
      </c>
      <c r="E94" s="40" t="s">
        <v>4676</v>
      </c>
    </row>
    <row r="95" spans="1:5" ht="89.25">
      <c r="A95" t="s">
        <v>58</v>
      </c>
      <c r="E95" s="38" t="s">
        <v>334</v>
      </c>
    </row>
    <row r="96" spans="1:16" ht="25.5">
      <c r="A96" s="26" t="s">
        <v>51</v>
      </c>
      <c s="31" t="s">
        <v>152</v>
      </c>
      <c s="31" t="s">
        <v>2758</v>
      </c>
      <c s="26" t="s">
        <v>53</v>
      </c>
      <c s="32" t="s">
        <v>2759</v>
      </c>
      <c s="33" t="s">
        <v>65</v>
      </c>
      <c s="34">
        <v>4</v>
      </c>
      <c s="35">
        <v>0</v>
      </c>
      <c s="36">
        <f>ROUND(ROUND(H96,2)*ROUND(G96,3),2)</f>
      </c>
      <c r="O96">
        <f>(I96*21)/100</f>
      </c>
      <c t="s">
        <v>28</v>
      </c>
    </row>
    <row r="97" spans="1:5" ht="12.75">
      <c r="A97" s="37" t="s">
        <v>56</v>
      </c>
      <c r="E97" s="38" t="s">
        <v>53</v>
      </c>
    </row>
    <row r="98" spans="1:5" ht="12.75">
      <c r="A98" s="39" t="s">
        <v>57</v>
      </c>
      <c r="E98" s="40" t="s">
        <v>4676</v>
      </c>
    </row>
    <row r="99" spans="1:5" ht="102">
      <c r="A99" t="s">
        <v>58</v>
      </c>
      <c r="E99" s="38" t="s">
        <v>1361</v>
      </c>
    </row>
    <row r="100" spans="1:16" ht="25.5">
      <c r="A100" s="26" t="s">
        <v>51</v>
      </c>
      <c s="31" t="s">
        <v>154</v>
      </c>
      <c s="31" t="s">
        <v>3023</v>
      </c>
      <c s="26" t="s">
        <v>53</v>
      </c>
      <c s="32" t="s">
        <v>3024</v>
      </c>
      <c s="33" t="s">
        <v>65</v>
      </c>
      <c s="34">
        <v>1</v>
      </c>
      <c s="35">
        <v>0</v>
      </c>
      <c s="36">
        <f>ROUND(ROUND(H100,2)*ROUND(G100,3),2)</f>
      </c>
      <c r="O100">
        <f>(I100*21)/100</f>
      </c>
      <c t="s">
        <v>28</v>
      </c>
    </row>
    <row r="101" spans="1:5" ht="12.75">
      <c r="A101" s="37" t="s">
        <v>56</v>
      </c>
      <c r="E101" s="38" t="s">
        <v>53</v>
      </c>
    </row>
    <row r="102" spans="1:5" ht="12.75">
      <c r="A102" s="39" t="s">
        <v>57</v>
      </c>
      <c r="E102" s="40" t="s">
        <v>4676</v>
      </c>
    </row>
    <row r="103" spans="1:5" ht="102">
      <c r="A103" t="s">
        <v>58</v>
      </c>
      <c r="E103" s="38" t="s">
        <v>1361</v>
      </c>
    </row>
    <row r="104" spans="1:16" ht="25.5">
      <c r="A104" s="26" t="s">
        <v>51</v>
      </c>
      <c s="31" t="s">
        <v>158</v>
      </c>
      <c s="31" t="s">
        <v>3025</v>
      </c>
      <c s="26" t="s">
        <v>53</v>
      </c>
      <c s="32" t="s">
        <v>3026</v>
      </c>
      <c s="33" t="s">
        <v>65</v>
      </c>
      <c s="34">
        <v>1</v>
      </c>
      <c s="35">
        <v>0</v>
      </c>
      <c s="36">
        <f>ROUND(ROUND(H104,2)*ROUND(G104,3),2)</f>
      </c>
      <c r="O104">
        <f>(I104*21)/100</f>
      </c>
      <c t="s">
        <v>28</v>
      </c>
    </row>
    <row r="105" spans="1:5" ht="12.75">
      <c r="A105" s="37" t="s">
        <v>56</v>
      </c>
      <c r="E105" s="38" t="s">
        <v>53</v>
      </c>
    </row>
    <row r="106" spans="1:5" ht="12.75">
      <c r="A106" s="39" t="s">
        <v>57</v>
      </c>
      <c r="E106" s="40" t="s">
        <v>4676</v>
      </c>
    </row>
    <row r="107" spans="1:5" ht="102">
      <c r="A107" t="s">
        <v>58</v>
      </c>
      <c r="E107" s="38" t="s">
        <v>1361</v>
      </c>
    </row>
    <row r="108" spans="1:16" ht="25.5">
      <c r="A108" s="26" t="s">
        <v>51</v>
      </c>
      <c s="31" t="s">
        <v>162</v>
      </c>
      <c s="31" t="s">
        <v>2046</v>
      </c>
      <c s="26" t="s">
        <v>53</v>
      </c>
      <c s="32" t="s">
        <v>2047</v>
      </c>
      <c s="33" t="s">
        <v>55</v>
      </c>
      <c s="34">
        <v>10</v>
      </c>
      <c s="35">
        <v>0</v>
      </c>
      <c s="36">
        <f>ROUND(ROUND(H108,2)*ROUND(G108,3),2)</f>
      </c>
      <c r="O108">
        <f>(I108*21)/100</f>
      </c>
      <c t="s">
        <v>28</v>
      </c>
    </row>
    <row r="109" spans="1:5" ht="12.75">
      <c r="A109" s="37" t="s">
        <v>56</v>
      </c>
      <c r="E109" s="38" t="s">
        <v>53</v>
      </c>
    </row>
    <row r="110" spans="1:5" ht="12.75">
      <c r="A110" s="39" t="s">
        <v>57</v>
      </c>
      <c r="E110" s="40" t="s">
        <v>4676</v>
      </c>
    </row>
    <row r="111" spans="1:5" ht="89.25">
      <c r="A111" t="s">
        <v>58</v>
      </c>
      <c r="E111" s="38" t="s">
        <v>334</v>
      </c>
    </row>
    <row r="112" spans="1:16" ht="12.75">
      <c r="A112" s="26" t="s">
        <v>51</v>
      </c>
      <c s="31" t="s">
        <v>166</v>
      </c>
      <c s="31" t="s">
        <v>2916</v>
      </c>
      <c s="26" t="s">
        <v>53</v>
      </c>
      <c s="32" t="s">
        <v>2917</v>
      </c>
      <c s="33" t="s">
        <v>55</v>
      </c>
      <c s="34">
        <v>340</v>
      </c>
      <c s="35">
        <v>0</v>
      </c>
      <c s="36">
        <f>ROUND(ROUND(H112,2)*ROUND(G112,3),2)</f>
      </c>
      <c r="O112">
        <f>(I112*21)/100</f>
      </c>
      <c t="s">
        <v>28</v>
      </c>
    </row>
    <row r="113" spans="1:5" ht="12.75">
      <c r="A113" s="37" t="s">
        <v>56</v>
      </c>
      <c r="E113" s="38" t="s">
        <v>53</v>
      </c>
    </row>
    <row r="114" spans="1:5" ht="12.75">
      <c r="A114" s="39" t="s">
        <v>57</v>
      </c>
      <c r="E114" s="40" t="s">
        <v>4676</v>
      </c>
    </row>
    <row r="115" spans="1:5" ht="89.25">
      <c r="A115" t="s">
        <v>58</v>
      </c>
      <c r="E115" s="38" t="s">
        <v>334</v>
      </c>
    </row>
    <row r="116" spans="1:16" ht="25.5">
      <c r="A116" s="26" t="s">
        <v>51</v>
      </c>
      <c s="31" t="s">
        <v>170</v>
      </c>
      <c s="31" t="s">
        <v>2768</v>
      </c>
      <c s="26" t="s">
        <v>53</v>
      </c>
      <c s="32" t="s">
        <v>2769</v>
      </c>
      <c s="33" t="s">
        <v>65</v>
      </c>
      <c s="34">
        <v>6</v>
      </c>
      <c s="35">
        <v>0</v>
      </c>
      <c s="36">
        <f>ROUND(ROUND(H116,2)*ROUND(G116,3),2)</f>
      </c>
      <c r="O116">
        <f>(I116*21)/100</f>
      </c>
      <c t="s">
        <v>28</v>
      </c>
    </row>
    <row r="117" spans="1:5" ht="12.75">
      <c r="A117" s="37" t="s">
        <v>56</v>
      </c>
      <c r="E117" s="38" t="s">
        <v>53</v>
      </c>
    </row>
    <row r="118" spans="1:5" ht="12.75">
      <c r="A118" s="39" t="s">
        <v>57</v>
      </c>
      <c r="E118" s="40" t="s">
        <v>4676</v>
      </c>
    </row>
    <row r="119" spans="1:5" ht="102">
      <c r="A119" t="s">
        <v>58</v>
      </c>
      <c r="E119" s="38" t="s">
        <v>1361</v>
      </c>
    </row>
    <row r="120" spans="1:16" ht="25.5">
      <c r="A120" s="26" t="s">
        <v>51</v>
      </c>
      <c s="31" t="s">
        <v>174</v>
      </c>
      <c s="31" t="s">
        <v>1174</v>
      </c>
      <c s="26" t="s">
        <v>53</v>
      </c>
      <c s="32" t="s">
        <v>1175</v>
      </c>
      <c s="33" t="s">
        <v>65</v>
      </c>
      <c s="34">
        <v>4</v>
      </c>
      <c s="35">
        <v>0</v>
      </c>
      <c s="36">
        <f>ROUND(ROUND(H120,2)*ROUND(G120,3),2)</f>
      </c>
      <c r="O120">
        <f>(I120*21)/100</f>
      </c>
      <c t="s">
        <v>28</v>
      </c>
    </row>
    <row r="121" spans="1:5" ht="12.75">
      <c r="A121" s="37" t="s">
        <v>56</v>
      </c>
      <c r="E121" s="38" t="s">
        <v>53</v>
      </c>
    </row>
    <row r="122" spans="1:5" ht="12.75">
      <c r="A122" s="39" t="s">
        <v>57</v>
      </c>
      <c r="E122" s="40" t="s">
        <v>4676</v>
      </c>
    </row>
    <row r="123" spans="1:5" ht="102">
      <c r="A123" t="s">
        <v>58</v>
      </c>
      <c r="E123" s="38" t="s">
        <v>1361</v>
      </c>
    </row>
    <row r="124" spans="1:16" ht="25.5">
      <c r="A124" s="26" t="s">
        <v>51</v>
      </c>
      <c s="31" t="s">
        <v>178</v>
      </c>
      <c s="31" t="s">
        <v>2920</v>
      </c>
      <c s="26" t="s">
        <v>53</v>
      </c>
      <c s="32" t="s">
        <v>2495</v>
      </c>
      <c s="33" t="s">
        <v>65</v>
      </c>
      <c s="34">
        <v>4</v>
      </c>
      <c s="35">
        <v>0</v>
      </c>
      <c s="36">
        <f>ROUND(ROUND(H124,2)*ROUND(G124,3),2)</f>
      </c>
      <c r="O124">
        <f>(I124*21)/100</f>
      </c>
      <c t="s">
        <v>28</v>
      </c>
    </row>
    <row r="125" spans="1:5" ht="12.75">
      <c r="A125" s="37" t="s">
        <v>56</v>
      </c>
      <c r="E125" s="38" t="s">
        <v>53</v>
      </c>
    </row>
    <row r="126" spans="1:5" ht="12.75">
      <c r="A126" s="39" t="s">
        <v>57</v>
      </c>
      <c r="E126" s="40" t="s">
        <v>4676</v>
      </c>
    </row>
    <row r="127" spans="1:5" ht="102">
      <c r="A127" t="s">
        <v>58</v>
      </c>
      <c r="E127" s="38" t="s">
        <v>1361</v>
      </c>
    </row>
    <row r="128" spans="1:16" ht="12.75">
      <c r="A128" s="26" t="s">
        <v>51</v>
      </c>
      <c s="31" t="s">
        <v>182</v>
      </c>
      <c s="31" t="s">
        <v>2770</v>
      </c>
      <c s="26" t="s">
        <v>53</v>
      </c>
      <c s="32" t="s">
        <v>2771</v>
      </c>
      <c s="33" t="s">
        <v>55</v>
      </c>
      <c s="34">
        <v>4</v>
      </c>
      <c s="35">
        <v>0</v>
      </c>
      <c s="36">
        <f>ROUND(ROUND(H128,2)*ROUND(G128,3),2)</f>
      </c>
      <c r="O128">
        <f>(I128*21)/100</f>
      </c>
      <c t="s">
        <v>28</v>
      </c>
    </row>
    <row r="129" spans="1:5" ht="12.75">
      <c r="A129" s="37" t="s">
        <v>56</v>
      </c>
      <c r="E129" s="38" t="s">
        <v>53</v>
      </c>
    </row>
    <row r="130" spans="1:5" ht="12.75">
      <c r="A130" s="39" t="s">
        <v>57</v>
      </c>
      <c r="E130" s="40" t="s">
        <v>4676</v>
      </c>
    </row>
    <row r="131" spans="1:5" ht="89.25">
      <c r="A131" t="s">
        <v>58</v>
      </c>
      <c r="E131" s="38" t="s">
        <v>10183</v>
      </c>
    </row>
    <row r="132" spans="1:16" ht="12.75">
      <c r="A132" s="26" t="s">
        <v>51</v>
      </c>
      <c s="31" t="s">
        <v>186</v>
      </c>
      <c s="31" t="s">
        <v>2615</v>
      </c>
      <c s="26" t="s">
        <v>53</v>
      </c>
      <c s="32" t="s">
        <v>2616</v>
      </c>
      <c s="33" t="s">
        <v>55</v>
      </c>
      <c s="34">
        <v>460</v>
      </c>
      <c s="35">
        <v>0</v>
      </c>
      <c s="36">
        <f>ROUND(ROUND(H132,2)*ROUND(G132,3),2)</f>
      </c>
      <c r="O132">
        <f>(I132*21)/100</f>
      </c>
      <c t="s">
        <v>28</v>
      </c>
    </row>
    <row r="133" spans="1:5" ht="12.75">
      <c r="A133" s="37" t="s">
        <v>56</v>
      </c>
      <c r="E133" s="38" t="s">
        <v>53</v>
      </c>
    </row>
    <row r="134" spans="1:5" ht="12.75">
      <c r="A134" s="39" t="s">
        <v>57</v>
      </c>
      <c r="E134" s="40" t="s">
        <v>4676</v>
      </c>
    </row>
    <row r="135" spans="1:5" ht="76.5">
      <c r="A135" t="s">
        <v>58</v>
      </c>
      <c r="E135" s="38" t="s">
        <v>10184</v>
      </c>
    </row>
    <row r="136" spans="1:16" ht="12.75">
      <c r="A136" s="26" t="s">
        <v>51</v>
      </c>
      <c s="31" t="s">
        <v>190</v>
      </c>
      <c s="31" t="s">
        <v>2401</v>
      </c>
      <c s="26" t="s">
        <v>53</v>
      </c>
      <c s="32" t="s">
        <v>2402</v>
      </c>
      <c s="33" t="s">
        <v>65</v>
      </c>
      <c s="34">
        <v>12</v>
      </c>
      <c s="35">
        <v>0</v>
      </c>
      <c s="36">
        <f>ROUND(ROUND(H136,2)*ROUND(G136,3),2)</f>
      </c>
      <c r="O136">
        <f>(I136*21)/100</f>
      </c>
      <c t="s">
        <v>28</v>
      </c>
    </row>
    <row r="137" spans="1:5" ht="12.75">
      <c r="A137" s="37" t="s">
        <v>56</v>
      </c>
      <c r="E137" s="38" t="s">
        <v>53</v>
      </c>
    </row>
    <row r="138" spans="1:5" ht="12.75">
      <c r="A138" s="39" t="s">
        <v>57</v>
      </c>
      <c r="E138" s="40" t="s">
        <v>4676</v>
      </c>
    </row>
    <row r="139" spans="1:5" ht="89.25">
      <c r="A139" t="s">
        <v>58</v>
      </c>
      <c r="E139" s="38" t="s">
        <v>10185</v>
      </c>
    </row>
    <row r="140" spans="1:16" ht="12.75">
      <c r="A140" s="26" t="s">
        <v>51</v>
      </c>
      <c s="31" t="s">
        <v>194</v>
      </c>
      <c s="31" t="s">
        <v>2619</v>
      </c>
      <c s="26" t="s">
        <v>53</v>
      </c>
      <c s="32" t="s">
        <v>2620</v>
      </c>
      <c s="33" t="s">
        <v>65</v>
      </c>
      <c s="34">
        <v>3</v>
      </c>
      <c s="35">
        <v>0</v>
      </c>
      <c s="36">
        <f>ROUND(ROUND(H140,2)*ROUND(G140,3),2)</f>
      </c>
      <c r="O140">
        <f>(I140*21)/100</f>
      </c>
      <c t="s">
        <v>28</v>
      </c>
    </row>
    <row r="141" spans="1:5" ht="12.75">
      <c r="A141" s="37" t="s">
        <v>56</v>
      </c>
      <c r="E141" s="38" t="s">
        <v>53</v>
      </c>
    </row>
    <row r="142" spans="1:5" ht="12.75">
      <c r="A142" s="39" t="s">
        <v>57</v>
      </c>
      <c r="E142" s="40" t="s">
        <v>4676</v>
      </c>
    </row>
    <row r="143" spans="1:5" ht="114.75">
      <c r="A143" t="s">
        <v>58</v>
      </c>
      <c r="E143" s="38" t="s">
        <v>10186</v>
      </c>
    </row>
    <row r="144" spans="1:16" ht="12.75">
      <c r="A144" s="26" t="s">
        <v>51</v>
      </c>
      <c s="31" t="s">
        <v>274</v>
      </c>
      <c s="31" t="s">
        <v>10187</v>
      </c>
      <c s="26" t="s">
        <v>53</v>
      </c>
      <c s="32" t="s">
        <v>10188</v>
      </c>
      <c s="33" t="s">
        <v>55</v>
      </c>
      <c s="34">
        <v>180</v>
      </c>
      <c s="35">
        <v>0</v>
      </c>
      <c s="36">
        <f>ROUND(ROUND(H144,2)*ROUND(G144,3),2)</f>
      </c>
      <c r="O144">
        <f>(I144*21)/100</f>
      </c>
      <c t="s">
        <v>28</v>
      </c>
    </row>
    <row r="145" spans="1:5" ht="12.75">
      <c r="A145" s="37" t="s">
        <v>56</v>
      </c>
      <c r="E145" s="38" t="s">
        <v>53</v>
      </c>
    </row>
    <row r="146" spans="1:5" ht="12.75">
      <c r="A146" s="39" t="s">
        <v>57</v>
      </c>
      <c r="E146" s="40" t="s">
        <v>4676</v>
      </c>
    </row>
    <row r="147" spans="1:5" ht="89.25">
      <c r="A147" t="s">
        <v>58</v>
      </c>
      <c r="E147" s="38" t="s">
        <v>334</v>
      </c>
    </row>
    <row r="148" spans="1:18" ht="12.75" customHeight="1">
      <c r="A148" s="6" t="s">
        <v>48</v>
      </c>
      <c s="6"/>
      <c s="44" t="s">
        <v>2778</v>
      </c>
      <c s="6"/>
      <c s="29" t="s">
        <v>2779</v>
      </c>
      <c s="6"/>
      <c s="6"/>
      <c s="6"/>
      <c s="46">
        <f>0+Q148</f>
      </c>
      <c r="O148">
        <f>0+R148</f>
      </c>
      <c r="Q148">
        <f>0+I149+I153</f>
      </c>
      <c>
        <f>0+O149+O153</f>
      </c>
    </row>
    <row r="149" spans="1:16" ht="12.75">
      <c r="A149" s="26" t="s">
        <v>51</v>
      </c>
      <c s="31" t="s">
        <v>198</v>
      </c>
      <c s="31" t="s">
        <v>10189</v>
      </c>
      <c s="26" t="s">
        <v>53</v>
      </c>
      <c s="32" t="s">
        <v>10190</v>
      </c>
      <c s="33" t="s">
        <v>65</v>
      </c>
      <c s="34">
        <v>2</v>
      </c>
      <c s="35">
        <v>0</v>
      </c>
      <c s="36">
        <f>ROUND(ROUND(H149,2)*ROUND(G149,3),2)</f>
      </c>
      <c r="O149">
        <f>(I149*21)/100</f>
      </c>
      <c t="s">
        <v>28</v>
      </c>
    </row>
    <row r="150" spans="1:5" ht="12.75">
      <c r="A150" s="37" t="s">
        <v>56</v>
      </c>
      <c r="E150" s="38" t="s">
        <v>53</v>
      </c>
    </row>
    <row r="151" spans="1:5" ht="12.75">
      <c r="A151" s="39" t="s">
        <v>57</v>
      </c>
      <c r="E151" s="40" t="s">
        <v>4676</v>
      </c>
    </row>
    <row r="152" spans="1:5" ht="89.25">
      <c r="A152" t="s">
        <v>58</v>
      </c>
      <c r="E152" s="38" t="s">
        <v>10191</v>
      </c>
    </row>
    <row r="153" spans="1:16" ht="25.5">
      <c r="A153" s="26" t="s">
        <v>51</v>
      </c>
      <c s="31" t="s">
        <v>276</v>
      </c>
      <c s="31" t="s">
        <v>10192</v>
      </c>
      <c s="26" t="s">
        <v>53</v>
      </c>
      <c s="32" t="s">
        <v>10193</v>
      </c>
      <c s="33" t="s">
        <v>65</v>
      </c>
      <c s="34">
        <v>2</v>
      </c>
      <c s="35">
        <v>0</v>
      </c>
      <c s="36">
        <f>ROUND(ROUND(H153,2)*ROUND(G153,3),2)</f>
      </c>
      <c r="O153">
        <f>(I153*21)/100</f>
      </c>
      <c t="s">
        <v>28</v>
      </c>
    </row>
    <row r="154" spans="1:5" ht="12.75">
      <c r="A154" s="37" t="s">
        <v>56</v>
      </c>
      <c r="E154" s="38" t="s">
        <v>53</v>
      </c>
    </row>
    <row r="155" spans="1:5" ht="12.75">
      <c r="A155" s="39" t="s">
        <v>57</v>
      </c>
      <c r="E155" s="40" t="s">
        <v>4676</v>
      </c>
    </row>
    <row r="156" spans="1:5" ht="102">
      <c r="A156" t="s">
        <v>58</v>
      </c>
      <c r="E156" s="38" t="s">
        <v>10194</v>
      </c>
    </row>
    <row r="157" spans="1:18" ht="12.75" customHeight="1">
      <c r="A157" s="6" t="s">
        <v>48</v>
      </c>
      <c s="6"/>
      <c s="44" t="s">
        <v>2259</v>
      </c>
      <c s="6"/>
      <c s="29" t="s">
        <v>2466</v>
      </c>
      <c s="6"/>
      <c s="6"/>
      <c s="6"/>
      <c s="46">
        <f>0+Q157</f>
      </c>
      <c r="O157">
        <f>0+R157</f>
      </c>
      <c r="Q157">
        <f>0+I158+I162+I166+I170+I174+I178+I182+I186+I190+I194+I198+I202+I206+I210+I214+I218</f>
      </c>
      <c>
        <f>0+O158+O162+O166+O170+O174+O178+O182+O186+O190+O194+O198+O202+O206+O210+O214+O218</f>
      </c>
    </row>
    <row r="158" spans="1:16" ht="25.5">
      <c r="A158" s="26" t="s">
        <v>51</v>
      </c>
      <c s="31" t="s">
        <v>302</v>
      </c>
      <c s="31" t="s">
        <v>2838</v>
      </c>
      <c s="26" t="s">
        <v>53</v>
      </c>
      <c s="32" t="s">
        <v>2839</v>
      </c>
      <c s="33" t="s">
        <v>65</v>
      </c>
      <c s="34">
        <v>2</v>
      </c>
      <c s="35">
        <v>0</v>
      </c>
      <c s="36">
        <f>ROUND(ROUND(H158,2)*ROUND(G158,3),2)</f>
      </c>
      <c r="O158">
        <f>(I158*21)/100</f>
      </c>
      <c t="s">
        <v>28</v>
      </c>
    </row>
    <row r="159" spans="1:5" ht="12.75">
      <c r="A159" s="37" t="s">
        <v>56</v>
      </c>
      <c r="E159" s="38" t="s">
        <v>53</v>
      </c>
    </row>
    <row r="160" spans="1:5" ht="12.75">
      <c r="A160" s="39" t="s">
        <v>57</v>
      </c>
      <c r="E160" s="40" t="s">
        <v>4676</v>
      </c>
    </row>
    <row r="161" spans="1:5" ht="89.25">
      <c r="A161" t="s">
        <v>58</v>
      </c>
      <c r="E161" s="38" t="s">
        <v>10195</v>
      </c>
    </row>
    <row r="162" spans="1:16" ht="12.75">
      <c r="A162" s="26" t="s">
        <v>51</v>
      </c>
      <c s="31" t="s">
        <v>306</v>
      </c>
      <c s="31" t="s">
        <v>2666</v>
      </c>
      <c s="26" t="s">
        <v>53</v>
      </c>
      <c s="32" t="s">
        <v>2667</v>
      </c>
      <c s="33" t="s">
        <v>65</v>
      </c>
      <c s="34">
        <v>2</v>
      </c>
      <c s="35">
        <v>0</v>
      </c>
      <c s="36">
        <f>ROUND(ROUND(H162,2)*ROUND(G162,3),2)</f>
      </c>
      <c r="O162">
        <f>(I162*21)/100</f>
      </c>
      <c t="s">
        <v>28</v>
      </c>
    </row>
    <row r="163" spans="1:5" ht="12.75">
      <c r="A163" s="37" t="s">
        <v>56</v>
      </c>
      <c r="E163" s="38" t="s">
        <v>53</v>
      </c>
    </row>
    <row r="164" spans="1:5" ht="12.75">
      <c r="A164" s="39" t="s">
        <v>57</v>
      </c>
      <c r="E164" s="40" t="s">
        <v>4676</v>
      </c>
    </row>
    <row r="165" spans="1:5" ht="89.25">
      <c r="A165" t="s">
        <v>58</v>
      </c>
      <c r="E165" s="38" t="s">
        <v>10195</v>
      </c>
    </row>
    <row r="166" spans="1:16" ht="25.5">
      <c r="A166" s="26" t="s">
        <v>51</v>
      </c>
      <c s="31" t="s">
        <v>310</v>
      </c>
      <c s="31" t="s">
        <v>136</v>
      </c>
      <c s="26" t="s">
        <v>53</v>
      </c>
      <c s="32" t="s">
        <v>137</v>
      </c>
      <c s="33" t="s">
        <v>65</v>
      </c>
      <c s="34">
        <v>1</v>
      </c>
      <c s="35">
        <v>0</v>
      </c>
      <c s="36">
        <f>ROUND(ROUND(H166,2)*ROUND(G166,3),2)</f>
      </c>
      <c r="O166">
        <f>(I166*21)/100</f>
      </c>
      <c t="s">
        <v>28</v>
      </c>
    </row>
    <row r="167" spans="1:5" ht="12.75">
      <c r="A167" s="37" t="s">
        <v>56</v>
      </c>
      <c r="E167" s="38" t="s">
        <v>53</v>
      </c>
    </row>
    <row r="168" spans="1:5" ht="12.75">
      <c r="A168" s="39" t="s">
        <v>57</v>
      </c>
      <c r="E168" s="40" t="s">
        <v>4676</v>
      </c>
    </row>
    <row r="169" spans="1:5" ht="114.75">
      <c r="A169" t="s">
        <v>58</v>
      </c>
      <c r="E169" s="38" t="s">
        <v>138</v>
      </c>
    </row>
    <row r="170" spans="1:16" ht="38.25">
      <c r="A170" s="26" t="s">
        <v>51</v>
      </c>
      <c s="31" t="s">
        <v>202</v>
      </c>
      <c s="31" t="s">
        <v>139</v>
      </c>
      <c s="26" t="s">
        <v>53</v>
      </c>
      <c s="32" t="s">
        <v>140</v>
      </c>
      <c s="33" t="s">
        <v>65</v>
      </c>
      <c s="34">
        <v>2</v>
      </c>
      <c s="35">
        <v>0</v>
      </c>
      <c s="36">
        <f>ROUND(ROUND(H170,2)*ROUND(G170,3),2)</f>
      </c>
      <c r="O170">
        <f>(I170*21)/100</f>
      </c>
      <c t="s">
        <v>28</v>
      </c>
    </row>
    <row r="171" spans="1:5" ht="12.75">
      <c r="A171" s="37" t="s">
        <v>56</v>
      </c>
      <c r="E171" s="38" t="s">
        <v>53</v>
      </c>
    </row>
    <row r="172" spans="1:5" ht="12.75">
      <c r="A172" s="39" t="s">
        <v>57</v>
      </c>
      <c r="E172" s="40" t="s">
        <v>4676</v>
      </c>
    </row>
    <row r="173" spans="1:5" ht="114.75">
      <c r="A173" t="s">
        <v>58</v>
      </c>
      <c r="E173" s="38" t="s">
        <v>138</v>
      </c>
    </row>
    <row r="174" spans="1:16" ht="25.5">
      <c r="A174" s="26" t="s">
        <v>51</v>
      </c>
      <c s="31" t="s">
        <v>206</v>
      </c>
      <c s="31" t="s">
        <v>2468</v>
      </c>
      <c s="26" t="s">
        <v>53</v>
      </c>
      <c s="32" t="s">
        <v>2469</v>
      </c>
      <c s="33" t="s">
        <v>65</v>
      </c>
      <c s="34">
        <v>1</v>
      </c>
      <c s="35">
        <v>0</v>
      </c>
      <c s="36">
        <f>ROUND(ROUND(H174,2)*ROUND(G174,3),2)</f>
      </c>
      <c r="O174">
        <f>(I174*21)/100</f>
      </c>
      <c t="s">
        <v>28</v>
      </c>
    </row>
    <row r="175" spans="1:5" ht="12.75">
      <c r="A175" s="37" t="s">
        <v>56</v>
      </c>
      <c r="E175" s="38" t="s">
        <v>53</v>
      </c>
    </row>
    <row r="176" spans="1:5" ht="12.75">
      <c r="A176" s="39" t="s">
        <v>57</v>
      </c>
      <c r="E176" s="40" t="s">
        <v>4676</v>
      </c>
    </row>
    <row r="177" spans="1:5" ht="89.25">
      <c r="A177" t="s">
        <v>58</v>
      </c>
      <c r="E177" s="38" t="s">
        <v>10196</v>
      </c>
    </row>
    <row r="178" spans="1:16" ht="12.75">
      <c r="A178" s="26" t="s">
        <v>51</v>
      </c>
      <c s="31" t="s">
        <v>210</v>
      </c>
      <c s="31" t="s">
        <v>2677</v>
      </c>
      <c s="26" t="s">
        <v>53</v>
      </c>
      <c s="32" t="s">
        <v>2678</v>
      </c>
      <c s="33" t="s">
        <v>65</v>
      </c>
      <c s="34">
        <v>1</v>
      </c>
      <c s="35">
        <v>0</v>
      </c>
      <c s="36">
        <f>ROUND(ROUND(H178,2)*ROUND(G178,3),2)</f>
      </c>
      <c r="O178">
        <f>(I178*21)/100</f>
      </c>
      <c t="s">
        <v>28</v>
      </c>
    </row>
    <row r="179" spans="1:5" ht="12.75">
      <c r="A179" s="37" t="s">
        <v>56</v>
      </c>
      <c r="E179" s="38" t="s">
        <v>53</v>
      </c>
    </row>
    <row r="180" spans="1:5" ht="12.75">
      <c r="A180" s="39" t="s">
        <v>57</v>
      </c>
      <c r="E180" s="40" t="s">
        <v>4676</v>
      </c>
    </row>
    <row r="181" spans="1:5" ht="89.25">
      <c r="A181" t="s">
        <v>58</v>
      </c>
      <c r="E181" s="38" t="s">
        <v>10197</v>
      </c>
    </row>
    <row r="182" spans="1:16" ht="12.75">
      <c r="A182" s="26" t="s">
        <v>51</v>
      </c>
      <c s="31" t="s">
        <v>214</v>
      </c>
      <c s="31" t="s">
        <v>2680</v>
      </c>
      <c s="26" t="s">
        <v>53</v>
      </c>
      <c s="32" t="s">
        <v>2681</v>
      </c>
      <c s="33" t="s">
        <v>65</v>
      </c>
      <c s="34">
        <v>1</v>
      </c>
      <c s="35">
        <v>0</v>
      </c>
      <c s="36">
        <f>ROUND(ROUND(H182,2)*ROUND(G182,3),2)</f>
      </c>
      <c r="O182">
        <f>(I182*21)/100</f>
      </c>
      <c t="s">
        <v>28</v>
      </c>
    </row>
    <row r="183" spans="1:5" ht="12.75">
      <c r="A183" s="37" t="s">
        <v>56</v>
      </c>
      <c r="E183" s="38" t="s">
        <v>53</v>
      </c>
    </row>
    <row r="184" spans="1:5" ht="12.75">
      <c r="A184" s="39" t="s">
        <v>57</v>
      </c>
      <c r="E184" s="40" t="s">
        <v>4676</v>
      </c>
    </row>
    <row r="185" spans="1:5" ht="76.5">
      <c r="A185" t="s">
        <v>58</v>
      </c>
      <c r="E185" s="38" t="s">
        <v>10198</v>
      </c>
    </row>
    <row r="186" spans="1:16" ht="12.75">
      <c r="A186" s="26" t="s">
        <v>51</v>
      </c>
      <c s="31" t="s">
        <v>218</v>
      </c>
      <c s="31" t="s">
        <v>2843</v>
      </c>
      <c s="26" t="s">
        <v>53</v>
      </c>
      <c s="32" t="s">
        <v>2844</v>
      </c>
      <c s="33" t="s">
        <v>65</v>
      </c>
      <c s="34">
        <v>4</v>
      </c>
      <c s="35">
        <v>0</v>
      </c>
      <c s="36">
        <f>ROUND(ROUND(H186,2)*ROUND(G186,3),2)</f>
      </c>
      <c r="O186">
        <f>(I186*21)/100</f>
      </c>
      <c t="s">
        <v>28</v>
      </c>
    </row>
    <row r="187" spans="1:5" ht="12.75">
      <c r="A187" s="37" t="s">
        <v>56</v>
      </c>
      <c r="E187" s="38" t="s">
        <v>53</v>
      </c>
    </row>
    <row r="188" spans="1:5" ht="12.75">
      <c r="A188" s="39" t="s">
        <v>57</v>
      </c>
      <c r="E188" s="40" t="s">
        <v>4676</v>
      </c>
    </row>
    <row r="189" spans="1:5" ht="76.5">
      <c r="A189" t="s">
        <v>58</v>
      </c>
      <c r="E189" s="38" t="s">
        <v>10198</v>
      </c>
    </row>
    <row r="190" spans="1:16" ht="12.75">
      <c r="A190" s="26" t="s">
        <v>51</v>
      </c>
      <c s="31" t="s">
        <v>222</v>
      </c>
      <c s="31" t="s">
        <v>2946</v>
      </c>
      <c s="26" t="s">
        <v>53</v>
      </c>
      <c s="32" t="s">
        <v>2947</v>
      </c>
      <c s="33" t="s">
        <v>65</v>
      </c>
      <c s="34">
        <v>2</v>
      </c>
      <c s="35">
        <v>0</v>
      </c>
      <c s="36">
        <f>ROUND(ROUND(H190,2)*ROUND(G190,3),2)</f>
      </c>
      <c r="O190">
        <f>(I190*21)/100</f>
      </c>
      <c t="s">
        <v>28</v>
      </c>
    </row>
    <row r="191" spans="1:5" ht="12.75">
      <c r="A191" s="37" t="s">
        <v>56</v>
      </c>
      <c r="E191" s="38" t="s">
        <v>53</v>
      </c>
    </row>
    <row r="192" spans="1:5" ht="12.75">
      <c r="A192" s="39" t="s">
        <v>57</v>
      </c>
      <c r="E192" s="40" t="s">
        <v>4676</v>
      </c>
    </row>
    <row r="193" spans="1:5" ht="76.5">
      <c r="A193" t="s">
        <v>58</v>
      </c>
      <c r="E193" s="38" t="s">
        <v>10198</v>
      </c>
    </row>
    <row r="194" spans="1:16" ht="12.75">
      <c r="A194" s="26" t="s">
        <v>51</v>
      </c>
      <c s="31" t="s">
        <v>314</v>
      </c>
      <c s="31" t="s">
        <v>2847</v>
      </c>
      <c s="26" t="s">
        <v>53</v>
      </c>
      <c s="32" t="s">
        <v>2848</v>
      </c>
      <c s="33" t="s">
        <v>65</v>
      </c>
      <c s="34">
        <v>3</v>
      </c>
      <c s="35">
        <v>0</v>
      </c>
      <c s="36">
        <f>ROUND(ROUND(H194,2)*ROUND(G194,3),2)</f>
      </c>
      <c r="O194">
        <f>(I194*21)/100</f>
      </c>
      <c t="s">
        <v>28</v>
      </c>
    </row>
    <row r="195" spans="1:5" ht="12.75">
      <c r="A195" s="37" t="s">
        <v>56</v>
      </c>
      <c r="E195" s="38" t="s">
        <v>53</v>
      </c>
    </row>
    <row r="196" spans="1:5" ht="12.75">
      <c r="A196" s="39" t="s">
        <v>57</v>
      </c>
      <c r="E196" s="40" t="s">
        <v>4676</v>
      </c>
    </row>
    <row r="197" spans="1:5" ht="76.5">
      <c r="A197" t="s">
        <v>58</v>
      </c>
      <c r="E197" s="38" t="s">
        <v>10198</v>
      </c>
    </row>
    <row r="198" spans="1:16" ht="25.5">
      <c r="A198" s="26" t="s">
        <v>51</v>
      </c>
      <c s="31" t="s">
        <v>226</v>
      </c>
      <c s="31" t="s">
        <v>2849</v>
      </c>
      <c s="26" t="s">
        <v>53</v>
      </c>
      <c s="32" t="s">
        <v>2850</v>
      </c>
      <c s="33" t="s">
        <v>65</v>
      </c>
      <c s="34">
        <v>3</v>
      </c>
      <c s="35">
        <v>0</v>
      </c>
      <c s="36">
        <f>ROUND(ROUND(H198,2)*ROUND(G198,3),2)</f>
      </c>
      <c r="O198">
        <f>(I198*21)/100</f>
      </c>
      <c t="s">
        <v>28</v>
      </c>
    </row>
    <row r="199" spans="1:5" ht="12.75">
      <c r="A199" s="37" t="s">
        <v>56</v>
      </c>
      <c r="E199" s="38" t="s">
        <v>53</v>
      </c>
    </row>
    <row r="200" spans="1:5" ht="12.75">
      <c r="A200" s="39" t="s">
        <v>57</v>
      </c>
      <c r="E200" s="40" t="s">
        <v>4676</v>
      </c>
    </row>
    <row r="201" spans="1:5" ht="76.5">
      <c r="A201" t="s">
        <v>58</v>
      </c>
      <c r="E201" s="38" t="s">
        <v>10198</v>
      </c>
    </row>
    <row r="202" spans="1:16" ht="12.75">
      <c r="A202" s="26" t="s">
        <v>51</v>
      </c>
      <c s="31" t="s">
        <v>230</v>
      </c>
      <c s="31" t="s">
        <v>10199</v>
      </c>
      <c s="26" t="s">
        <v>53</v>
      </c>
      <c s="32" t="s">
        <v>2951</v>
      </c>
      <c s="33" t="s">
        <v>65</v>
      </c>
      <c s="34">
        <v>3</v>
      </c>
      <c s="35">
        <v>0</v>
      </c>
      <c s="36">
        <f>ROUND(ROUND(H202,2)*ROUND(G202,3),2)</f>
      </c>
      <c r="O202">
        <f>(I202*21)/100</f>
      </c>
      <c t="s">
        <v>28</v>
      </c>
    </row>
    <row r="203" spans="1:5" ht="12.75">
      <c r="A203" s="37" t="s">
        <v>56</v>
      </c>
      <c r="E203" s="38" t="s">
        <v>53</v>
      </c>
    </row>
    <row r="204" spans="1:5" ht="12.75">
      <c r="A204" s="39" t="s">
        <v>57</v>
      </c>
      <c r="E204" s="40" t="s">
        <v>4676</v>
      </c>
    </row>
    <row r="205" spans="1:5" ht="76.5">
      <c r="A205" t="s">
        <v>58</v>
      </c>
      <c r="E205" s="38" t="s">
        <v>2952</v>
      </c>
    </row>
    <row r="206" spans="1:16" ht="12.75">
      <c r="A206" s="26" t="s">
        <v>51</v>
      </c>
      <c s="31" t="s">
        <v>234</v>
      </c>
      <c s="31" t="s">
        <v>2470</v>
      </c>
      <c s="26" t="s">
        <v>53</v>
      </c>
      <c s="32" t="s">
        <v>2471</v>
      </c>
      <c s="33" t="s">
        <v>79</v>
      </c>
      <c s="34">
        <v>80</v>
      </c>
      <c s="35">
        <v>0</v>
      </c>
      <c s="36">
        <f>ROUND(ROUND(H206,2)*ROUND(G206,3),2)</f>
      </c>
      <c r="O206">
        <f>(I206*21)/100</f>
      </c>
      <c t="s">
        <v>28</v>
      </c>
    </row>
    <row r="207" spans="1:5" ht="12.75">
      <c r="A207" s="37" t="s">
        <v>56</v>
      </c>
      <c r="E207" s="38" t="s">
        <v>53</v>
      </c>
    </row>
    <row r="208" spans="1:5" ht="12.75">
      <c r="A208" s="39" t="s">
        <v>57</v>
      </c>
      <c r="E208" s="40" t="s">
        <v>4676</v>
      </c>
    </row>
    <row r="209" spans="1:5" ht="89.25">
      <c r="A209" t="s">
        <v>58</v>
      </c>
      <c r="E209" s="38" t="s">
        <v>10200</v>
      </c>
    </row>
    <row r="210" spans="1:16" ht="12.75">
      <c r="A210" s="26" t="s">
        <v>51</v>
      </c>
      <c s="31" t="s">
        <v>238</v>
      </c>
      <c s="31" t="s">
        <v>2472</v>
      </c>
      <c s="26" t="s">
        <v>53</v>
      </c>
      <c s="32" t="s">
        <v>2473</v>
      </c>
      <c s="33" t="s">
        <v>79</v>
      </c>
      <c s="34">
        <v>50</v>
      </c>
      <c s="35">
        <v>0</v>
      </c>
      <c s="36">
        <f>ROUND(ROUND(H210,2)*ROUND(G210,3),2)</f>
      </c>
      <c r="O210">
        <f>(I210*21)/100</f>
      </c>
      <c t="s">
        <v>28</v>
      </c>
    </row>
    <row r="211" spans="1:5" ht="12.75">
      <c r="A211" s="37" t="s">
        <v>56</v>
      </c>
      <c r="E211" s="38" t="s">
        <v>53</v>
      </c>
    </row>
    <row r="212" spans="1:5" ht="12.75">
      <c r="A212" s="39" t="s">
        <v>57</v>
      </c>
      <c r="E212" s="40" t="s">
        <v>4676</v>
      </c>
    </row>
    <row r="213" spans="1:5" ht="89.25">
      <c r="A213" t="s">
        <v>58</v>
      </c>
      <c r="E213" s="38" t="s">
        <v>10201</v>
      </c>
    </row>
    <row r="214" spans="1:16" ht="12.75">
      <c r="A214" s="26" t="s">
        <v>51</v>
      </c>
      <c s="31" t="s">
        <v>318</v>
      </c>
      <c s="31" t="s">
        <v>2261</v>
      </c>
      <c s="26" t="s">
        <v>53</v>
      </c>
      <c s="32" t="s">
        <v>2263</v>
      </c>
      <c s="33" t="s">
        <v>79</v>
      </c>
      <c s="34">
        <v>16</v>
      </c>
      <c s="35">
        <v>0</v>
      </c>
      <c s="36">
        <f>ROUND(ROUND(H214,2)*ROUND(G214,3),2)</f>
      </c>
      <c r="O214">
        <f>(I214*21)/100</f>
      </c>
      <c t="s">
        <v>28</v>
      </c>
    </row>
    <row r="215" spans="1:5" ht="12.75">
      <c r="A215" s="37" t="s">
        <v>56</v>
      </c>
      <c r="E215" s="38" t="s">
        <v>53</v>
      </c>
    </row>
    <row r="216" spans="1:5" ht="12.75">
      <c r="A216" s="39" t="s">
        <v>57</v>
      </c>
      <c r="E216" s="40" t="s">
        <v>4676</v>
      </c>
    </row>
    <row r="217" spans="1:5" ht="89.25">
      <c r="A217" t="s">
        <v>58</v>
      </c>
      <c r="E217" s="38" t="s">
        <v>10202</v>
      </c>
    </row>
    <row r="218" spans="1:16" ht="12.75">
      <c r="A218" s="26" t="s">
        <v>51</v>
      </c>
      <c s="31" t="s">
        <v>242</v>
      </c>
      <c s="31" t="s">
        <v>4695</v>
      </c>
      <c s="26" t="s">
        <v>53</v>
      </c>
      <c s="32" t="s">
        <v>4696</v>
      </c>
      <c s="33" t="s">
        <v>79</v>
      </c>
      <c s="34">
        <v>8</v>
      </c>
      <c s="35">
        <v>0</v>
      </c>
      <c s="36">
        <f>ROUND(ROUND(H218,2)*ROUND(G218,3),2)</f>
      </c>
      <c r="O218">
        <f>(I218*21)/100</f>
      </c>
      <c t="s">
        <v>28</v>
      </c>
    </row>
    <row r="219" spans="1:5" ht="12.75">
      <c r="A219" s="37" t="s">
        <v>56</v>
      </c>
      <c r="E219" s="38" t="s">
        <v>53</v>
      </c>
    </row>
    <row r="220" spans="1:5" ht="12.75">
      <c r="A220" s="39" t="s">
        <v>57</v>
      </c>
      <c r="E220" s="40" t="s">
        <v>4676</v>
      </c>
    </row>
    <row r="221" spans="1:5" ht="89.25">
      <c r="A221" t="s">
        <v>58</v>
      </c>
      <c r="E221" s="38" t="s">
        <v>10203</v>
      </c>
    </row>
    <row r="222" spans="1:18" ht="12.75" customHeight="1">
      <c r="A222" s="6" t="s">
        <v>48</v>
      </c>
      <c s="6"/>
      <c s="44" t="s">
        <v>2705</v>
      </c>
      <c s="6"/>
      <c s="29" t="s">
        <v>2706</v>
      </c>
      <c s="6"/>
      <c s="6"/>
      <c s="6"/>
      <c s="46">
        <f>0+Q222</f>
      </c>
      <c r="O222">
        <f>0+R222</f>
      </c>
      <c r="Q222">
        <f>0+I223</f>
      </c>
      <c>
        <f>0+O223</f>
      </c>
    </row>
    <row r="223" spans="1:16" ht="12.75">
      <c r="A223" s="26" t="s">
        <v>51</v>
      </c>
      <c s="31" t="s">
        <v>246</v>
      </c>
      <c s="31" t="s">
        <v>2710</v>
      </c>
      <c s="26" t="s">
        <v>53</v>
      </c>
      <c s="32" t="s">
        <v>2711</v>
      </c>
      <c s="33" t="s">
        <v>65</v>
      </c>
      <c s="34">
        <v>6</v>
      </c>
      <c s="35">
        <v>0</v>
      </c>
      <c s="36">
        <f>ROUND(ROUND(H223,2)*ROUND(G223,3),2)</f>
      </c>
      <c r="O223">
        <f>(I223*21)/100</f>
      </c>
      <c t="s">
        <v>28</v>
      </c>
    </row>
    <row r="224" spans="1:5" ht="12.75">
      <c r="A224" s="37" t="s">
        <v>56</v>
      </c>
      <c r="E224" s="38" t="s">
        <v>53</v>
      </c>
    </row>
    <row r="225" spans="1:5" ht="12.75">
      <c r="A225" s="39" t="s">
        <v>57</v>
      </c>
      <c r="E225" s="40" t="s">
        <v>4676</v>
      </c>
    </row>
    <row r="226" spans="1:5" ht="76.5">
      <c r="A226" t="s">
        <v>58</v>
      </c>
      <c r="E226" s="38" t="s">
        <v>10204</v>
      </c>
    </row>
    <row r="227" spans="1:18" ht="12.75" customHeight="1">
      <c r="A227" s="6" t="s">
        <v>48</v>
      </c>
      <c s="6"/>
      <c s="44" t="s">
        <v>2716</v>
      </c>
      <c s="6"/>
      <c s="29" t="s">
        <v>2717</v>
      </c>
      <c s="6"/>
      <c s="6"/>
      <c s="6"/>
      <c s="46">
        <f>0+Q227</f>
      </c>
      <c r="O227">
        <f>0+R227</f>
      </c>
      <c r="Q227">
        <f>0+I228</f>
      </c>
      <c>
        <f>0+O228</f>
      </c>
    </row>
    <row r="228" spans="1:16" ht="12.75">
      <c r="A228" s="26" t="s">
        <v>51</v>
      </c>
      <c s="31" t="s">
        <v>250</v>
      </c>
      <c s="31" t="s">
        <v>2718</v>
      </c>
      <c s="26" t="s">
        <v>53</v>
      </c>
      <c s="32" t="s">
        <v>2719</v>
      </c>
      <c s="33" t="s">
        <v>65</v>
      </c>
      <c s="34">
        <v>3</v>
      </c>
      <c s="35">
        <v>0</v>
      </c>
      <c s="36">
        <f>ROUND(ROUND(H228,2)*ROUND(G228,3),2)</f>
      </c>
      <c r="O228">
        <f>(I228*21)/100</f>
      </c>
      <c t="s">
        <v>28</v>
      </c>
    </row>
    <row r="229" spans="1:5" ht="12.75">
      <c r="A229" s="37" t="s">
        <v>56</v>
      </c>
      <c r="E229" s="38" t="s">
        <v>53</v>
      </c>
    </row>
    <row r="230" spans="1:5" ht="12.75">
      <c r="A230" s="39" t="s">
        <v>57</v>
      </c>
      <c r="E230" s="40" t="s">
        <v>4676</v>
      </c>
    </row>
    <row r="231" spans="1:5" ht="114.75">
      <c r="A231" t="s">
        <v>58</v>
      </c>
      <c r="E231" s="38" t="s">
        <v>9876</v>
      </c>
    </row>
    <row r="232" spans="1:18" ht="12.75" customHeight="1">
      <c r="A232" s="6" t="s">
        <v>48</v>
      </c>
      <c s="6"/>
      <c s="44" t="s">
        <v>364</v>
      </c>
      <c s="6"/>
      <c s="29" t="s">
        <v>1086</v>
      </c>
      <c s="6"/>
      <c s="6"/>
      <c s="6"/>
      <c s="46">
        <f>0+Q232</f>
      </c>
      <c r="O232">
        <f>0+R232</f>
      </c>
      <c r="Q232">
        <f>0+I233+I237</f>
      </c>
      <c>
        <f>0+O233+O237</f>
      </c>
    </row>
    <row r="233" spans="1:16" ht="38.25">
      <c r="A233" s="26" t="s">
        <v>51</v>
      </c>
      <c s="31" t="s">
        <v>254</v>
      </c>
      <c s="31" t="s">
        <v>2722</v>
      </c>
      <c s="26" t="s">
        <v>373</v>
      </c>
      <c s="32" t="s">
        <v>2723</v>
      </c>
      <c s="33" t="s">
        <v>375</v>
      </c>
      <c s="34">
        <v>15</v>
      </c>
      <c s="35">
        <v>0</v>
      </c>
      <c s="36">
        <f>ROUND(ROUND(H233,2)*ROUND(G233,3),2)</f>
      </c>
      <c r="O233">
        <f>(I233*21)/100</f>
      </c>
      <c t="s">
        <v>28</v>
      </c>
    </row>
    <row r="234" spans="1:5" ht="38.25">
      <c r="A234" s="37" t="s">
        <v>56</v>
      </c>
      <c r="E234" s="38" t="s">
        <v>3036</v>
      </c>
    </row>
    <row r="235" spans="1:5" ht="12.75">
      <c r="A235" s="39" t="s">
        <v>57</v>
      </c>
      <c r="E235" s="40" t="s">
        <v>53</v>
      </c>
    </row>
    <row r="236" spans="1:5" ht="165.75">
      <c r="A236" t="s">
        <v>58</v>
      </c>
      <c r="E236" s="38" t="s">
        <v>1154</v>
      </c>
    </row>
    <row r="237" spans="1:16" ht="25.5">
      <c r="A237" s="26" t="s">
        <v>51</v>
      </c>
      <c s="31" t="s">
        <v>322</v>
      </c>
      <c s="31" t="s">
        <v>1087</v>
      </c>
      <c s="26" t="s">
        <v>373</v>
      </c>
      <c s="32" t="s">
        <v>1088</v>
      </c>
      <c s="33" t="s">
        <v>375</v>
      </c>
      <c s="34">
        <v>0.5</v>
      </c>
      <c s="35">
        <v>0</v>
      </c>
      <c s="36">
        <f>ROUND(ROUND(H237,2)*ROUND(G237,3),2)</f>
      </c>
      <c r="O237">
        <f>(I237*21)/100</f>
      </c>
      <c t="s">
        <v>28</v>
      </c>
    </row>
    <row r="238" spans="1:5" ht="25.5">
      <c r="A238" s="37" t="s">
        <v>56</v>
      </c>
      <c r="E238" s="38" t="s">
        <v>1089</v>
      </c>
    </row>
    <row r="239" spans="1:5" ht="12.75">
      <c r="A239" s="39" t="s">
        <v>57</v>
      </c>
      <c r="E239" s="40" t="s">
        <v>53</v>
      </c>
    </row>
    <row r="240" spans="1:5" ht="165.75">
      <c r="A240" t="s">
        <v>58</v>
      </c>
      <c r="E240"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10207</v>
      </c>
      <c s="41">
        <f>0+I9+I46+I71+I88+I125+I138+I147+I184</f>
      </c>
      <c r="O3" t="s">
        <v>23</v>
      </c>
      <c t="s">
        <v>28</v>
      </c>
    </row>
    <row r="4" spans="1:16" ht="15" customHeight="1">
      <c r="A4" t="s">
        <v>17</v>
      </c>
      <c s="12" t="s">
        <v>18</v>
      </c>
      <c s="13" t="s">
        <v>10205</v>
      </c>
      <c s="1"/>
      <c s="14" t="s">
        <v>10206</v>
      </c>
      <c s="1"/>
      <c s="1"/>
      <c s="11"/>
      <c s="11"/>
      <c r="O4" t="s">
        <v>24</v>
      </c>
      <c t="s">
        <v>28</v>
      </c>
    </row>
    <row r="5" spans="1:16" ht="12.75" customHeight="1">
      <c r="A5" t="s">
        <v>21</v>
      </c>
      <c s="16" t="s">
        <v>22</v>
      </c>
      <c s="17" t="s">
        <v>10207</v>
      </c>
      <c s="6"/>
      <c s="18" t="s">
        <v>10208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f>
      </c>
      <c>
        <f>0+O10+O14+O18+O22+O26+O30+O34+O38+O42</f>
      </c>
    </row>
    <row r="10" spans="1:16" ht="25.5">
      <c r="A10" s="26" t="s">
        <v>51</v>
      </c>
      <c s="31" t="s">
        <v>27</v>
      </c>
      <c s="31" t="s">
        <v>10097</v>
      </c>
      <c s="26" t="s">
        <v>53</v>
      </c>
      <c s="32" t="s">
        <v>10098</v>
      </c>
      <c s="33" t="s">
        <v>65</v>
      </c>
      <c s="34">
        <v>4</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81</v>
      </c>
      <c s="31" t="s">
        <v>393</v>
      </c>
      <c s="26" t="s">
        <v>53</v>
      </c>
      <c s="32" t="s">
        <v>394</v>
      </c>
      <c s="33" t="s">
        <v>65</v>
      </c>
      <c s="34">
        <v>2</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85</v>
      </c>
      <c s="31" t="s">
        <v>396</v>
      </c>
      <c s="26" t="s">
        <v>53</v>
      </c>
      <c s="32" t="s">
        <v>397</v>
      </c>
      <c s="33" t="s">
        <v>55</v>
      </c>
      <c s="34">
        <v>15</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44</v>
      </c>
      <c s="31" t="s">
        <v>1631</v>
      </c>
      <c s="26" t="s">
        <v>53</v>
      </c>
      <c s="32" t="s">
        <v>1632</v>
      </c>
      <c s="33" t="s">
        <v>55</v>
      </c>
      <c s="34">
        <v>15</v>
      </c>
      <c s="35">
        <v>0</v>
      </c>
      <c s="36">
        <f>ROUND(ROUND(H22,2)*ROUND(G22,3),2)</f>
      </c>
      <c r="O22">
        <f>(I22*21)/100</f>
      </c>
      <c t="s">
        <v>28</v>
      </c>
    </row>
    <row r="23" spans="1:5" ht="12.75">
      <c r="A23" s="37" t="s">
        <v>56</v>
      </c>
      <c r="E23" s="38" t="s">
        <v>53</v>
      </c>
    </row>
    <row r="24" spans="1:5" ht="12.75">
      <c r="A24" s="39" t="s">
        <v>57</v>
      </c>
      <c r="E24" s="40" t="s">
        <v>4676</v>
      </c>
    </row>
    <row r="25" spans="1:5" ht="76.5">
      <c r="A25" t="s">
        <v>58</v>
      </c>
      <c r="E25" s="38" t="s">
        <v>2581</v>
      </c>
    </row>
    <row r="26" spans="1:16" ht="12.75">
      <c r="A26" s="26" t="s">
        <v>51</v>
      </c>
      <c s="31" t="s">
        <v>46</v>
      </c>
      <c s="31" t="s">
        <v>3011</v>
      </c>
      <c s="26" t="s">
        <v>53</v>
      </c>
      <c s="32" t="s">
        <v>3012</v>
      </c>
      <c s="33" t="s">
        <v>65</v>
      </c>
      <c s="34">
        <v>5</v>
      </c>
      <c s="35">
        <v>0</v>
      </c>
      <c s="36">
        <f>ROUND(ROUND(H26,2)*ROUND(G26,3),2)</f>
      </c>
      <c r="O26">
        <f>(I26*21)/100</f>
      </c>
      <c t="s">
        <v>28</v>
      </c>
    </row>
    <row r="27" spans="1:5" ht="12.75">
      <c r="A27" s="37" t="s">
        <v>56</v>
      </c>
      <c r="E27" s="38" t="s">
        <v>53</v>
      </c>
    </row>
    <row r="28" spans="1:5" ht="12.75">
      <c r="A28" s="39" t="s">
        <v>57</v>
      </c>
      <c r="E28" s="40" t="s">
        <v>4676</v>
      </c>
    </row>
    <row r="29" spans="1:5" ht="51">
      <c r="A29" t="s">
        <v>58</v>
      </c>
      <c r="E29" s="38" t="s">
        <v>2591</v>
      </c>
    </row>
    <row r="30" spans="1:16" ht="12.75">
      <c r="A30" s="26" t="s">
        <v>51</v>
      </c>
      <c s="31" t="s">
        <v>95</v>
      </c>
      <c s="31" t="s">
        <v>4733</v>
      </c>
      <c s="26" t="s">
        <v>53</v>
      </c>
      <c s="32" t="s">
        <v>4734</v>
      </c>
      <c s="33" t="s">
        <v>65</v>
      </c>
      <c s="34">
        <v>1</v>
      </c>
      <c s="35">
        <v>0</v>
      </c>
      <c s="36">
        <f>ROUND(ROUND(H30,2)*ROUND(G30,3),2)</f>
      </c>
      <c r="O30">
        <f>(I30*21)/100</f>
      </c>
      <c t="s">
        <v>28</v>
      </c>
    </row>
    <row r="31" spans="1:5" ht="12.75">
      <c r="A31" s="37" t="s">
        <v>56</v>
      </c>
      <c r="E31" s="38" t="s">
        <v>53</v>
      </c>
    </row>
    <row r="32" spans="1:5" ht="12.75">
      <c r="A32" s="39" t="s">
        <v>57</v>
      </c>
      <c r="E32" s="40" t="s">
        <v>4676</v>
      </c>
    </row>
    <row r="33" spans="1:5" ht="51">
      <c r="A33" t="s">
        <v>58</v>
      </c>
      <c r="E33" s="38" t="s">
        <v>2591</v>
      </c>
    </row>
    <row r="34" spans="1:16" ht="25.5">
      <c r="A34" s="26" t="s">
        <v>51</v>
      </c>
      <c s="31" t="s">
        <v>99</v>
      </c>
      <c s="31" t="s">
        <v>936</v>
      </c>
      <c s="26" t="s">
        <v>53</v>
      </c>
      <c s="32" t="s">
        <v>937</v>
      </c>
      <c s="33" t="s">
        <v>65</v>
      </c>
      <c s="34">
        <v>8</v>
      </c>
      <c s="35">
        <v>0</v>
      </c>
      <c s="36">
        <f>ROUND(ROUND(H34,2)*ROUND(G34,3),2)</f>
      </c>
      <c r="O34">
        <f>(I34*21)/100</f>
      </c>
      <c t="s">
        <v>28</v>
      </c>
    </row>
    <row r="35" spans="1:5" ht="12.75">
      <c r="A35" s="37" t="s">
        <v>56</v>
      </c>
      <c r="E35" s="38" t="s">
        <v>53</v>
      </c>
    </row>
    <row r="36" spans="1:5" ht="12.75">
      <c r="A36" s="39" t="s">
        <v>57</v>
      </c>
      <c r="E36" s="40" t="s">
        <v>4676</v>
      </c>
    </row>
    <row r="37" spans="1:5" ht="51">
      <c r="A37" t="s">
        <v>58</v>
      </c>
      <c r="E37" s="38" t="s">
        <v>2579</v>
      </c>
    </row>
    <row r="38" spans="1:16" ht="25.5">
      <c r="A38" s="26" t="s">
        <v>51</v>
      </c>
      <c s="31" t="s">
        <v>242</v>
      </c>
      <c s="31" t="s">
        <v>4679</v>
      </c>
      <c s="26" t="s">
        <v>53</v>
      </c>
      <c s="32" t="s">
        <v>4680</v>
      </c>
      <c s="33" t="s">
        <v>65</v>
      </c>
      <c s="34">
        <v>1</v>
      </c>
      <c s="35">
        <v>0</v>
      </c>
      <c s="36">
        <f>ROUND(ROUND(H38,2)*ROUND(G38,3),2)</f>
      </c>
      <c r="O38">
        <f>(I38*21)/100</f>
      </c>
      <c t="s">
        <v>28</v>
      </c>
    </row>
    <row r="39" spans="1:5" ht="12.75">
      <c r="A39" s="37" t="s">
        <v>56</v>
      </c>
      <c r="E39" s="38" t="s">
        <v>53</v>
      </c>
    </row>
    <row r="40" spans="1:5" ht="12.75">
      <c r="A40" s="39" t="s">
        <v>57</v>
      </c>
      <c r="E40" s="40" t="s">
        <v>4676</v>
      </c>
    </row>
    <row r="41" spans="1:5" ht="89.25">
      <c r="A41" t="s">
        <v>58</v>
      </c>
      <c r="E41" s="38" t="s">
        <v>4681</v>
      </c>
    </row>
    <row r="42" spans="1:16" ht="12.75">
      <c r="A42" s="26" t="s">
        <v>51</v>
      </c>
      <c s="31" t="s">
        <v>246</v>
      </c>
      <c s="31" t="s">
        <v>3014</v>
      </c>
      <c s="26" t="s">
        <v>53</v>
      </c>
      <c s="32" t="s">
        <v>3015</v>
      </c>
      <c s="33" t="s">
        <v>114</v>
      </c>
      <c s="34">
        <v>10</v>
      </c>
      <c s="35">
        <v>0</v>
      </c>
      <c s="36">
        <f>ROUND(ROUND(H42,2)*ROUND(G42,3),2)</f>
      </c>
      <c r="O42">
        <f>(I42*21)/100</f>
      </c>
      <c t="s">
        <v>28</v>
      </c>
    </row>
    <row r="43" spans="1:5" ht="12.75">
      <c r="A43" s="37" t="s">
        <v>56</v>
      </c>
      <c r="E43" s="38" t="s">
        <v>53</v>
      </c>
    </row>
    <row r="44" spans="1:5" ht="12.75">
      <c r="A44" s="39" t="s">
        <v>57</v>
      </c>
      <c r="E44" s="40" t="s">
        <v>4676</v>
      </c>
    </row>
    <row r="45" spans="1:5" ht="102">
      <c r="A45" t="s">
        <v>58</v>
      </c>
      <c r="E45" s="38" t="s">
        <v>3016</v>
      </c>
    </row>
    <row r="46" spans="1:18" ht="12.75" customHeight="1">
      <c r="A46" s="6" t="s">
        <v>48</v>
      </c>
      <c s="6"/>
      <c s="44" t="s">
        <v>4682</v>
      </c>
      <c s="6"/>
      <c s="29" t="s">
        <v>111</v>
      </c>
      <c s="6"/>
      <c s="6"/>
      <c s="6"/>
      <c s="46">
        <f>0+Q46</f>
      </c>
      <c r="O46">
        <f>0+R46</f>
      </c>
      <c r="Q46">
        <f>0+I47+I51+I55+I59+I63+I67</f>
      </c>
      <c>
        <f>0+O47+O51+O55+O59+O63+O67</f>
      </c>
    </row>
    <row r="47" spans="1:16" ht="12.75">
      <c r="A47" s="26" t="s">
        <v>51</v>
      </c>
      <c s="31" t="s">
        <v>34</v>
      </c>
      <c s="31" t="s">
        <v>2561</v>
      </c>
      <c s="26" t="s">
        <v>53</v>
      </c>
      <c s="32" t="s">
        <v>2562</v>
      </c>
      <c s="33" t="s">
        <v>114</v>
      </c>
      <c s="34">
        <v>15</v>
      </c>
      <c s="35">
        <v>0</v>
      </c>
      <c s="36">
        <f>ROUND(ROUND(H47,2)*ROUND(G47,3),2)</f>
      </c>
      <c r="O47">
        <f>(I47*21)/100</f>
      </c>
      <c t="s">
        <v>28</v>
      </c>
    </row>
    <row r="48" spans="1:5" ht="12.75">
      <c r="A48" s="37" t="s">
        <v>56</v>
      </c>
      <c r="E48" s="38" t="s">
        <v>53</v>
      </c>
    </row>
    <row r="49" spans="1:5" ht="12.75">
      <c r="A49" s="39" t="s">
        <v>57</v>
      </c>
      <c r="E49" s="40" t="s">
        <v>4676</v>
      </c>
    </row>
    <row r="50" spans="1:5" ht="12.75">
      <c r="A50" t="s">
        <v>58</v>
      </c>
      <c r="E50" s="38" t="s">
        <v>2564</v>
      </c>
    </row>
    <row r="51" spans="1:16" ht="12.75">
      <c r="A51" s="26" t="s">
        <v>51</v>
      </c>
      <c s="31" t="s">
        <v>28</v>
      </c>
      <c s="31" t="s">
        <v>3641</v>
      </c>
      <c s="26" t="s">
        <v>53</v>
      </c>
      <c s="32" t="s">
        <v>3642</v>
      </c>
      <c s="33" t="s">
        <v>118</v>
      </c>
      <c s="34">
        <v>5</v>
      </c>
      <c s="35">
        <v>0</v>
      </c>
      <c s="36">
        <f>ROUND(ROUND(H51,2)*ROUND(G51,3),2)</f>
      </c>
      <c r="O51">
        <f>(I51*21)/100</f>
      </c>
      <c t="s">
        <v>28</v>
      </c>
    </row>
    <row r="52" spans="1:5" ht="12.75">
      <c r="A52" s="37" t="s">
        <v>56</v>
      </c>
      <c r="E52" s="38" t="s">
        <v>53</v>
      </c>
    </row>
    <row r="53" spans="1:5" ht="12.75">
      <c r="A53" s="39" t="s">
        <v>57</v>
      </c>
      <c r="E53" s="40" t="s">
        <v>4676</v>
      </c>
    </row>
    <row r="54" spans="1:5" ht="216.75">
      <c r="A54" t="s">
        <v>58</v>
      </c>
      <c r="E54" s="38" t="s">
        <v>4683</v>
      </c>
    </row>
    <row r="55" spans="1:16" ht="12.75">
      <c r="A55" s="26" t="s">
        <v>51</v>
      </c>
      <c s="31" t="s">
        <v>26</v>
      </c>
      <c s="31" t="s">
        <v>126</v>
      </c>
      <c s="26" t="s">
        <v>53</v>
      </c>
      <c s="32" t="s">
        <v>127</v>
      </c>
      <c s="33" t="s">
        <v>118</v>
      </c>
      <c s="34">
        <v>4</v>
      </c>
      <c s="35">
        <v>0</v>
      </c>
      <c s="36">
        <f>ROUND(ROUND(H55,2)*ROUND(G55,3),2)</f>
      </c>
      <c r="O55">
        <f>(I55*21)/100</f>
      </c>
      <c t="s">
        <v>28</v>
      </c>
    </row>
    <row r="56" spans="1:5" ht="12.75">
      <c r="A56" s="37" t="s">
        <v>56</v>
      </c>
      <c r="E56" s="38" t="s">
        <v>53</v>
      </c>
    </row>
    <row r="57" spans="1:5" ht="12.75">
      <c r="A57" s="39" t="s">
        <v>57</v>
      </c>
      <c r="E57" s="40" t="s">
        <v>4676</v>
      </c>
    </row>
    <row r="58" spans="1:5" ht="153">
      <c r="A58" t="s">
        <v>58</v>
      </c>
      <c r="E58" s="38" t="s">
        <v>2568</v>
      </c>
    </row>
    <row r="59" spans="1:16" ht="12.75">
      <c r="A59" s="26" t="s">
        <v>51</v>
      </c>
      <c s="31" t="s">
        <v>38</v>
      </c>
      <c s="31" t="s">
        <v>2569</v>
      </c>
      <c s="26" t="s">
        <v>53</v>
      </c>
      <c s="32" t="s">
        <v>2570</v>
      </c>
      <c s="33" t="s">
        <v>114</v>
      </c>
      <c s="34">
        <v>15</v>
      </c>
      <c s="35">
        <v>0</v>
      </c>
      <c s="36">
        <f>ROUND(ROUND(H59,2)*ROUND(G59,3),2)</f>
      </c>
      <c r="O59">
        <f>(I59*21)/100</f>
      </c>
      <c t="s">
        <v>28</v>
      </c>
    </row>
    <row r="60" spans="1:5" ht="12.75">
      <c r="A60" s="37" t="s">
        <v>56</v>
      </c>
      <c r="E60" s="38" t="s">
        <v>53</v>
      </c>
    </row>
    <row r="61" spans="1:5" ht="12.75">
      <c r="A61" s="39" t="s">
        <v>57</v>
      </c>
      <c r="E61" s="40" t="s">
        <v>4676</v>
      </c>
    </row>
    <row r="62" spans="1:5" ht="38.25">
      <c r="A62" t="s">
        <v>58</v>
      </c>
      <c r="E62" s="38" t="s">
        <v>2571</v>
      </c>
    </row>
    <row r="63" spans="1:16" ht="12.75">
      <c r="A63" s="26" t="s">
        <v>51</v>
      </c>
      <c s="31" t="s">
        <v>40</v>
      </c>
      <c s="31" t="s">
        <v>2573</v>
      </c>
      <c s="26" t="s">
        <v>53</v>
      </c>
      <c s="32" t="s">
        <v>2574</v>
      </c>
      <c s="33" t="s">
        <v>118</v>
      </c>
      <c s="34">
        <v>0.5</v>
      </c>
      <c s="35">
        <v>0</v>
      </c>
      <c s="36">
        <f>ROUND(ROUND(H63,2)*ROUND(G63,3),2)</f>
      </c>
      <c r="O63">
        <f>(I63*21)/100</f>
      </c>
      <c t="s">
        <v>28</v>
      </c>
    </row>
    <row r="64" spans="1:5" ht="12.75">
      <c r="A64" s="37" t="s">
        <v>56</v>
      </c>
      <c r="E64" s="38" t="s">
        <v>53</v>
      </c>
    </row>
    <row r="65" spans="1:5" ht="12.75">
      <c r="A65" s="39" t="s">
        <v>57</v>
      </c>
      <c r="E65" s="40" t="s">
        <v>4676</v>
      </c>
    </row>
    <row r="66" spans="1:5" ht="38.25">
      <c r="A66" t="s">
        <v>58</v>
      </c>
      <c r="E66" s="38" t="s">
        <v>2575</v>
      </c>
    </row>
    <row r="67" spans="1:16" ht="12.75">
      <c r="A67" s="26" t="s">
        <v>51</v>
      </c>
      <c s="31" t="s">
        <v>314</v>
      </c>
      <c s="31" t="s">
        <v>10210</v>
      </c>
      <c s="26" t="s">
        <v>53</v>
      </c>
      <c s="32" t="s">
        <v>10211</v>
      </c>
      <c s="33" t="s">
        <v>118</v>
      </c>
      <c s="34">
        <v>0.2</v>
      </c>
      <c s="35">
        <v>0</v>
      </c>
      <c s="36">
        <f>ROUND(ROUND(H67,2)*ROUND(G67,3),2)</f>
      </c>
      <c r="O67">
        <f>(I67*21)/100</f>
      </c>
      <c t="s">
        <v>28</v>
      </c>
    </row>
    <row r="68" spans="1:5" ht="12.75">
      <c r="A68" s="37" t="s">
        <v>56</v>
      </c>
      <c r="E68" s="38" t="s">
        <v>53</v>
      </c>
    </row>
    <row r="69" spans="1:5" ht="12.75">
      <c r="A69" s="39" t="s">
        <v>57</v>
      </c>
      <c r="E69" s="40" t="s">
        <v>4676</v>
      </c>
    </row>
    <row r="70" spans="1:5" ht="89.25">
      <c r="A70" t="s">
        <v>58</v>
      </c>
      <c r="E70" s="38" t="s">
        <v>10212</v>
      </c>
    </row>
    <row r="71" spans="1:18" ht="12.75" customHeight="1">
      <c r="A71" s="6" t="s">
        <v>48</v>
      </c>
      <c s="6"/>
      <c s="44" t="s">
        <v>2367</v>
      </c>
      <c s="6"/>
      <c s="29" t="s">
        <v>2368</v>
      </c>
      <c s="6"/>
      <c s="6"/>
      <c s="6"/>
      <c s="46">
        <f>0+Q71</f>
      </c>
      <c r="O71">
        <f>0+R71</f>
      </c>
      <c r="Q71">
        <f>0+I72+I76+I80+I84</f>
      </c>
      <c>
        <f>0+O72+O76+O80+O84</f>
      </c>
    </row>
    <row r="72" spans="1:16" ht="12.75">
      <c r="A72" s="26" t="s">
        <v>51</v>
      </c>
      <c s="31" t="s">
        <v>103</v>
      </c>
      <c s="31" t="s">
        <v>2592</v>
      </c>
      <c s="26" t="s">
        <v>53</v>
      </c>
      <c s="32" t="s">
        <v>2593</v>
      </c>
      <c s="33" t="s">
        <v>55</v>
      </c>
      <c s="34">
        <v>1</v>
      </c>
      <c s="35">
        <v>0</v>
      </c>
      <c s="36">
        <f>ROUND(ROUND(H72,2)*ROUND(G72,3),2)</f>
      </c>
      <c r="O72">
        <f>(I72*21)/100</f>
      </c>
      <c t="s">
        <v>28</v>
      </c>
    </row>
    <row r="73" spans="1:5" ht="12.75">
      <c r="A73" s="37" t="s">
        <v>56</v>
      </c>
      <c r="E73" s="38" t="s">
        <v>53</v>
      </c>
    </row>
    <row r="74" spans="1:5" ht="12.75">
      <c r="A74" s="39" t="s">
        <v>57</v>
      </c>
      <c r="E74" s="40" t="s">
        <v>4676</v>
      </c>
    </row>
    <row r="75" spans="1:5" ht="38.25">
      <c r="A75" t="s">
        <v>58</v>
      </c>
      <c r="E75" s="38" t="s">
        <v>2594</v>
      </c>
    </row>
    <row r="76" spans="1:16" ht="12.75">
      <c r="A76" s="26" t="s">
        <v>51</v>
      </c>
      <c s="31" t="s">
        <v>67</v>
      </c>
      <c s="31" t="s">
        <v>1644</v>
      </c>
      <c s="26" t="s">
        <v>53</v>
      </c>
      <c s="32" t="s">
        <v>1645</v>
      </c>
      <c s="33" t="s">
        <v>55</v>
      </c>
      <c s="34">
        <v>30</v>
      </c>
      <c s="35">
        <v>0</v>
      </c>
      <c s="36">
        <f>ROUND(ROUND(H76,2)*ROUND(G76,3),2)</f>
      </c>
      <c r="O76">
        <f>(I76*21)/100</f>
      </c>
      <c t="s">
        <v>28</v>
      </c>
    </row>
    <row r="77" spans="1:5" ht="12.75">
      <c r="A77" s="37" t="s">
        <v>56</v>
      </c>
      <c r="E77" s="38" t="s">
        <v>53</v>
      </c>
    </row>
    <row r="78" spans="1:5" ht="12.75">
      <c r="A78" s="39" t="s">
        <v>57</v>
      </c>
      <c r="E78" s="40" t="s">
        <v>4676</v>
      </c>
    </row>
    <row r="79" spans="1:5" ht="51">
      <c r="A79" t="s">
        <v>58</v>
      </c>
      <c r="E79" s="38" t="s">
        <v>10213</v>
      </c>
    </row>
    <row r="80" spans="1:16" ht="12.75">
      <c r="A80" s="26" t="s">
        <v>51</v>
      </c>
      <c s="31" t="s">
        <v>294</v>
      </c>
      <c s="31" t="s">
        <v>2598</v>
      </c>
      <c s="26" t="s">
        <v>53</v>
      </c>
      <c s="32" t="s">
        <v>2599</v>
      </c>
      <c s="33" t="s">
        <v>65</v>
      </c>
      <c s="34">
        <v>2</v>
      </c>
      <c s="35">
        <v>0</v>
      </c>
      <c s="36">
        <f>ROUND(ROUND(H80,2)*ROUND(G80,3),2)</f>
      </c>
      <c r="O80">
        <f>(I80*21)/100</f>
      </c>
      <c t="s">
        <v>28</v>
      </c>
    </row>
    <row r="81" spans="1:5" ht="12.75">
      <c r="A81" s="37" t="s">
        <v>56</v>
      </c>
      <c r="E81" s="38" t="s">
        <v>53</v>
      </c>
    </row>
    <row r="82" spans="1:5" ht="12.75">
      <c r="A82" s="39" t="s">
        <v>57</v>
      </c>
      <c r="E82" s="40" t="s">
        <v>4676</v>
      </c>
    </row>
    <row r="83" spans="1:5" ht="38.25">
      <c r="A83" t="s">
        <v>58</v>
      </c>
      <c r="E83" s="38" t="s">
        <v>2600</v>
      </c>
    </row>
    <row r="84" spans="1:16" ht="12.75">
      <c r="A84" s="26" t="s">
        <v>51</v>
      </c>
      <c s="31" t="s">
        <v>298</v>
      </c>
      <c s="31" t="s">
        <v>2601</v>
      </c>
      <c s="26" t="s">
        <v>53</v>
      </c>
      <c s="32" t="s">
        <v>1126</v>
      </c>
      <c s="33" t="s">
        <v>65</v>
      </c>
      <c s="34">
        <v>1</v>
      </c>
      <c s="35">
        <v>0</v>
      </c>
      <c s="36">
        <f>ROUND(ROUND(H84,2)*ROUND(G84,3),2)</f>
      </c>
      <c r="O84">
        <f>(I84*21)/100</f>
      </c>
      <c t="s">
        <v>28</v>
      </c>
    </row>
    <row r="85" spans="1:5" ht="12.75">
      <c r="A85" s="37" t="s">
        <v>56</v>
      </c>
      <c r="E85" s="38" t="s">
        <v>53</v>
      </c>
    </row>
    <row r="86" spans="1:5" ht="12.75">
      <c r="A86" s="39" t="s">
        <v>57</v>
      </c>
      <c r="E86" s="40" t="s">
        <v>4676</v>
      </c>
    </row>
    <row r="87" spans="1:5" ht="51">
      <c r="A87" t="s">
        <v>58</v>
      </c>
      <c r="E87" s="38" t="s">
        <v>2602</v>
      </c>
    </row>
    <row r="88" spans="1:18" ht="12.75" customHeight="1">
      <c r="A88" s="6" t="s">
        <v>48</v>
      </c>
      <c s="6"/>
      <c s="44" t="s">
        <v>2603</v>
      </c>
      <c s="6"/>
      <c s="29" t="s">
        <v>2374</v>
      </c>
      <c s="6"/>
      <c s="6"/>
      <c s="6"/>
      <c s="46">
        <f>0+Q88</f>
      </c>
      <c r="O88">
        <f>0+R88</f>
      </c>
      <c r="Q88">
        <f>0+I89+I93+I97+I101+I105+I109+I113+I117+I121</f>
      </c>
      <c>
        <f>0+O89+O93+O97+O101+O105+O109+O113+O117+O121</f>
      </c>
    </row>
    <row r="89" spans="1:16" ht="12.75">
      <c r="A89" s="26" t="s">
        <v>51</v>
      </c>
      <c s="31" t="s">
        <v>150</v>
      </c>
      <c s="31" t="s">
        <v>336</v>
      </c>
      <c s="26" t="s">
        <v>53</v>
      </c>
      <c s="32" t="s">
        <v>337</v>
      </c>
      <c s="33" t="s">
        <v>55</v>
      </c>
      <c s="34">
        <v>45</v>
      </c>
      <c s="35">
        <v>0</v>
      </c>
      <c s="36">
        <f>ROUND(ROUND(H89,2)*ROUND(G89,3),2)</f>
      </c>
      <c r="O89">
        <f>(I89*21)/100</f>
      </c>
      <c t="s">
        <v>28</v>
      </c>
    </row>
    <row r="90" spans="1:5" ht="12.75">
      <c r="A90" s="37" t="s">
        <v>56</v>
      </c>
      <c r="E90" s="38" t="s">
        <v>53</v>
      </c>
    </row>
    <row r="91" spans="1:5" ht="12.75">
      <c r="A91" s="39" t="s">
        <v>57</v>
      </c>
      <c r="E91" s="40" t="s">
        <v>4676</v>
      </c>
    </row>
    <row r="92" spans="1:5" ht="38.25">
      <c r="A92" t="s">
        <v>58</v>
      </c>
      <c r="E92" s="38" t="s">
        <v>2607</v>
      </c>
    </row>
    <row r="93" spans="1:16" ht="12.75">
      <c r="A93" s="26" t="s">
        <v>51</v>
      </c>
      <c s="31" t="s">
        <v>152</v>
      </c>
      <c s="31" t="s">
        <v>2383</v>
      </c>
      <c s="26" t="s">
        <v>53</v>
      </c>
      <c s="32" t="s">
        <v>2384</v>
      </c>
      <c s="33" t="s">
        <v>55</v>
      </c>
      <c s="34">
        <v>3</v>
      </c>
      <c s="35">
        <v>0</v>
      </c>
      <c s="36">
        <f>ROUND(ROUND(H93,2)*ROUND(G93,3),2)</f>
      </c>
      <c r="O93">
        <f>(I93*21)/100</f>
      </c>
      <c t="s">
        <v>28</v>
      </c>
    </row>
    <row r="94" spans="1:5" ht="12.75">
      <c r="A94" s="37" t="s">
        <v>56</v>
      </c>
      <c r="E94" s="38" t="s">
        <v>53</v>
      </c>
    </row>
    <row r="95" spans="1:5" ht="12.75">
      <c r="A95" s="39" t="s">
        <v>57</v>
      </c>
      <c r="E95" s="40" t="s">
        <v>4676</v>
      </c>
    </row>
    <row r="96" spans="1:5" ht="38.25">
      <c r="A96" t="s">
        <v>58</v>
      </c>
      <c r="E96" s="38" t="s">
        <v>2608</v>
      </c>
    </row>
    <row r="97" spans="1:16" ht="25.5">
      <c r="A97" s="26" t="s">
        <v>51</v>
      </c>
      <c s="31" t="s">
        <v>154</v>
      </c>
      <c s="31" t="s">
        <v>2395</v>
      </c>
      <c s="26" t="s">
        <v>53</v>
      </c>
      <c s="32" t="s">
        <v>2396</v>
      </c>
      <c s="33" t="s">
        <v>65</v>
      </c>
      <c s="34">
        <v>2</v>
      </c>
      <c s="35">
        <v>0</v>
      </c>
      <c s="36">
        <f>ROUND(ROUND(H97,2)*ROUND(G97,3),2)</f>
      </c>
      <c r="O97">
        <f>(I97*21)/100</f>
      </c>
      <c t="s">
        <v>28</v>
      </c>
    </row>
    <row r="98" spans="1:5" ht="12.75">
      <c r="A98" s="37" t="s">
        <v>56</v>
      </c>
      <c r="E98" s="38" t="s">
        <v>53</v>
      </c>
    </row>
    <row r="99" spans="1:5" ht="12.75">
      <c r="A99" s="39" t="s">
        <v>57</v>
      </c>
      <c r="E99" s="40" t="s">
        <v>4676</v>
      </c>
    </row>
    <row r="100" spans="1:5" ht="51">
      <c r="A100" t="s">
        <v>58</v>
      </c>
      <c r="E100" s="38" t="s">
        <v>2609</v>
      </c>
    </row>
    <row r="101" spans="1:16" ht="25.5">
      <c r="A101" s="26" t="s">
        <v>51</v>
      </c>
      <c s="31" t="s">
        <v>158</v>
      </c>
      <c s="31" t="s">
        <v>2399</v>
      </c>
      <c s="26" t="s">
        <v>53</v>
      </c>
      <c s="32" t="s">
        <v>2400</v>
      </c>
      <c s="33" t="s">
        <v>65</v>
      </c>
      <c s="34">
        <v>4</v>
      </c>
      <c s="35">
        <v>0</v>
      </c>
      <c s="36">
        <f>ROUND(ROUND(H101,2)*ROUND(G101,3),2)</f>
      </c>
      <c r="O101">
        <f>(I101*21)/100</f>
      </c>
      <c t="s">
        <v>28</v>
      </c>
    </row>
    <row r="102" spans="1:5" ht="12.75">
      <c r="A102" s="37" t="s">
        <v>56</v>
      </c>
      <c r="E102" s="38" t="s">
        <v>53</v>
      </c>
    </row>
    <row r="103" spans="1:5" ht="12.75">
      <c r="A103" s="39" t="s">
        <v>57</v>
      </c>
      <c r="E103" s="40" t="s">
        <v>4676</v>
      </c>
    </row>
    <row r="104" spans="1:5" ht="38.25">
      <c r="A104" t="s">
        <v>58</v>
      </c>
      <c r="E104" s="38" t="s">
        <v>2612</v>
      </c>
    </row>
    <row r="105" spans="1:16" ht="25.5">
      <c r="A105" s="26" t="s">
        <v>51</v>
      </c>
      <c s="31" t="s">
        <v>162</v>
      </c>
      <c s="31" t="s">
        <v>2976</v>
      </c>
      <c s="26" t="s">
        <v>53</v>
      </c>
      <c s="32" t="s">
        <v>2977</v>
      </c>
      <c s="33" t="s">
        <v>65</v>
      </c>
      <c s="34">
        <v>1</v>
      </c>
      <c s="35">
        <v>0</v>
      </c>
      <c s="36">
        <f>ROUND(ROUND(H105,2)*ROUND(G105,3),2)</f>
      </c>
      <c r="O105">
        <f>(I105*21)/100</f>
      </c>
      <c t="s">
        <v>28</v>
      </c>
    </row>
    <row r="106" spans="1:5" ht="12.75">
      <c r="A106" s="37" t="s">
        <v>56</v>
      </c>
      <c r="E106" s="38" t="s">
        <v>53</v>
      </c>
    </row>
    <row r="107" spans="1:5" ht="12.75">
      <c r="A107" s="39" t="s">
        <v>57</v>
      </c>
      <c r="E107" s="40" t="s">
        <v>4676</v>
      </c>
    </row>
    <row r="108" spans="1:5" ht="38.25">
      <c r="A108" t="s">
        <v>58</v>
      </c>
      <c r="E108" s="38" t="s">
        <v>2612</v>
      </c>
    </row>
    <row r="109" spans="1:16" ht="12.75">
      <c r="A109" s="26" t="s">
        <v>51</v>
      </c>
      <c s="31" t="s">
        <v>166</v>
      </c>
      <c s="31" t="s">
        <v>2615</v>
      </c>
      <c s="26" t="s">
        <v>53</v>
      </c>
      <c s="32" t="s">
        <v>2616</v>
      </c>
      <c s="33" t="s">
        <v>55</v>
      </c>
      <c s="34">
        <v>18</v>
      </c>
      <c s="35">
        <v>0</v>
      </c>
      <c s="36">
        <f>ROUND(ROUND(H109,2)*ROUND(G109,3),2)</f>
      </c>
      <c r="O109">
        <f>(I109*21)/100</f>
      </c>
      <c t="s">
        <v>28</v>
      </c>
    </row>
    <row r="110" spans="1:5" ht="12.75">
      <c r="A110" s="37" t="s">
        <v>56</v>
      </c>
      <c r="E110" s="38" t="s">
        <v>53</v>
      </c>
    </row>
    <row r="111" spans="1:5" ht="12.75">
      <c r="A111" s="39" t="s">
        <v>57</v>
      </c>
      <c r="E111" s="40" t="s">
        <v>4676</v>
      </c>
    </row>
    <row r="112" spans="1:5" ht="25.5">
      <c r="A112" t="s">
        <v>58</v>
      </c>
      <c r="E112" s="38" t="s">
        <v>2617</v>
      </c>
    </row>
    <row r="113" spans="1:16" ht="12.75">
      <c r="A113" s="26" t="s">
        <v>51</v>
      </c>
      <c s="31" t="s">
        <v>170</v>
      </c>
      <c s="31" t="s">
        <v>2401</v>
      </c>
      <c s="26" t="s">
        <v>53</v>
      </c>
      <c s="32" t="s">
        <v>2402</v>
      </c>
      <c s="33" t="s">
        <v>65</v>
      </c>
      <c s="34">
        <v>4</v>
      </c>
      <c s="35">
        <v>0</v>
      </c>
      <c s="36">
        <f>ROUND(ROUND(H113,2)*ROUND(G113,3),2)</f>
      </c>
      <c r="O113">
        <f>(I113*21)/100</f>
      </c>
      <c t="s">
        <v>28</v>
      </c>
    </row>
    <row r="114" spans="1:5" ht="12.75">
      <c r="A114" s="37" t="s">
        <v>56</v>
      </c>
      <c r="E114" s="38" t="s">
        <v>53</v>
      </c>
    </row>
    <row r="115" spans="1:5" ht="12.75">
      <c r="A115" s="39" t="s">
        <v>57</v>
      </c>
      <c r="E115" s="40" t="s">
        <v>4676</v>
      </c>
    </row>
    <row r="116" spans="1:5" ht="25.5">
      <c r="A116" t="s">
        <v>58</v>
      </c>
      <c r="E116" s="38" t="s">
        <v>2618</v>
      </c>
    </row>
    <row r="117" spans="1:16" ht="12.75">
      <c r="A117" s="26" t="s">
        <v>51</v>
      </c>
      <c s="31" t="s">
        <v>174</v>
      </c>
      <c s="31" t="s">
        <v>4690</v>
      </c>
      <c s="26" t="s">
        <v>53</v>
      </c>
      <c s="32" t="s">
        <v>4691</v>
      </c>
      <c s="33" t="s">
        <v>65</v>
      </c>
      <c s="34">
        <v>2</v>
      </c>
      <c s="35">
        <v>0</v>
      </c>
      <c s="36">
        <f>ROUND(ROUND(H117,2)*ROUND(G117,3),2)</f>
      </c>
      <c r="O117">
        <f>(I117*21)/100</f>
      </c>
      <c t="s">
        <v>28</v>
      </c>
    </row>
    <row r="118" spans="1:5" ht="12.75">
      <c r="A118" s="37" t="s">
        <v>56</v>
      </c>
      <c r="E118" s="38" t="s">
        <v>53</v>
      </c>
    </row>
    <row r="119" spans="1:5" ht="12.75">
      <c r="A119" s="39" t="s">
        <v>57</v>
      </c>
      <c r="E119" s="40" t="s">
        <v>4676</v>
      </c>
    </row>
    <row r="120" spans="1:5" ht="38.25">
      <c r="A120" t="s">
        <v>58</v>
      </c>
      <c r="E120" s="38" t="s">
        <v>4692</v>
      </c>
    </row>
    <row r="121" spans="1:16" ht="12.75">
      <c r="A121" s="26" t="s">
        <v>51</v>
      </c>
      <c s="31" t="s">
        <v>178</v>
      </c>
      <c s="31" t="s">
        <v>10214</v>
      </c>
      <c s="26" t="s">
        <v>53</v>
      </c>
      <c s="32" t="s">
        <v>10215</v>
      </c>
      <c s="33" t="s">
        <v>55</v>
      </c>
      <c s="34">
        <v>40</v>
      </c>
      <c s="35">
        <v>0</v>
      </c>
      <c s="36">
        <f>ROUND(ROUND(H121,2)*ROUND(G121,3),2)</f>
      </c>
      <c r="O121">
        <f>(I121*21)/100</f>
      </c>
      <c t="s">
        <v>28</v>
      </c>
    </row>
    <row r="122" spans="1:5" ht="12.75">
      <c r="A122" s="37" t="s">
        <v>56</v>
      </c>
      <c r="E122" s="38" t="s">
        <v>53</v>
      </c>
    </row>
    <row r="123" spans="1:5" ht="12.75">
      <c r="A123" s="39" t="s">
        <v>57</v>
      </c>
      <c r="E123" s="40" t="s">
        <v>4676</v>
      </c>
    </row>
    <row r="124" spans="1:5" ht="63.75">
      <c r="A124" t="s">
        <v>58</v>
      </c>
      <c r="E124" s="38" t="s">
        <v>10216</v>
      </c>
    </row>
    <row r="125" spans="1:18" ht="12.75" customHeight="1">
      <c r="A125" s="6" t="s">
        <v>48</v>
      </c>
      <c s="6"/>
      <c s="44" t="s">
        <v>2778</v>
      </c>
      <c s="6"/>
      <c s="29" t="s">
        <v>2779</v>
      </c>
      <c s="6"/>
      <c s="6"/>
      <c s="6"/>
      <c s="46">
        <f>0+Q125</f>
      </c>
      <c r="O125">
        <f>0+R125</f>
      </c>
      <c r="Q125">
        <f>0+I126+I130+I134</f>
      </c>
      <c>
        <f>0+O126+O130+O134</f>
      </c>
    </row>
    <row r="126" spans="1:16" ht="25.5">
      <c r="A126" s="26" t="s">
        <v>51</v>
      </c>
      <c s="31" t="s">
        <v>182</v>
      </c>
      <c s="31" t="s">
        <v>10217</v>
      </c>
      <c s="26" t="s">
        <v>53</v>
      </c>
      <c s="32" t="s">
        <v>10218</v>
      </c>
      <c s="33" t="s">
        <v>65</v>
      </c>
      <c s="34">
        <v>1</v>
      </c>
      <c s="35">
        <v>0</v>
      </c>
      <c s="36">
        <f>ROUND(ROUND(H126,2)*ROUND(G126,3),2)</f>
      </c>
      <c r="O126">
        <f>(I126*21)/100</f>
      </c>
      <c t="s">
        <v>28</v>
      </c>
    </row>
    <row r="127" spans="1:5" ht="12.75">
      <c r="A127" s="37" t="s">
        <v>56</v>
      </c>
      <c r="E127" s="38" t="s">
        <v>53</v>
      </c>
    </row>
    <row r="128" spans="1:5" ht="12.75">
      <c r="A128" s="39" t="s">
        <v>57</v>
      </c>
      <c r="E128" s="40" t="s">
        <v>4676</v>
      </c>
    </row>
    <row r="129" spans="1:5" ht="51">
      <c r="A129" t="s">
        <v>58</v>
      </c>
      <c r="E129" s="38" t="s">
        <v>10152</v>
      </c>
    </row>
    <row r="130" spans="1:16" ht="25.5">
      <c r="A130" s="26" t="s">
        <v>51</v>
      </c>
      <c s="31" t="s">
        <v>186</v>
      </c>
      <c s="31" t="s">
        <v>10219</v>
      </c>
      <c s="26" t="s">
        <v>53</v>
      </c>
      <c s="32" t="s">
        <v>10220</v>
      </c>
      <c s="33" t="s">
        <v>65</v>
      </c>
      <c s="34">
        <v>1</v>
      </c>
      <c s="35">
        <v>0</v>
      </c>
      <c s="36">
        <f>ROUND(ROUND(H130,2)*ROUND(G130,3),2)</f>
      </c>
      <c r="O130">
        <f>(I130*21)/100</f>
      </c>
      <c t="s">
        <v>28</v>
      </c>
    </row>
    <row r="131" spans="1:5" ht="12.75">
      <c r="A131" s="37" t="s">
        <v>56</v>
      </c>
      <c r="E131" s="38" t="s">
        <v>53</v>
      </c>
    </row>
    <row r="132" spans="1:5" ht="12.75">
      <c r="A132" s="39" t="s">
        <v>57</v>
      </c>
      <c r="E132" s="40" t="s">
        <v>4676</v>
      </c>
    </row>
    <row r="133" spans="1:5" ht="51">
      <c r="A133" t="s">
        <v>58</v>
      </c>
      <c r="E133" s="38" t="s">
        <v>2785</v>
      </c>
    </row>
    <row r="134" spans="1:16" ht="12.75">
      <c r="A134" s="26" t="s">
        <v>51</v>
      </c>
      <c s="31" t="s">
        <v>190</v>
      </c>
      <c s="31" t="s">
        <v>10221</v>
      </c>
      <c s="26" t="s">
        <v>53</v>
      </c>
      <c s="32" t="s">
        <v>10222</v>
      </c>
      <c s="33" t="s">
        <v>65</v>
      </c>
      <c s="34">
        <v>1</v>
      </c>
      <c s="35">
        <v>0</v>
      </c>
      <c s="36">
        <f>ROUND(ROUND(H134,2)*ROUND(G134,3),2)</f>
      </c>
      <c r="O134">
        <f>(I134*21)/100</f>
      </c>
      <c t="s">
        <v>28</v>
      </c>
    </row>
    <row r="135" spans="1:5" ht="12.75">
      <c r="A135" s="37" t="s">
        <v>56</v>
      </c>
      <c r="E135" s="38" t="s">
        <v>53</v>
      </c>
    </row>
    <row r="136" spans="1:5" ht="12.75">
      <c r="A136" s="39" t="s">
        <v>57</v>
      </c>
      <c r="E136" s="40" t="s">
        <v>4676</v>
      </c>
    </row>
    <row r="137" spans="1:5" ht="63.75">
      <c r="A137" t="s">
        <v>58</v>
      </c>
      <c r="E137" s="38" t="s">
        <v>10223</v>
      </c>
    </row>
    <row r="138" spans="1:18" ht="12.75" customHeight="1">
      <c r="A138" s="6" t="s">
        <v>48</v>
      </c>
      <c s="6"/>
      <c s="44" t="s">
        <v>2405</v>
      </c>
      <c s="6"/>
      <c s="29" t="s">
        <v>2406</v>
      </c>
      <c s="6"/>
      <c s="6"/>
      <c s="6"/>
      <c s="46">
        <f>0+Q138</f>
      </c>
      <c r="O138">
        <f>0+R138</f>
      </c>
      <c r="Q138">
        <f>0+I139+I143</f>
      </c>
      <c>
        <f>0+O139+O143</f>
      </c>
    </row>
    <row r="139" spans="1:16" ht="25.5">
      <c r="A139" s="26" t="s">
        <v>51</v>
      </c>
      <c s="31" t="s">
        <v>194</v>
      </c>
      <c s="31" t="s">
        <v>10224</v>
      </c>
      <c s="26" t="s">
        <v>53</v>
      </c>
      <c s="32" t="s">
        <v>10225</v>
      </c>
      <c s="33" t="s">
        <v>65</v>
      </c>
      <c s="34">
        <v>2</v>
      </c>
      <c s="35">
        <v>0</v>
      </c>
      <c s="36">
        <f>ROUND(ROUND(H139,2)*ROUND(G139,3),2)</f>
      </c>
      <c r="O139">
        <f>(I139*21)/100</f>
      </c>
      <c t="s">
        <v>28</v>
      </c>
    </row>
    <row r="140" spans="1:5" ht="12.75">
      <c r="A140" s="37" t="s">
        <v>56</v>
      </c>
      <c r="E140" s="38" t="s">
        <v>53</v>
      </c>
    </row>
    <row r="141" spans="1:5" ht="12.75">
      <c r="A141" s="39" t="s">
        <v>57</v>
      </c>
      <c r="E141" s="40" t="s">
        <v>4676</v>
      </c>
    </row>
    <row r="142" spans="1:5" ht="76.5">
      <c r="A142" t="s">
        <v>58</v>
      </c>
      <c r="E142" s="38" t="s">
        <v>10226</v>
      </c>
    </row>
    <row r="143" spans="1:16" ht="12.75">
      <c r="A143" s="26" t="s">
        <v>51</v>
      </c>
      <c s="31" t="s">
        <v>198</v>
      </c>
      <c s="31" t="s">
        <v>10227</v>
      </c>
      <c s="26" t="s">
        <v>53</v>
      </c>
      <c s="32" t="s">
        <v>10228</v>
      </c>
      <c s="33" t="s">
        <v>65</v>
      </c>
      <c s="34">
        <v>1</v>
      </c>
      <c s="35">
        <v>0</v>
      </c>
      <c s="36">
        <f>ROUND(ROUND(H143,2)*ROUND(G143,3),2)</f>
      </c>
      <c r="O143">
        <f>(I143*21)/100</f>
      </c>
      <c t="s">
        <v>28</v>
      </c>
    </row>
    <row r="144" spans="1:5" ht="12.75">
      <c r="A144" s="37" t="s">
        <v>56</v>
      </c>
      <c r="E144" s="38" t="s">
        <v>53</v>
      </c>
    </row>
    <row r="145" spans="1:5" ht="12.75">
      <c r="A145" s="39" t="s">
        <v>57</v>
      </c>
      <c r="E145" s="40" t="s">
        <v>4676</v>
      </c>
    </row>
    <row r="146" spans="1:5" ht="76.5">
      <c r="A146" t="s">
        <v>58</v>
      </c>
      <c r="E146" s="38" t="s">
        <v>10229</v>
      </c>
    </row>
    <row r="147" spans="1:18" ht="12.75" customHeight="1">
      <c r="A147" s="6" t="s">
        <v>48</v>
      </c>
      <c s="6"/>
      <c s="44" t="s">
        <v>2259</v>
      </c>
      <c s="6"/>
      <c s="29" t="s">
        <v>2466</v>
      </c>
      <c s="6"/>
      <c s="6"/>
      <c s="6"/>
      <c s="46">
        <f>0+Q147</f>
      </c>
      <c r="O147">
        <f>0+R147</f>
      </c>
      <c r="Q147">
        <f>0+I148+I152+I156+I160+I164+I168+I172+I176+I180</f>
      </c>
      <c>
        <f>0+O148+O152+O156+O160+O164+O168+O172+O176+O180</f>
      </c>
    </row>
    <row r="148" spans="1:16" ht="12.75">
      <c r="A148" s="26" t="s">
        <v>51</v>
      </c>
      <c s="31" t="s">
        <v>302</v>
      </c>
      <c s="31" t="s">
        <v>2659</v>
      </c>
      <c s="26" t="s">
        <v>53</v>
      </c>
      <c s="32" t="s">
        <v>2660</v>
      </c>
      <c s="33" t="s">
        <v>65</v>
      </c>
      <c s="34">
        <v>1</v>
      </c>
      <c s="35">
        <v>0</v>
      </c>
      <c s="36">
        <f>ROUND(ROUND(H148,2)*ROUND(G148,3),2)</f>
      </c>
      <c r="O148">
        <f>(I148*21)/100</f>
      </c>
      <c t="s">
        <v>28</v>
      </c>
    </row>
    <row r="149" spans="1:5" ht="12.75">
      <c r="A149" s="37" t="s">
        <v>56</v>
      </c>
      <c r="E149" s="38" t="s">
        <v>53</v>
      </c>
    </row>
    <row r="150" spans="1:5" ht="12.75">
      <c r="A150" s="39" t="s">
        <v>57</v>
      </c>
      <c r="E150" s="40" t="s">
        <v>4676</v>
      </c>
    </row>
    <row r="151" spans="1:5" ht="51">
      <c r="A151" t="s">
        <v>58</v>
      </c>
      <c r="E151" s="38" t="s">
        <v>2661</v>
      </c>
    </row>
    <row r="152" spans="1:16" ht="25.5">
      <c r="A152" s="26" t="s">
        <v>51</v>
      </c>
      <c s="31" t="s">
        <v>306</v>
      </c>
      <c s="31" t="s">
        <v>2838</v>
      </c>
      <c s="26" t="s">
        <v>53</v>
      </c>
      <c s="32" t="s">
        <v>2839</v>
      </c>
      <c s="33" t="s">
        <v>65</v>
      </c>
      <c s="34">
        <v>1</v>
      </c>
      <c s="35">
        <v>0</v>
      </c>
      <c s="36">
        <f>ROUND(ROUND(H152,2)*ROUND(G152,3),2)</f>
      </c>
      <c r="O152">
        <f>(I152*21)/100</f>
      </c>
      <c t="s">
        <v>28</v>
      </c>
    </row>
    <row r="153" spans="1:5" ht="12.75">
      <c r="A153" s="37" t="s">
        <v>56</v>
      </c>
      <c r="E153" s="38" t="s">
        <v>53</v>
      </c>
    </row>
    <row r="154" spans="1:5" ht="12.75">
      <c r="A154" s="39" t="s">
        <v>57</v>
      </c>
      <c r="E154" s="40" t="s">
        <v>4676</v>
      </c>
    </row>
    <row r="155" spans="1:5" ht="51">
      <c r="A155" t="s">
        <v>58</v>
      </c>
      <c r="E155" s="38" t="s">
        <v>2661</v>
      </c>
    </row>
    <row r="156" spans="1:16" ht="25.5">
      <c r="A156" s="26" t="s">
        <v>51</v>
      </c>
      <c s="31" t="s">
        <v>310</v>
      </c>
      <c s="31" t="s">
        <v>136</v>
      </c>
      <c s="26" t="s">
        <v>53</v>
      </c>
      <c s="32" t="s">
        <v>137</v>
      </c>
      <c s="33" t="s">
        <v>65</v>
      </c>
      <c s="34">
        <v>1</v>
      </c>
      <c s="35">
        <v>0</v>
      </c>
      <c s="36">
        <f>ROUND(ROUND(H156,2)*ROUND(G156,3),2)</f>
      </c>
      <c r="O156">
        <f>(I156*21)/100</f>
      </c>
      <c t="s">
        <v>28</v>
      </c>
    </row>
    <row r="157" spans="1:5" ht="12.75">
      <c r="A157" s="37" t="s">
        <v>56</v>
      </c>
      <c r="E157" s="38" t="s">
        <v>53</v>
      </c>
    </row>
    <row r="158" spans="1:5" ht="12.75">
      <c r="A158" s="39" t="s">
        <v>57</v>
      </c>
      <c r="E158" s="40" t="s">
        <v>4676</v>
      </c>
    </row>
    <row r="159" spans="1:5" ht="63.75">
      <c r="A159" t="s">
        <v>58</v>
      </c>
      <c r="E159" s="38" t="s">
        <v>2676</v>
      </c>
    </row>
    <row r="160" spans="1:16" ht="25.5">
      <c r="A160" s="26" t="s">
        <v>51</v>
      </c>
      <c s="31" t="s">
        <v>202</v>
      </c>
      <c s="31" t="s">
        <v>2468</v>
      </c>
      <c s="26" t="s">
        <v>53</v>
      </c>
      <c s="32" t="s">
        <v>2469</v>
      </c>
      <c s="33" t="s">
        <v>65</v>
      </c>
      <c s="34">
        <v>1</v>
      </c>
      <c s="35">
        <v>0</v>
      </c>
      <c s="36">
        <f>ROUND(ROUND(H160,2)*ROUND(G160,3),2)</f>
      </c>
      <c r="O160">
        <f>(I160*21)/100</f>
      </c>
      <c t="s">
        <v>28</v>
      </c>
    </row>
    <row r="161" spans="1:5" ht="12.75">
      <c r="A161" s="37" t="s">
        <v>56</v>
      </c>
      <c r="E161" s="38" t="s">
        <v>53</v>
      </c>
    </row>
    <row r="162" spans="1:5" ht="12.75">
      <c r="A162" s="39" t="s">
        <v>57</v>
      </c>
      <c r="E162" s="40" t="s">
        <v>4676</v>
      </c>
    </row>
    <row r="163" spans="1:5" ht="38.25">
      <c r="A163" t="s">
        <v>58</v>
      </c>
      <c r="E163" s="38" t="s">
        <v>2842</v>
      </c>
    </row>
    <row r="164" spans="1:16" ht="12.75">
      <c r="A164" s="26" t="s">
        <v>51</v>
      </c>
      <c s="31" t="s">
        <v>206</v>
      </c>
      <c s="31" t="s">
        <v>2680</v>
      </c>
      <c s="26" t="s">
        <v>53</v>
      </c>
      <c s="32" t="s">
        <v>2681</v>
      </c>
      <c s="33" t="s">
        <v>65</v>
      </c>
      <c s="34">
        <v>2</v>
      </c>
      <c s="35">
        <v>0</v>
      </c>
      <c s="36">
        <f>ROUND(ROUND(H164,2)*ROUND(G164,3),2)</f>
      </c>
      <c r="O164">
        <f>(I164*21)/100</f>
      </c>
      <c t="s">
        <v>28</v>
      </c>
    </row>
    <row r="165" spans="1:5" ht="12.75">
      <c r="A165" s="37" t="s">
        <v>56</v>
      </c>
      <c r="E165" s="38" t="s">
        <v>53</v>
      </c>
    </row>
    <row r="166" spans="1:5" ht="12.75">
      <c r="A166" s="39" t="s">
        <v>57</v>
      </c>
      <c r="E166" s="40" t="s">
        <v>4676</v>
      </c>
    </row>
    <row r="167" spans="1:5" ht="38.25">
      <c r="A167" t="s">
        <v>58</v>
      </c>
      <c r="E167" s="38" t="s">
        <v>2682</v>
      </c>
    </row>
    <row r="168" spans="1:16" ht="12.75">
      <c r="A168" s="26" t="s">
        <v>51</v>
      </c>
      <c s="31" t="s">
        <v>210</v>
      </c>
      <c s="31" t="s">
        <v>2470</v>
      </c>
      <c s="26" t="s">
        <v>53</v>
      </c>
      <c s="32" t="s">
        <v>2471</v>
      </c>
      <c s="33" t="s">
        <v>79</v>
      </c>
      <c s="34">
        <v>50</v>
      </c>
      <c s="35">
        <v>0</v>
      </c>
      <c s="36">
        <f>ROUND(ROUND(H168,2)*ROUND(G168,3),2)</f>
      </c>
      <c r="O168">
        <f>(I168*21)/100</f>
      </c>
      <c t="s">
        <v>28</v>
      </c>
    </row>
    <row r="169" spans="1:5" ht="12.75">
      <c r="A169" s="37" t="s">
        <v>56</v>
      </c>
      <c r="E169" s="38" t="s">
        <v>53</v>
      </c>
    </row>
    <row r="170" spans="1:5" ht="12.75">
      <c r="A170" s="39" t="s">
        <v>57</v>
      </c>
      <c r="E170" s="40" t="s">
        <v>4676</v>
      </c>
    </row>
    <row r="171" spans="1:5" ht="38.25">
      <c r="A171" t="s">
        <v>58</v>
      </c>
      <c r="E171" s="38" t="s">
        <v>2686</v>
      </c>
    </row>
    <row r="172" spans="1:16" ht="12.75">
      <c r="A172" s="26" t="s">
        <v>51</v>
      </c>
      <c s="31" t="s">
        <v>214</v>
      </c>
      <c s="31" t="s">
        <v>2472</v>
      </c>
      <c s="26" t="s">
        <v>53</v>
      </c>
      <c s="32" t="s">
        <v>2473</v>
      </c>
      <c s="33" t="s">
        <v>79</v>
      </c>
      <c s="34">
        <v>50</v>
      </c>
      <c s="35">
        <v>0</v>
      </c>
      <c s="36">
        <f>ROUND(ROUND(H172,2)*ROUND(G172,3),2)</f>
      </c>
      <c r="O172">
        <f>(I172*21)/100</f>
      </c>
      <c t="s">
        <v>28</v>
      </c>
    </row>
    <row r="173" spans="1:5" ht="12.75">
      <c r="A173" s="37" t="s">
        <v>56</v>
      </c>
      <c r="E173" s="38" t="s">
        <v>53</v>
      </c>
    </row>
    <row r="174" spans="1:5" ht="12.75">
      <c r="A174" s="39" t="s">
        <v>57</v>
      </c>
      <c r="E174" s="40" t="s">
        <v>4676</v>
      </c>
    </row>
    <row r="175" spans="1:5" ht="38.25">
      <c r="A175" t="s">
        <v>58</v>
      </c>
      <c r="E175" s="38" t="s">
        <v>2687</v>
      </c>
    </row>
    <row r="176" spans="1:16" ht="12.75">
      <c r="A176" s="26" t="s">
        <v>51</v>
      </c>
      <c s="31" t="s">
        <v>218</v>
      </c>
      <c s="31" t="s">
        <v>2261</v>
      </c>
      <c s="26" t="s">
        <v>53</v>
      </c>
      <c s="32" t="s">
        <v>2263</v>
      </c>
      <c s="33" t="s">
        <v>79</v>
      </c>
      <c s="34">
        <v>20</v>
      </c>
      <c s="35">
        <v>0</v>
      </c>
      <c s="36">
        <f>ROUND(ROUND(H176,2)*ROUND(G176,3),2)</f>
      </c>
      <c r="O176">
        <f>(I176*21)/100</f>
      </c>
      <c t="s">
        <v>28</v>
      </c>
    </row>
    <row r="177" spans="1:5" ht="12.75">
      <c r="A177" s="37" t="s">
        <v>56</v>
      </c>
      <c r="E177" s="38" t="s">
        <v>53</v>
      </c>
    </row>
    <row r="178" spans="1:5" ht="12.75">
      <c r="A178" s="39" t="s">
        <v>57</v>
      </c>
      <c r="E178" s="40" t="s">
        <v>4676</v>
      </c>
    </row>
    <row r="179" spans="1:5" ht="38.25">
      <c r="A179" t="s">
        <v>58</v>
      </c>
      <c r="E179" s="38" t="s">
        <v>2688</v>
      </c>
    </row>
    <row r="180" spans="1:16" ht="12.75">
      <c r="A180" s="26" t="s">
        <v>51</v>
      </c>
      <c s="31" t="s">
        <v>222</v>
      </c>
      <c s="31" t="s">
        <v>10230</v>
      </c>
      <c s="26" t="s">
        <v>53</v>
      </c>
      <c s="32" t="s">
        <v>10231</v>
      </c>
      <c s="33" t="s">
        <v>79</v>
      </c>
      <c s="34">
        <v>10</v>
      </c>
      <c s="35">
        <v>0</v>
      </c>
      <c s="36">
        <f>ROUND(ROUND(H180,2)*ROUND(G180,3),2)</f>
      </c>
      <c r="O180">
        <f>(I180*21)/100</f>
      </c>
      <c t="s">
        <v>28</v>
      </c>
    </row>
    <row r="181" spans="1:5" ht="12.75">
      <c r="A181" s="37" t="s">
        <v>56</v>
      </c>
      <c r="E181" s="38" t="s">
        <v>53</v>
      </c>
    </row>
    <row r="182" spans="1:5" ht="12.75">
      <c r="A182" s="39" t="s">
        <v>57</v>
      </c>
      <c r="E182" s="40" t="s">
        <v>4676</v>
      </c>
    </row>
    <row r="183" spans="1:5" ht="38.25">
      <c r="A183" t="s">
        <v>58</v>
      </c>
      <c r="E183" s="38" t="s">
        <v>10232</v>
      </c>
    </row>
    <row r="184" spans="1:18" ht="12.75" customHeight="1">
      <c r="A184" s="6" t="s">
        <v>48</v>
      </c>
      <c s="6"/>
      <c s="44" t="s">
        <v>364</v>
      </c>
      <c s="6"/>
      <c s="29" t="s">
        <v>1086</v>
      </c>
      <c s="6"/>
      <c s="6"/>
      <c s="6"/>
      <c s="46">
        <f>0+Q184</f>
      </c>
      <c r="O184">
        <f>0+R184</f>
      </c>
      <c r="Q184">
        <f>0+I185+I189+I193+I197+I201</f>
      </c>
      <c>
        <f>0+O185+O189+O193+O197+O201</f>
      </c>
    </row>
    <row r="185" spans="1:16" ht="38.25">
      <c r="A185" s="26" t="s">
        <v>51</v>
      </c>
      <c s="31" t="s">
        <v>226</v>
      </c>
      <c s="31" t="s">
        <v>2722</v>
      </c>
      <c s="26" t="s">
        <v>373</v>
      </c>
      <c s="32" t="s">
        <v>2723</v>
      </c>
      <c s="33" t="s">
        <v>375</v>
      </c>
      <c s="34">
        <v>1.4</v>
      </c>
      <c s="35">
        <v>0</v>
      </c>
      <c s="36">
        <f>ROUND(ROUND(H185,2)*ROUND(G185,3),2)</f>
      </c>
      <c r="O185">
        <f>(I185*21)/100</f>
      </c>
      <c t="s">
        <v>28</v>
      </c>
    </row>
    <row r="186" spans="1:5" ht="38.25">
      <c r="A186" s="37" t="s">
        <v>56</v>
      </c>
      <c r="E186" s="38" t="s">
        <v>3036</v>
      </c>
    </row>
    <row r="187" spans="1:5" ht="12.75">
      <c r="A187" s="39" t="s">
        <v>57</v>
      </c>
      <c r="E187" s="40" t="s">
        <v>53</v>
      </c>
    </row>
    <row r="188" spans="1:5" ht="165.75">
      <c r="A188" t="s">
        <v>58</v>
      </c>
      <c r="E188" s="38" t="s">
        <v>1154</v>
      </c>
    </row>
    <row r="189" spans="1:16" ht="38.25">
      <c r="A189" s="26" t="s">
        <v>51</v>
      </c>
      <c s="31" t="s">
        <v>230</v>
      </c>
      <c s="31" t="s">
        <v>372</v>
      </c>
      <c s="26" t="s">
        <v>373</v>
      </c>
      <c s="32" t="s">
        <v>374</v>
      </c>
      <c s="33" t="s">
        <v>375</v>
      </c>
      <c s="34">
        <v>0.5</v>
      </c>
      <c s="35">
        <v>0</v>
      </c>
      <c s="36">
        <f>ROUND(ROUND(H189,2)*ROUND(G189,3),2)</f>
      </c>
      <c r="O189">
        <f>(I189*21)/100</f>
      </c>
      <c t="s">
        <v>28</v>
      </c>
    </row>
    <row r="190" spans="1:5" ht="38.25">
      <c r="A190" s="37" t="s">
        <v>56</v>
      </c>
      <c r="E190" s="38" t="s">
        <v>1155</v>
      </c>
    </row>
    <row r="191" spans="1:5" ht="12.75">
      <c r="A191" s="39" t="s">
        <v>57</v>
      </c>
      <c r="E191" s="40" t="s">
        <v>53</v>
      </c>
    </row>
    <row r="192" spans="1:5" ht="165.75">
      <c r="A192" t="s">
        <v>58</v>
      </c>
      <c r="E192" s="38" t="s">
        <v>1154</v>
      </c>
    </row>
    <row r="193" spans="1:16" ht="25.5">
      <c r="A193" s="26" t="s">
        <v>51</v>
      </c>
      <c s="31" t="s">
        <v>234</v>
      </c>
      <c s="31" t="s">
        <v>1087</v>
      </c>
      <c s="26" t="s">
        <v>373</v>
      </c>
      <c s="32" t="s">
        <v>1088</v>
      </c>
      <c s="33" t="s">
        <v>375</v>
      </c>
      <c s="34">
        <v>0.2</v>
      </c>
      <c s="35">
        <v>0</v>
      </c>
      <c s="36">
        <f>ROUND(ROUND(H193,2)*ROUND(G193,3),2)</f>
      </c>
      <c r="O193">
        <f>(I193*21)/100</f>
      </c>
      <c t="s">
        <v>28</v>
      </c>
    </row>
    <row r="194" spans="1:5" ht="25.5">
      <c r="A194" s="37" t="s">
        <v>56</v>
      </c>
      <c r="E194" s="38" t="s">
        <v>1089</v>
      </c>
    </row>
    <row r="195" spans="1:5" ht="12.75">
      <c r="A195" s="39" t="s">
        <v>57</v>
      </c>
      <c r="E195" s="40" t="s">
        <v>53</v>
      </c>
    </row>
    <row r="196" spans="1:5" ht="165.75">
      <c r="A196" t="s">
        <v>58</v>
      </c>
      <c r="E196" s="38" t="s">
        <v>1154</v>
      </c>
    </row>
    <row r="197" spans="1:16" ht="38.25">
      <c r="A197" s="26" t="s">
        <v>51</v>
      </c>
      <c s="31" t="s">
        <v>238</v>
      </c>
      <c s="31" t="s">
        <v>1092</v>
      </c>
      <c s="26" t="s">
        <v>373</v>
      </c>
      <c s="32" t="s">
        <v>1093</v>
      </c>
      <c s="33" t="s">
        <v>375</v>
      </c>
      <c s="34">
        <v>0.3</v>
      </c>
      <c s="35">
        <v>0</v>
      </c>
      <c s="36">
        <f>ROUND(ROUND(H197,2)*ROUND(G197,3),2)</f>
      </c>
      <c r="O197">
        <f>(I197*21)/100</f>
      </c>
      <c t="s">
        <v>28</v>
      </c>
    </row>
    <row r="198" spans="1:5" ht="38.25">
      <c r="A198" s="37" t="s">
        <v>56</v>
      </c>
      <c r="E198" s="38" t="s">
        <v>1332</v>
      </c>
    </row>
    <row r="199" spans="1:5" ht="12.75">
      <c r="A199" s="39" t="s">
        <v>57</v>
      </c>
      <c r="E199" s="40" t="s">
        <v>53</v>
      </c>
    </row>
    <row r="200" spans="1:5" ht="165.75">
      <c r="A200" t="s">
        <v>58</v>
      </c>
      <c r="E200" s="38" t="s">
        <v>1154</v>
      </c>
    </row>
    <row r="201" spans="1:16" ht="38.25">
      <c r="A201" s="26" t="s">
        <v>51</v>
      </c>
      <c s="31" t="s">
        <v>318</v>
      </c>
      <c s="31" t="s">
        <v>786</v>
      </c>
      <c s="26" t="s">
        <v>373</v>
      </c>
      <c s="32" t="s">
        <v>787</v>
      </c>
      <c s="33" t="s">
        <v>375</v>
      </c>
      <c s="34">
        <v>0.1</v>
      </c>
      <c s="35">
        <v>0</v>
      </c>
      <c s="36">
        <f>ROUND(ROUND(H201,2)*ROUND(G201,3),2)</f>
      </c>
      <c r="O201">
        <f>(I201*21)/100</f>
      </c>
      <c t="s">
        <v>28</v>
      </c>
    </row>
    <row r="202" spans="1:5" ht="38.25">
      <c r="A202" s="37" t="s">
        <v>56</v>
      </c>
      <c r="E202" s="38" t="s">
        <v>1336</v>
      </c>
    </row>
    <row r="203" spans="1:5" ht="12.75">
      <c r="A203" s="39" t="s">
        <v>57</v>
      </c>
      <c r="E203" s="40" t="s">
        <v>53</v>
      </c>
    </row>
    <row r="204" spans="1:5" ht="165.75">
      <c r="A204" t="s">
        <v>58</v>
      </c>
      <c r="E20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10233</v>
      </c>
      <c s="41">
        <f>0+I9+I74+I123+I152+I241+I282+I287+I332</f>
      </c>
      <c r="O3" t="s">
        <v>23</v>
      </c>
      <c t="s">
        <v>28</v>
      </c>
    </row>
    <row r="4" spans="1:16" ht="15" customHeight="1">
      <c r="A4" t="s">
        <v>17</v>
      </c>
      <c s="12" t="s">
        <v>18</v>
      </c>
      <c s="13" t="s">
        <v>10205</v>
      </c>
      <c s="1"/>
      <c s="14" t="s">
        <v>10206</v>
      </c>
      <c s="1"/>
      <c s="1"/>
      <c s="11"/>
      <c s="11"/>
      <c r="O4" t="s">
        <v>24</v>
      </c>
      <c t="s">
        <v>28</v>
      </c>
    </row>
    <row r="5" spans="1:16" ht="12.75" customHeight="1">
      <c r="A5" t="s">
        <v>21</v>
      </c>
      <c s="16" t="s">
        <v>22</v>
      </c>
      <c s="17" t="s">
        <v>10233</v>
      </c>
      <c s="6"/>
      <c s="18" t="s">
        <v>10234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0+I10+I14+I18+I22+I26+I30+I34+I38+I42+I46+I50+I54+I58+I62+I66+I70</f>
      </c>
      <c>
        <f>0+O10+O14+O18+O22+O26+O30+O34+O38+O42+O46+O50+O54+O58+O62+O66+O70</f>
      </c>
    </row>
    <row r="10" spans="1:16" ht="25.5">
      <c r="A10" s="26" t="s">
        <v>51</v>
      </c>
      <c s="31" t="s">
        <v>85</v>
      </c>
      <c s="31" t="s">
        <v>10097</v>
      </c>
      <c s="26" t="s">
        <v>53</v>
      </c>
      <c s="32" t="s">
        <v>10098</v>
      </c>
      <c s="33" t="s">
        <v>65</v>
      </c>
      <c s="34">
        <v>480</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44</v>
      </c>
      <c s="31" t="s">
        <v>393</v>
      </c>
      <c s="26" t="s">
        <v>53</v>
      </c>
      <c s="32" t="s">
        <v>394</v>
      </c>
      <c s="33" t="s">
        <v>65</v>
      </c>
      <c s="34">
        <v>12</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46</v>
      </c>
      <c s="31" t="s">
        <v>396</v>
      </c>
      <c s="26" t="s">
        <v>53</v>
      </c>
      <c s="32" t="s">
        <v>397</v>
      </c>
      <c s="33" t="s">
        <v>55</v>
      </c>
      <c s="34">
        <v>845</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95</v>
      </c>
      <c s="31" t="s">
        <v>916</v>
      </c>
      <c s="26" t="s">
        <v>53</v>
      </c>
      <c s="32" t="s">
        <v>917</v>
      </c>
      <c s="33" t="s">
        <v>55</v>
      </c>
      <c s="34">
        <v>70</v>
      </c>
      <c s="35">
        <v>0</v>
      </c>
      <c s="36">
        <f>ROUND(ROUND(H22,2)*ROUND(G22,3),2)</f>
      </c>
      <c r="O22">
        <f>(I22*21)/100</f>
      </c>
      <c t="s">
        <v>28</v>
      </c>
    </row>
    <row r="23" spans="1:5" ht="12.75">
      <c r="A23" s="37" t="s">
        <v>56</v>
      </c>
      <c r="E23" s="38" t="s">
        <v>53</v>
      </c>
    </row>
    <row r="24" spans="1:5" ht="12.75">
      <c r="A24" s="39" t="s">
        <v>57</v>
      </c>
      <c r="E24" s="40" t="s">
        <v>4676</v>
      </c>
    </row>
    <row r="25" spans="1:5" ht="51">
      <c r="A25" t="s">
        <v>58</v>
      </c>
      <c r="E25" s="38" t="s">
        <v>2579</v>
      </c>
    </row>
    <row r="26" spans="1:16" ht="12.75">
      <c r="A26" s="26" t="s">
        <v>51</v>
      </c>
      <c s="31" t="s">
        <v>99</v>
      </c>
      <c s="31" t="s">
        <v>130</v>
      </c>
      <c s="26" t="s">
        <v>53</v>
      </c>
      <c s="32" t="s">
        <v>131</v>
      </c>
      <c s="33" t="s">
        <v>55</v>
      </c>
      <c s="34">
        <v>70</v>
      </c>
      <c s="35">
        <v>0</v>
      </c>
      <c s="36">
        <f>ROUND(ROUND(H26,2)*ROUND(G26,3),2)</f>
      </c>
      <c r="O26">
        <f>(I26*21)/100</f>
      </c>
      <c t="s">
        <v>28</v>
      </c>
    </row>
    <row r="27" spans="1:5" ht="12.75">
      <c r="A27" s="37" t="s">
        <v>56</v>
      </c>
      <c r="E27" s="38" t="s">
        <v>53</v>
      </c>
    </row>
    <row r="28" spans="1:5" ht="12.75">
      <c r="A28" s="39" t="s">
        <v>57</v>
      </c>
      <c r="E28" s="40" t="s">
        <v>4676</v>
      </c>
    </row>
    <row r="29" spans="1:5" ht="51">
      <c r="A29" t="s">
        <v>58</v>
      </c>
      <c r="E29" s="38" t="s">
        <v>2580</v>
      </c>
    </row>
    <row r="30" spans="1:16" ht="12.75">
      <c r="A30" s="26" t="s">
        <v>51</v>
      </c>
      <c s="31" t="s">
        <v>103</v>
      </c>
      <c s="31" t="s">
        <v>1631</v>
      </c>
      <c s="26" t="s">
        <v>53</v>
      </c>
      <c s="32" t="s">
        <v>1632</v>
      </c>
      <c s="33" t="s">
        <v>55</v>
      </c>
      <c s="34">
        <v>805</v>
      </c>
      <c s="35">
        <v>0</v>
      </c>
      <c s="36">
        <f>ROUND(ROUND(H30,2)*ROUND(G30,3),2)</f>
      </c>
      <c r="O30">
        <f>(I30*21)/100</f>
      </c>
      <c t="s">
        <v>28</v>
      </c>
    </row>
    <row r="31" spans="1:5" ht="12.75">
      <c r="A31" s="37" t="s">
        <v>56</v>
      </c>
      <c r="E31" s="38" t="s">
        <v>53</v>
      </c>
    </row>
    <row r="32" spans="1:5" ht="12.75">
      <c r="A32" s="39" t="s">
        <v>57</v>
      </c>
      <c r="E32" s="40" t="s">
        <v>4676</v>
      </c>
    </row>
    <row r="33" spans="1:5" ht="76.5">
      <c r="A33" t="s">
        <v>58</v>
      </c>
      <c r="E33" s="38" t="s">
        <v>2581</v>
      </c>
    </row>
    <row r="34" spans="1:16" ht="25.5">
      <c r="A34" s="26" t="s">
        <v>51</v>
      </c>
      <c s="31" t="s">
        <v>67</v>
      </c>
      <c s="31" t="s">
        <v>10236</v>
      </c>
      <c s="26" t="s">
        <v>53</v>
      </c>
      <c s="32" t="s">
        <v>10237</v>
      </c>
      <c s="33" t="s">
        <v>55</v>
      </c>
      <c s="34">
        <v>150</v>
      </c>
      <c s="35">
        <v>0</v>
      </c>
      <c s="36">
        <f>ROUND(ROUND(H34,2)*ROUND(G34,3),2)</f>
      </c>
      <c r="O34">
        <f>(I34*21)/100</f>
      </c>
      <c t="s">
        <v>28</v>
      </c>
    </row>
    <row r="35" spans="1:5" ht="12.75">
      <c r="A35" s="37" t="s">
        <v>56</v>
      </c>
      <c r="E35" s="38" t="s">
        <v>53</v>
      </c>
    </row>
    <row r="36" spans="1:5" ht="12.75">
      <c r="A36" s="39" t="s">
        <v>57</v>
      </c>
      <c r="E36" s="40" t="s">
        <v>4676</v>
      </c>
    </row>
    <row r="37" spans="1:5" ht="38.25">
      <c r="A37" t="s">
        <v>58</v>
      </c>
      <c r="E37" s="38" t="s">
        <v>2582</v>
      </c>
    </row>
    <row r="38" spans="1:16" ht="25.5">
      <c r="A38" s="26" t="s">
        <v>51</v>
      </c>
      <c s="31" t="s">
        <v>294</v>
      </c>
      <c s="31" t="s">
        <v>10238</v>
      </c>
      <c s="26" t="s">
        <v>53</v>
      </c>
      <c s="32" t="s">
        <v>10239</v>
      </c>
      <c s="33" t="s">
        <v>55</v>
      </c>
      <c s="34">
        <v>150</v>
      </c>
      <c s="35">
        <v>0</v>
      </c>
      <c s="36">
        <f>ROUND(ROUND(H38,2)*ROUND(G38,3),2)</f>
      </c>
      <c r="O38">
        <f>(I38*21)/100</f>
      </c>
      <c t="s">
        <v>28</v>
      </c>
    </row>
    <row r="39" spans="1:5" ht="12.75">
      <c r="A39" s="37" t="s">
        <v>56</v>
      </c>
      <c r="E39" s="38" t="s">
        <v>53</v>
      </c>
    </row>
    <row r="40" spans="1:5" ht="12.75">
      <c r="A40" s="39" t="s">
        <v>57</v>
      </c>
      <c r="E40" s="40" t="s">
        <v>4676</v>
      </c>
    </row>
    <row r="41" spans="1:5" ht="25.5">
      <c r="A41" t="s">
        <v>58</v>
      </c>
      <c r="E41" s="38" t="s">
        <v>2583</v>
      </c>
    </row>
    <row r="42" spans="1:16" ht="25.5">
      <c r="A42" s="26" t="s">
        <v>51</v>
      </c>
      <c s="31" t="s">
        <v>298</v>
      </c>
      <c s="31" t="s">
        <v>10240</v>
      </c>
      <c s="26" t="s">
        <v>53</v>
      </c>
      <c s="32" t="s">
        <v>10241</v>
      </c>
      <c s="33" t="s">
        <v>55</v>
      </c>
      <c s="34">
        <v>20</v>
      </c>
      <c s="35">
        <v>0</v>
      </c>
      <c s="36">
        <f>ROUND(ROUND(H42,2)*ROUND(G42,3),2)</f>
      </c>
      <c r="O42">
        <f>(I42*21)/100</f>
      </c>
      <c t="s">
        <v>28</v>
      </c>
    </row>
    <row r="43" spans="1:5" ht="12.75">
      <c r="A43" s="37" t="s">
        <v>56</v>
      </c>
      <c r="E43" s="38" t="s">
        <v>53</v>
      </c>
    </row>
    <row r="44" spans="1:5" ht="12.75">
      <c r="A44" s="39" t="s">
        <v>57</v>
      </c>
      <c r="E44" s="40" t="s">
        <v>4676</v>
      </c>
    </row>
    <row r="45" spans="1:5" ht="76.5">
      <c r="A45" t="s">
        <v>58</v>
      </c>
      <c r="E45" s="38" t="s">
        <v>10242</v>
      </c>
    </row>
    <row r="46" spans="1:16" ht="12.75">
      <c r="A46" s="26" t="s">
        <v>51</v>
      </c>
      <c s="31" t="s">
        <v>150</v>
      </c>
      <c s="31" t="s">
        <v>3011</v>
      </c>
      <c s="26" t="s">
        <v>53</v>
      </c>
      <c s="32" t="s">
        <v>3012</v>
      </c>
      <c s="33" t="s">
        <v>65</v>
      </c>
      <c s="34">
        <v>18</v>
      </c>
      <c s="35">
        <v>0</v>
      </c>
      <c s="36">
        <f>ROUND(ROUND(H46,2)*ROUND(G46,3),2)</f>
      </c>
      <c r="O46">
        <f>(I46*21)/100</f>
      </c>
      <c t="s">
        <v>28</v>
      </c>
    </row>
    <row r="47" spans="1:5" ht="12.75">
      <c r="A47" s="37" t="s">
        <v>56</v>
      </c>
      <c r="E47" s="38" t="s">
        <v>53</v>
      </c>
    </row>
    <row r="48" spans="1:5" ht="12.75">
      <c r="A48" s="39" t="s">
        <v>57</v>
      </c>
      <c r="E48" s="40" t="s">
        <v>4676</v>
      </c>
    </row>
    <row r="49" spans="1:5" ht="51">
      <c r="A49" t="s">
        <v>58</v>
      </c>
      <c r="E49" s="38" t="s">
        <v>2591</v>
      </c>
    </row>
    <row r="50" spans="1:16" ht="12.75">
      <c r="A50" s="26" t="s">
        <v>51</v>
      </c>
      <c s="31" t="s">
        <v>152</v>
      </c>
      <c s="31" t="s">
        <v>4733</v>
      </c>
      <c s="26" t="s">
        <v>53</v>
      </c>
      <c s="32" t="s">
        <v>4734</v>
      </c>
      <c s="33" t="s">
        <v>65</v>
      </c>
      <c s="34">
        <v>4</v>
      </c>
      <c s="35">
        <v>0</v>
      </c>
      <c s="36">
        <f>ROUND(ROUND(H50,2)*ROUND(G50,3),2)</f>
      </c>
      <c r="O50">
        <f>(I50*21)/100</f>
      </c>
      <c t="s">
        <v>28</v>
      </c>
    </row>
    <row r="51" spans="1:5" ht="12.75">
      <c r="A51" s="37" t="s">
        <v>56</v>
      </c>
      <c r="E51" s="38" t="s">
        <v>53</v>
      </c>
    </row>
    <row r="52" spans="1:5" ht="12.75">
      <c r="A52" s="39" t="s">
        <v>57</v>
      </c>
      <c r="E52" s="40" t="s">
        <v>4676</v>
      </c>
    </row>
    <row r="53" spans="1:5" ht="51">
      <c r="A53" t="s">
        <v>58</v>
      </c>
      <c r="E53" s="38" t="s">
        <v>2591</v>
      </c>
    </row>
    <row r="54" spans="1:16" ht="25.5">
      <c r="A54" s="26" t="s">
        <v>51</v>
      </c>
      <c s="31" t="s">
        <v>154</v>
      </c>
      <c s="31" t="s">
        <v>936</v>
      </c>
      <c s="26" t="s">
        <v>53</v>
      </c>
      <c s="32" t="s">
        <v>937</v>
      </c>
      <c s="33" t="s">
        <v>65</v>
      </c>
      <c s="34">
        <v>22</v>
      </c>
      <c s="35">
        <v>0</v>
      </c>
      <c s="36">
        <f>ROUND(ROUND(H54,2)*ROUND(G54,3),2)</f>
      </c>
      <c r="O54">
        <f>(I54*21)/100</f>
      </c>
      <c t="s">
        <v>28</v>
      </c>
    </row>
    <row r="55" spans="1:5" ht="12.75">
      <c r="A55" s="37" t="s">
        <v>56</v>
      </c>
      <c r="E55" s="38" t="s">
        <v>53</v>
      </c>
    </row>
    <row r="56" spans="1:5" ht="12.75">
      <c r="A56" s="39" t="s">
        <v>57</v>
      </c>
      <c r="E56" s="40" t="s">
        <v>4676</v>
      </c>
    </row>
    <row r="57" spans="1:5" ht="51">
      <c r="A57" t="s">
        <v>58</v>
      </c>
      <c r="E57" s="38" t="s">
        <v>2579</v>
      </c>
    </row>
    <row r="58" spans="1:16" ht="12.75">
      <c r="A58" s="26" t="s">
        <v>51</v>
      </c>
      <c s="31" t="s">
        <v>547</v>
      </c>
      <c s="31" t="s">
        <v>10123</v>
      </c>
      <c s="26" t="s">
        <v>53</v>
      </c>
      <c s="32" t="s">
        <v>10124</v>
      </c>
      <c s="33" t="s">
        <v>114</v>
      </c>
      <c s="34">
        <v>5</v>
      </c>
      <c s="35">
        <v>0</v>
      </c>
      <c s="36">
        <f>ROUND(ROUND(H58,2)*ROUND(G58,3),2)</f>
      </c>
      <c r="O58">
        <f>(I58*21)/100</f>
      </c>
      <c t="s">
        <v>28</v>
      </c>
    </row>
    <row r="59" spans="1:5" ht="12.75">
      <c r="A59" s="37" t="s">
        <v>56</v>
      </c>
      <c r="E59" s="38" t="s">
        <v>53</v>
      </c>
    </row>
    <row r="60" spans="1:5" ht="12.75">
      <c r="A60" s="39" t="s">
        <v>57</v>
      </c>
      <c r="E60" s="40" t="s">
        <v>4676</v>
      </c>
    </row>
    <row r="61" spans="1:5" ht="102">
      <c r="A61" t="s">
        <v>58</v>
      </c>
      <c r="E61" s="38" t="s">
        <v>10125</v>
      </c>
    </row>
    <row r="62" spans="1:16" ht="12.75">
      <c r="A62" s="26" t="s">
        <v>51</v>
      </c>
      <c s="31" t="s">
        <v>551</v>
      </c>
      <c s="31" t="s">
        <v>10126</v>
      </c>
      <c s="26" t="s">
        <v>53</v>
      </c>
      <c s="32" t="s">
        <v>10127</v>
      </c>
      <c s="33" t="s">
        <v>65</v>
      </c>
      <c s="34">
        <v>40</v>
      </c>
      <c s="35">
        <v>0</v>
      </c>
      <c s="36">
        <f>ROUND(ROUND(H62,2)*ROUND(G62,3),2)</f>
      </c>
      <c r="O62">
        <f>(I62*21)/100</f>
      </c>
      <c t="s">
        <v>28</v>
      </c>
    </row>
    <row r="63" spans="1:5" ht="12.75">
      <c r="A63" s="37" t="s">
        <v>56</v>
      </c>
      <c r="E63" s="38" t="s">
        <v>53</v>
      </c>
    </row>
    <row r="64" spans="1:5" ht="12.75">
      <c r="A64" s="39" t="s">
        <v>57</v>
      </c>
      <c r="E64" s="40" t="s">
        <v>4676</v>
      </c>
    </row>
    <row r="65" spans="1:5" ht="102">
      <c r="A65" t="s">
        <v>58</v>
      </c>
      <c r="E65" s="38" t="s">
        <v>10128</v>
      </c>
    </row>
    <row r="66" spans="1:16" ht="25.5">
      <c r="A66" s="26" t="s">
        <v>51</v>
      </c>
      <c s="31" t="s">
        <v>555</v>
      </c>
      <c s="31" t="s">
        <v>4679</v>
      </c>
      <c s="26" t="s">
        <v>53</v>
      </c>
      <c s="32" t="s">
        <v>4680</v>
      </c>
      <c s="33" t="s">
        <v>65</v>
      </c>
      <c s="34">
        <v>10</v>
      </c>
      <c s="35">
        <v>0</v>
      </c>
      <c s="36">
        <f>ROUND(ROUND(H66,2)*ROUND(G66,3),2)</f>
      </c>
      <c r="O66">
        <f>(I66*21)/100</f>
      </c>
      <c t="s">
        <v>28</v>
      </c>
    </row>
    <row r="67" spans="1:5" ht="12.75">
      <c r="A67" s="37" t="s">
        <v>56</v>
      </c>
      <c r="E67" s="38" t="s">
        <v>53</v>
      </c>
    </row>
    <row r="68" spans="1:5" ht="12.75">
      <c r="A68" s="39" t="s">
        <v>57</v>
      </c>
      <c r="E68" s="40" t="s">
        <v>4676</v>
      </c>
    </row>
    <row r="69" spans="1:5" ht="89.25">
      <c r="A69" t="s">
        <v>58</v>
      </c>
      <c r="E69" s="38" t="s">
        <v>4681</v>
      </c>
    </row>
    <row r="70" spans="1:16" ht="12.75">
      <c r="A70" s="26" t="s">
        <v>51</v>
      </c>
      <c s="31" t="s">
        <v>557</v>
      </c>
      <c s="31" t="s">
        <v>3014</v>
      </c>
      <c s="26" t="s">
        <v>53</v>
      </c>
      <c s="32" t="s">
        <v>3015</v>
      </c>
      <c s="33" t="s">
        <v>114</v>
      </c>
      <c s="34">
        <v>300</v>
      </c>
      <c s="35">
        <v>0</v>
      </c>
      <c s="36">
        <f>ROUND(ROUND(H70,2)*ROUND(G70,3),2)</f>
      </c>
      <c r="O70">
        <f>(I70*21)/100</f>
      </c>
      <c t="s">
        <v>28</v>
      </c>
    </row>
    <row r="71" spans="1:5" ht="12.75">
      <c r="A71" s="37" t="s">
        <v>56</v>
      </c>
      <c r="E71" s="38" t="s">
        <v>53</v>
      </c>
    </row>
    <row r="72" spans="1:5" ht="12.75">
      <c r="A72" s="39" t="s">
        <v>57</v>
      </c>
      <c r="E72" s="40" t="s">
        <v>4676</v>
      </c>
    </row>
    <row r="73" spans="1:5" ht="102">
      <c r="A73" t="s">
        <v>58</v>
      </c>
      <c r="E73" s="38" t="s">
        <v>3016</v>
      </c>
    </row>
    <row r="74" spans="1:18" ht="12.75" customHeight="1">
      <c r="A74" s="6" t="s">
        <v>48</v>
      </c>
      <c s="6"/>
      <c s="44" t="s">
        <v>4682</v>
      </c>
      <c s="6"/>
      <c s="29" t="s">
        <v>111</v>
      </c>
      <c s="6"/>
      <c s="6"/>
      <c s="6"/>
      <c s="46">
        <f>0+Q74</f>
      </c>
      <c r="O74">
        <f>0+R74</f>
      </c>
      <c r="Q74">
        <f>0+I75+I79+I83+I87+I91+I95+I99+I103+I107+I111+I115+I119</f>
      </c>
      <c>
        <f>0+O75+O79+O83+O87+O91+O95+O99+O103+O107+O111+O115+O119</f>
      </c>
    </row>
    <row r="75" spans="1:16" ht="12.75">
      <c r="A75" s="26" t="s">
        <v>51</v>
      </c>
      <c s="31" t="s">
        <v>34</v>
      </c>
      <c s="31" t="s">
        <v>2561</v>
      </c>
      <c s="26" t="s">
        <v>53</v>
      </c>
      <c s="32" t="s">
        <v>2562</v>
      </c>
      <c s="33" t="s">
        <v>114</v>
      </c>
      <c s="34">
        <v>875</v>
      </c>
      <c s="35">
        <v>0</v>
      </c>
      <c s="36">
        <f>ROUND(ROUND(H75,2)*ROUND(G75,3),2)</f>
      </c>
      <c r="O75">
        <f>(I75*21)/100</f>
      </c>
      <c t="s">
        <v>28</v>
      </c>
    </row>
    <row r="76" spans="1:5" ht="12.75">
      <c r="A76" s="37" t="s">
        <v>56</v>
      </c>
      <c r="E76" s="38" t="s">
        <v>53</v>
      </c>
    </row>
    <row r="77" spans="1:5" ht="12.75">
      <c r="A77" s="39" t="s">
        <v>57</v>
      </c>
      <c r="E77" s="40" t="s">
        <v>4676</v>
      </c>
    </row>
    <row r="78" spans="1:5" ht="12.75">
      <c r="A78" t="s">
        <v>58</v>
      </c>
      <c r="E78" s="38" t="s">
        <v>2564</v>
      </c>
    </row>
    <row r="79" spans="1:16" ht="12.75">
      <c r="A79" s="26" t="s">
        <v>51</v>
      </c>
      <c s="31" t="s">
        <v>28</v>
      </c>
      <c s="31" t="s">
        <v>4969</v>
      </c>
      <c s="26" t="s">
        <v>53</v>
      </c>
      <c s="32" t="s">
        <v>4970</v>
      </c>
      <c s="33" t="s">
        <v>114</v>
      </c>
      <c s="34">
        <v>50</v>
      </c>
      <c s="35">
        <v>0</v>
      </c>
      <c s="36">
        <f>ROUND(ROUND(H79,2)*ROUND(G79,3),2)</f>
      </c>
      <c r="O79">
        <f>(I79*21)/100</f>
      </c>
      <c t="s">
        <v>28</v>
      </c>
    </row>
    <row r="80" spans="1:5" ht="12.75">
      <c r="A80" s="37" t="s">
        <v>56</v>
      </c>
      <c r="E80" s="38" t="s">
        <v>53</v>
      </c>
    </row>
    <row r="81" spans="1:5" ht="12.75">
      <c r="A81" s="39" t="s">
        <v>57</v>
      </c>
      <c r="E81" s="40" t="s">
        <v>4676</v>
      </c>
    </row>
    <row r="82" spans="1:5" ht="25.5">
      <c r="A82" t="s">
        <v>58</v>
      </c>
      <c r="E82" s="38" t="s">
        <v>10243</v>
      </c>
    </row>
    <row r="83" spans="1:16" ht="12.75">
      <c r="A83" s="26" t="s">
        <v>51</v>
      </c>
      <c s="31" t="s">
        <v>26</v>
      </c>
      <c s="31" t="s">
        <v>3641</v>
      </c>
      <c s="26" t="s">
        <v>53</v>
      </c>
      <c s="32" t="s">
        <v>3642</v>
      </c>
      <c s="33" t="s">
        <v>118</v>
      </c>
      <c s="34">
        <v>274</v>
      </c>
      <c s="35">
        <v>0</v>
      </c>
      <c s="36">
        <f>ROUND(ROUND(H83,2)*ROUND(G83,3),2)</f>
      </c>
      <c r="O83">
        <f>(I83*21)/100</f>
      </c>
      <c t="s">
        <v>28</v>
      </c>
    </row>
    <row r="84" spans="1:5" ht="12.75">
      <c r="A84" s="37" t="s">
        <v>56</v>
      </c>
      <c r="E84" s="38" t="s">
        <v>53</v>
      </c>
    </row>
    <row r="85" spans="1:5" ht="12.75">
      <c r="A85" s="39" t="s">
        <v>57</v>
      </c>
      <c r="E85" s="40" t="s">
        <v>4676</v>
      </c>
    </row>
    <row r="86" spans="1:5" ht="216.75">
      <c r="A86" t="s">
        <v>58</v>
      </c>
      <c r="E86" s="38" t="s">
        <v>4683</v>
      </c>
    </row>
    <row r="87" spans="1:16" ht="12.75">
      <c r="A87" s="26" t="s">
        <v>51</v>
      </c>
      <c s="31" t="s">
        <v>38</v>
      </c>
      <c s="31" t="s">
        <v>126</v>
      </c>
      <c s="26" t="s">
        <v>53</v>
      </c>
      <c s="32" t="s">
        <v>127</v>
      </c>
      <c s="33" t="s">
        <v>118</v>
      </c>
      <c s="34">
        <v>220</v>
      </c>
      <c s="35">
        <v>0</v>
      </c>
      <c s="36">
        <f>ROUND(ROUND(H87,2)*ROUND(G87,3),2)</f>
      </c>
      <c r="O87">
        <f>(I87*21)/100</f>
      </c>
      <c t="s">
        <v>28</v>
      </c>
    </row>
    <row r="88" spans="1:5" ht="12.75">
      <c r="A88" s="37" t="s">
        <v>56</v>
      </c>
      <c r="E88" s="38" t="s">
        <v>53</v>
      </c>
    </row>
    <row r="89" spans="1:5" ht="12.75">
      <c r="A89" s="39" t="s">
        <v>57</v>
      </c>
      <c r="E89" s="40" t="s">
        <v>4676</v>
      </c>
    </row>
    <row r="90" spans="1:5" ht="153">
      <c r="A90" t="s">
        <v>58</v>
      </c>
      <c r="E90" s="38" t="s">
        <v>2568</v>
      </c>
    </row>
    <row r="91" spans="1:16" ht="12.75">
      <c r="A91" s="26" t="s">
        <v>51</v>
      </c>
      <c s="31" t="s">
        <v>40</v>
      </c>
      <c s="31" t="s">
        <v>2569</v>
      </c>
      <c s="26" t="s">
        <v>53</v>
      </c>
      <c s="32" t="s">
        <v>2570</v>
      </c>
      <c s="33" t="s">
        <v>114</v>
      </c>
      <c s="34">
        <v>875</v>
      </c>
      <c s="35">
        <v>0</v>
      </c>
      <c s="36">
        <f>ROUND(ROUND(H91,2)*ROUND(G91,3),2)</f>
      </c>
      <c r="O91">
        <f>(I91*21)/100</f>
      </c>
      <c t="s">
        <v>28</v>
      </c>
    </row>
    <row r="92" spans="1:5" ht="12.75">
      <c r="A92" s="37" t="s">
        <v>56</v>
      </c>
      <c r="E92" s="38" t="s">
        <v>53</v>
      </c>
    </row>
    <row r="93" spans="1:5" ht="12.75">
      <c r="A93" s="39" t="s">
        <v>57</v>
      </c>
      <c r="E93" s="40" t="s">
        <v>4676</v>
      </c>
    </row>
    <row r="94" spans="1:5" ht="38.25">
      <c r="A94" t="s">
        <v>58</v>
      </c>
      <c r="E94" s="38" t="s">
        <v>2571</v>
      </c>
    </row>
    <row r="95" spans="1:16" ht="12.75">
      <c r="A95" s="26" t="s">
        <v>51</v>
      </c>
      <c s="31" t="s">
        <v>27</v>
      </c>
      <c s="31" t="s">
        <v>2573</v>
      </c>
      <c s="26" t="s">
        <v>53</v>
      </c>
      <c s="32" t="s">
        <v>2574</v>
      </c>
      <c s="33" t="s">
        <v>118</v>
      </c>
      <c s="34">
        <v>16</v>
      </c>
      <c s="35">
        <v>0</v>
      </c>
      <c s="36">
        <f>ROUND(ROUND(H95,2)*ROUND(G95,3),2)</f>
      </c>
      <c r="O95">
        <f>(I95*21)/100</f>
      </c>
      <c t="s">
        <v>28</v>
      </c>
    </row>
    <row r="96" spans="1:5" ht="12.75">
      <c r="A96" s="37" t="s">
        <v>56</v>
      </c>
      <c r="E96" s="38" t="s">
        <v>53</v>
      </c>
    </row>
    <row r="97" spans="1:5" ht="12.75">
      <c r="A97" s="39" t="s">
        <v>57</v>
      </c>
      <c r="E97" s="40" t="s">
        <v>4676</v>
      </c>
    </row>
    <row r="98" spans="1:5" ht="38.25">
      <c r="A98" t="s">
        <v>58</v>
      </c>
      <c r="E98" s="38" t="s">
        <v>2575</v>
      </c>
    </row>
    <row r="99" spans="1:16" ht="12.75">
      <c r="A99" s="26" t="s">
        <v>51</v>
      </c>
      <c s="31" t="s">
        <v>81</v>
      </c>
      <c s="31" t="s">
        <v>10244</v>
      </c>
      <c s="26" t="s">
        <v>53</v>
      </c>
      <c s="32" t="s">
        <v>10245</v>
      </c>
      <c s="33" t="s">
        <v>114</v>
      </c>
      <c s="34">
        <v>4</v>
      </c>
      <c s="35">
        <v>0</v>
      </c>
      <c s="36">
        <f>ROUND(ROUND(H99,2)*ROUND(G99,3),2)</f>
      </c>
      <c r="O99">
        <f>(I99*21)/100</f>
      </c>
      <c t="s">
        <v>28</v>
      </c>
    </row>
    <row r="100" spans="1:5" ht="12.75">
      <c r="A100" s="37" t="s">
        <v>56</v>
      </c>
      <c r="E100" s="38" t="s">
        <v>53</v>
      </c>
    </row>
    <row r="101" spans="1:5" ht="12.75">
      <c r="A101" s="39" t="s">
        <v>57</v>
      </c>
      <c r="E101" s="40" t="s">
        <v>4676</v>
      </c>
    </row>
    <row r="102" spans="1:5" ht="38.25">
      <c r="A102" t="s">
        <v>58</v>
      </c>
      <c r="E102" s="38" t="s">
        <v>2872</v>
      </c>
    </row>
    <row r="103" spans="1:16" ht="12.75">
      <c r="A103" s="26" t="s">
        <v>51</v>
      </c>
      <c s="31" t="s">
        <v>360</v>
      </c>
      <c s="31" t="s">
        <v>2576</v>
      </c>
      <c s="26" t="s">
        <v>53</v>
      </c>
      <c s="32" t="s">
        <v>2577</v>
      </c>
      <c s="33" t="s">
        <v>114</v>
      </c>
      <c s="34">
        <v>4</v>
      </c>
      <c s="35">
        <v>0</v>
      </c>
      <c s="36">
        <f>ROUND(ROUND(H103,2)*ROUND(G103,3),2)</f>
      </c>
      <c r="O103">
        <f>(I103*21)/100</f>
      </c>
      <c t="s">
        <v>28</v>
      </c>
    </row>
    <row r="104" spans="1:5" ht="12.75">
      <c r="A104" s="37" t="s">
        <v>56</v>
      </c>
      <c r="E104" s="38" t="s">
        <v>53</v>
      </c>
    </row>
    <row r="105" spans="1:5" ht="12.75">
      <c r="A105" s="39" t="s">
        <v>57</v>
      </c>
      <c r="E105" s="40" t="s">
        <v>4676</v>
      </c>
    </row>
    <row r="106" spans="1:5" ht="38.25">
      <c r="A106" t="s">
        <v>58</v>
      </c>
      <c r="E106" s="38" t="s">
        <v>2578</v>
      </c>
    </row>
    <row r="107" spans="1:16" ht="12.75">
      <c r="A107" s="26" t="s">
        <v>51</v>
      </c>
      <c s="31" t="s">
        <v>351</v>
      </c>
      <c s="31" t="s">
        <v>4687</v>
      </c>
      <c s="26" t="s">
        <v>53</v>
      </c>
      <c s="32" t="s">
        <v>4688</v>
      </c>
      <c s="33" t="s">
        <v>118</v>
      </c>
      <c s="34">
        <v>6</v>
      </c>
      <c s="35">
        <v>0</v>
      </c>
      <c s="36">
        <f>ROUND(ROUND(H107,2)*ROUND(G107,3),2)</f>
      </c>
      <c r="O107">
        <f>(I107*21)/100</f>
      </c>
      <c t="s">
        <v>28</v>
      </c>
    </row>
    <row r="108" spans="1:5" ht="12.75">
      <c r="A108" s="37" t="s">
        <v>56</v>
      </c>
      <c r="E108" s="38" t="s">
        <v>53</v>
      </c>
    </row>
    <row r="109" spans="1:5" ht="12.75">
      <c r="A109" s="39" t="s">
        <v>57</v>
      </c>
      <c r="E109" s="40" t="s">
        <v>4676</v>
      </c>
    </row>
    <row r="110" spans="1:5" ht="267.75">
      <c r="A110" t="s">
        <v>58</v>
      </c>
      <c r="E110" s="38" t="s">
        <v>4689</v>
      </c>
    </row>
    <row r="111" spans="1:16" ht="12.75">
      <c r="A111" s="26" t="s">
        <v>51</v>
      </c>
      <c s="31" t="s">
        <v>355</v>
      </c>
      <c s="31" t="s">
        <v>10246</v>
      </c>
      <c s="26" t="s">
        <v>53</v>
      </c>
      <c s="32" t="s">
        <v>10247</v>
      </c>
      <c s="33" t="s">
        <v>118</v>
      </c>
      <c s="34">
        <v>2</v>
      </c>
      <c s="35">
        <v>0</v>
      </c>
      <c s="36">
        <f>ROUND(ROUND(H111,2)*ROUND(G111,3),2)</f>
      </c>
      <c r="O111">
        <f>(I111*21)/100</f>
      </c>
      <c t="s">
        <v>28</v>
      </c>
    </row>
    <row r="112" spans="1:5" ht="12.75">
      <c r="A112" s="37" t="s">
        <v>56</v>
      </c>
      <c r="E112" s="38" t="s">
        <v>53</v>
      </c>
    </row>
    <row r="113" spans="1:5" ht="12.75">
      <c r="A113" s="39" t="s">
        <v>57</v>
      </c>
      <c r="E113" s="40" t="s">
        <v>4676</v>
      </c>
    </row>
    <row r="114" spans="1:5" ht="89.25">
      <c r="A114" t="s">
        <v>58</v>
      </c>
      <c r="E114" s="38" t="s">
        <v>10212</v>
      </c>
    </row>
    <row r="115" spans="1:16" ht="12.75">
      <c r="A115" s="26" t="s">
        <v>51</v>
      </c>
      <c s="31" t="s">
        <v>338</v>
      </c>
      <c s="31" t="s">
        <v>10210</v>
      </c>
      <c s="26" t="s">
        <v>53</v>
      </c>
      <c s="32" t="s">
        <v>10211</v>
      </c>
      <c s="33" t="s">
        <v>118</v>
      </c>
      <c s="34">
        <v>5</v>
      </c>
      <c s="35">
        <v>0</v>
      </c>
      <c s="36">
        <f>ROUND(ROUND(H115,2)*ROUND(G115,3),2)</f>
      </c>
      <c r="O115">
        <f>(I115*21)/100</f>
      </c>
      <c t="s">
        <v>28</v>
      </c>
    </row>
    <row r="116" spans="1:5" ht="12.75">
      <c r="A116" s="37" t="s">
        <v>56</v>
      </c>
      <c r="E116" s="38" t="s">
        <v>53</v>
      </c>
    </row>
    <row r="117" spans="1:5" ht="12.75">
      <c r="A117" s="39" t="s">
        <v>57</v>
      </c>
      <c r="E117" s="40" t="s">
        <v>4676</v>
      </c>
    </row>
    <row r="118" spans="1:5" ht="89.25">
      <c r="A118" t="s">
        <v>58</v>
      </c>
      <c r="E118" s="38" t="s">
        <v>10212</v>
      </c>
    </row>
    <row r="119" spans="1:16" ht="12.75">
      <c r="A119" s="26" t="s">
        <v>51</v>
      </c>
      <c s="31" t="s">
        <v>331</v>
      </c>
      <c s="31" t="s">
        <v>3000</v>
      </c>
      <c s="26" t="s">
        <v>53</v>
      </c>
      <c s="32" t="s">
        <v>3001</v>
      </c>
      <c s="33" t="s">
        <v>118</v>
      </c>
      <c s="34">
        <v>0.5</v>
      </c>
      <c s="35">
        <v>0</v>
      </c>
      <c s="36">
        <f>ROUND(ROUND(H119,2)*ROUND(G119,3),2)</f>
      </c>
      <c r="O119">
        <f>(I119*21)/100</f>
      </c>
      <c t="s">
        <v>28</v>
      </c>
    </row>
    <row r="120" spans="1:5" ht="12.75">
      <c r="A120" s="37" t="s">
        <v>56</v>
      </c>
      <c r="E120" s="38" t="s">
        <v>53</v>
      </c>
    </row>
    <row r="121" spans="1:5" ht="12.75">
      <c r="A121" s="39" t="s">
        <v>57</v>
      </c>
      <c r="E121" s="40" t="s">
        <v>4676</v>
      </c>
    </row>
    <row r="122" spans="1:5" ht="76.5">
      <c r="A122" t="s">
        <v>58</v>
      </c>
      <c r="E122" s="38" t="s">
        <v>3002</v>
      </c>
    </row>
    <row r="123" spans="1:18" ht="12.75" customHeight="1">
      <c r="A123" s="6" t="s">
        <v>48</v>
      </c>
      <c s="6"/>
      <c s="44" t="s">
        <v>2367</v>
      </c>
      <c s="6"/>
      <c s="29" t="s">
        <v>2368</v>
      </c>
      <c s="6"/>
      <c s="6"/>
      <c s="6"/>
      <c s="46">
        <f>0+Q123</f>
      </c>
      <c r="O123">
        <f>0+R123</f>
      </c>
      <c r="Q123">
        <f>0+I124+I128+I132+I136+I140+I144+I148</f>
      </c>
      <c>
        <f>0+O124+O128+O132+O136+O140+O144+O148</f>
      </c>
    </row>
    <row r="124" spans="1:16" ht="25.5">
      <c r="A124" s="26" t="s">
        <v>51</v>
      </c>
      <c s="31" t="s">
        <v>158</v>
      </c>
      <c s="31" t="s">
        <v>10248</v>
      </c>
      <c s="26" t="s">
        <v>53</v>
      </c>
      <c s="32" t="s">
        <v>10249</v>
      </c>
      <c s="33" t="s">
        <v>65</v>
      </c>
      <c s="34">
        <v>12</v>
      </c>
      <c s="35">
        <v>0</v>
      </c>
      <c s="36">
        <f>ROUND(ROUND(H124,2)*ROUND(G124,3),2)</f>
      </c>
      <c r="O124">
        <f>(I124*21)/100</f>
      </c>
      <c t="s">
        <v>28</v>
      </c>
    </row>
    <row r="125" spans="1:5" ht="12.75">
      <c r="A125" s="37" t="s">
        <v>56</v>
      </c>
      <c r="E125" s="38" t="s">
        <v>53</v>
      </c>
    </row>
    <row r="126" spans="1:5" ht="12.75">
      <c r="A126" s="39" t="s">
        <v>57</v>
      </c>
      <c r="E126" s="40" t="s">
        <v>4676</v>
      </c>
    </row>
    <row r="127" spans="1:5" ht="38.25">
      <c r="A127" t="s">
        <v>58</v>
      </c>
      <c r="E127" s="38" t="s">
        <v>10250</v>
      </c>
    </row>
    <row r="128" spans="1:16" ht="12.75">
      <c r="A128" s="26" t="s">
        <v>51</v>
      </c>
      <c s="31" t="s">
        <v>162</v>
      </c>
      <c s="31" t="s">
        <v>10251</v>
      </c>
      <c s="26" t="s">
        <v>53</v>
      </c>
      <c s="32" t="s">
        <v>10252</v>
      </c>
      <c s="33" t="s">
        <v>65</v>
      </c>
      <c s="34">
        <v>1</v>
      </c>
      <c s="35">
        <v>0</v>
      </c>
      <c s="36">
        <f>ROUND(ROUND(H128,2)*ROUND(G128,3),2)</f>
      </c>
      <c r="O128">
        <f>(I128*21)/100</f>
      </c>
      <c t="s">
        <v>28</v>
      </c>
    </row>
    <row r="129" spans="1:5" ht="12.75">
      <c r="A129" s="37" t="s">
        <v>56</v>
      </c>
      <c r="E129" s="38" t="s">
        <v>53</v>
      </c>
    </row>
    <row r="130" spans="1:5" ht="12.75">
      <c r="A130" s="39" t="s">
        <v>57</v>
      </c>
      <c r="E130" s="40" t="s">
        <v>4676</v>
      </c>
    </row>
    <row r="131" spans="1:5" ht="38.25">
      <c r="A131" t="s">
        <v>58</v>
      </c>
      <c r="E131" s="38" t="s">
        <v>10253</v>
      </c>
    </row>
    <row r="132" spans="1:16" ht="12.75">
      <c r="A132" s="26" t="s">
        <v>51</v>
      </c>
      <c s="31" t="s">
        <v>166</v>
      </c>
      <c s="31" t="s">
        <v>2592</v>
      </c>
      <c s="26" t="s">
        <v>53</v>
      </c>
      <c s="32" t="s">
        <v>2593</v>
      </c>
      <c s="33" t="s">
        <v>55</v>
      </c>
      <c s="34">
        <v>20</v>
      </c>
      <c s="35">
        <v>0</v>
      </c>
      <c s="36">
        <f>ROUND(ROUND(H132,2)*ROUND(G132,3),2)</f>
      </c>
      <c r="O132">
        <f>(I132*21)/100</f>
      </c>
      <c t="s">
        <v>28</v>
      </c>
    </row>
    <row r="133" spans="1:5" ht="12.75">
      <c r="A133" s="37" t="s">
        <v>56</v>
      </c>
      <c r="E133" s="38" t="s">
        <v>53</v>
      </c>
    </row>
    <row r="134" spans="1:5" ht="12.75">
      <c r="A134" s="39" t="s">
        <v>57</v>
      </c>
      <c r="E134" s="40" t="s">
        <v>4676</v>
      </c>
    </row>
    <row r="135" spans="1:5" ht="38.25">
      <c r="A135" t="s">
        <v>58</v>
      </c>
      <c r="E135" s="38" t="s">
        <v>2594</v>
      </c>
    </row>
    <row r="136" spans="1:16" ht="12.75">
      <c r="A136" s="26" t="s">
        <v>51</v>
      </c>
      <c s="31" t="s">
        <v>170</v>
      </c>
      <c s="31" t="s">
        <v>1644</v>
      </c>
      <c s="26" t="s">
        <v>53</v>
      </c>
      <c s="32" t="s">
        <v>1645</v>
      </c>
      <c s="33" t="s">
        <v>55</v>
      </c>
      <c s="34">
        <v>300</v>
      </c>
      <c s="35">
        <v>0</v>
      </c>
      <c s="36">
        <f>ROUND(ROUND(H136,2)*ROUND(G136,3),2)</f>
      </c>
      <c r="O136">
        <f>(I136*21)/100</f>
      </c>
      <c t="s">
        <v>28</v>
      </c>
    </row>
    <row r="137" spans="1:5" ht="12.75">
      <c r="A137" s="37" t="s">
        <v>56</v>
      </c>
      <c r="E137" s="38" t="s">
        <v>53</v>
      </c>
    </row>
    <row r="138" spans="1:5" ht="12.75">
      <c r="A138" s="39" t="s">
        <v>57</v>
      </c>
      <c r="E138" s="40" t="s">
        <v>4676</v>
      </c>
    </row>
    <row r="139" spans="1:5" ht="51">
      <c r="A139" t="s">
        <v>58</v>
      </c>
      <c r="E139" s="38" t="s">
        <v>10213</v>
      </c>
    </row>
    <row r="140" spans="1:16" ht="12.75">
      <c r="A140" s="26" t="s">
        <v>51</v>
      </c>
      <c s="31" t="s">
        <v>174</v>
      </c>
      <c s="31" t="s">
        <v>2040</v>
      </c>
      <c s="26" t="s">
        <v>53</v>
      </c>
      <c s="32" t="s">
        <v>2041</v>
      </c>
      <c s="33" t="s">
        <v>65</v>
      </c>
      <c s="34">
        <v>20</v>
      </c>
      <c s="35">
        <v>0</v>
      </c>
      <c s="36">
        <f>ROUND(ROUND(H140,2)*ROUND(G140,3),2)</f>
      </c>
      <c r="O140">
        <f>(I140*21)/100</f>
      </c>
      <c t="s">
        <v>28</v>
      </c>
    </row>
    <row r="141" spans="1:5" ht="12.75">
      <c r="A141" s="37" t="s">
        <v>56</v>
      </c>
      <c r="E141" s="38" t="s">
        <v>53</v>
      </c>
    </row>
    <row r="142" spans="1:5" ht="12.75">
      <c r="A142" s="39" t="s">
        <v>57</v>
      </c>
      <c r="E142" s="40" t="s">
        <v>4676</v>
      </c>
    </row>
    <row r="143" spans="1:5" ht="25.5">
      <c r="A143" t="s">
        <v>58</v>
      </c>
      <c r="E143" s="38" t="s">
        <v>2596</v>
      </c>
    </row>
    <row r="144" spans="1:16" ht="12.75">
      <c r="A144" s="26" t="s">
        <v>51</v>
      </c>
      <c s="31" t="s">
        <v>178</v>
      </c>
      <c s="31" t="s">
        <v>2598</v>
      </c>
      <c s="26" t="s">
        <v>53</v>
      </c>
      <c s="32" t="s">
        <v>2599</v>
      </c>
      <c s="33" t="s">
        <v>65</v>
      </c>
      <c s="34">
        <v>30</v>
      </c>
      <c s="35">
        <v>0</v>
      </c>
      <c s="36">
        <f>ROUND(ROUND(H144,2)*ROUND(G144,3),2)</f>
      </c>
      <c r="O144">
        <f>(I144*21)/100</f>
      </c>
      <c t="s">
        <v>28</v>
      </c>
    </row>
    <row r="145" spans="1:5" ht="12.75">
      <c r="A145" s="37" t="s">
        <v>56</v>
      </c>
      <c r="E145" s="38" t="s">
        <v>53</v>
      </c>
    </row>
    <row r="146" spans="1:5" ht="12.75">
      <c r="A146" s="39" t="s">
        <v>57</v>
      </c>
      <c r="E146" s="40" t="s">
        <v>4676</v>
      </c>
    </row>
    <row r="147" spans="1:5" ht="38.25">
      <c r="A147" t="s">
        <v>58</v>
      </c>
      <c r="E147" s="38" t="s">
        <v>2600</v>
      </c>
    </row>
    <row r="148" spans="1:16" ht="12.75">
      <c r="A148" s="26" t="s">
        <v>51</v>
      </c>
      <c s="31" t="s">
        <v>182</v>
      </c>
      <c s="31" t="s">
        <v>2601</v>
      </c>
      <c s="26" t="s">
        <v>53</v>
      </c>
      <c s="32" t="s">
        <v>1126</v>
      </c>
      <c s="33" t="s">
        <v>65</v>
      </c>
      <c s="34">
        <v>15</v>
      </c>
      <c s="35">
        <v>0</v>
      </c>
      <c s="36">
        <f>ROUND(ROUND(H148,2)*ROUND(G148,3),2)</f>
      </c>
      <c r="O148">
        <f>(I148*21)/100</f>
      </c>
      <c t="s">
        <v>28</v>
      </c>
    </row>
    <row r="149" spans="1:5" ht="12.75">
      <c r="A149" s="37" t="s">
        <v>56</v>
      </c>
      <c r="E149" s="38" t="s">
        <v>53</v>
      </c>
    </row>
    <row r="150" spans="1:5" ht="12.75">
      <c r="A150" s="39" t="s">
        <v>57</v>
      </c>
      <c r="E150" s="40" t="s">
        <v>4676</v>
      </c>
    </row>
    <row r="151" spans="1:5" ht="51">
      <c r="A151" t="s">
        <v>58</v>
      </c>
      <c r="E151" s="38" t="s">
        <v>2602</v>
      </c>
    </row>
    <row r="152" spans="1:18" ht="12.75" customHeight="1">
      <c r="A152" s="6" t="s">
        <v>48</v>
      </c>
      <c s="6"/>
      <c s="44" t="s">
        <v>2603</v>
      </c>
      <c s="6"/>
      <c s="29" t="s">
        <v>2374</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186</v>
      </c>
      <c s="31" t="s">
        <v>1170</v>
      </c>
      <c s="26" t="s">
        <v>53</v>
      </c>
      <c s="32" t="s">
        <v>1171</v>
      </c>
      <c s="33" t="s">
        <v>55</v>
      </c>
      <c s="34">
        <v>718</v>
      </c>
      <c s="35">
        <v>0</v>
      </c>
      <c s="36">
        <f>ROUND(ROUND(H153,2)*ROUND(G153,3),2)</f>
      </c>
      <c r="O153">
        <f>(I153*21)/100</f>
      </c>
      <c t="s">
        <v>28</v>
      </c>
    </row>
    <row r="154" spans="1:5" ht="12.75">
      <c r="A154" s="37" t="s">
        <v>56</v>
      </c>
      <c r="E154" s="38" t="s">
        <v>53</v>
      </c>
    </row>
    <row r="155" spans="1:5" ht="12.75">
      <c r="A155" s="39" t="s">
        <v>57</v>
      </c>
      <c r="E155" s="40" t="s">
        <v>4676</v>
      </c>
    </row>
    <row r="156" spans="1:5" ht="38.25">
      <c r="A156" t="s">
        <v>58</v>
      </c>
      <c r="E156" s="38" t="s">
        <v>2607</v>
      </c>
    </row>
    <row r="157" spans="1:16" ht="12.75">
      <c r="A157" s="26" t="s">
        <v>51</v>
      </c>
      <c s="31" t="s">
        <v>190</v>
      </c>
      <c s="31" t="s">
        <v>2375</v>
      </c>
      <c s="26" t="s">
        <v>53</v>
      </c>
      <c s="32" t="s">
        <v>2376</v>
      </c>
      <c s="33" t="s">
        <v>55</v>
      </c>
      <c s="34">
        <v>2140</v>
      </c>
      <c s="35">
        <v>0</v>
      </c>
      <c s="36">
        <f>ROUND(ROUND(H157,2)*ROUND(G157,3),2)</f>
      </c>
      <c r="O157">
        <f>(I157*21)/100</f>
      </c>
      <c t="s">
        <v>28</v>
      </c>
    </row>
    <row r="158" spans="1:5" ht="12.75">
      <c r="A158" s="37" t="s">
        <v>56</v>
      </c>
      <c r="E158" s="38" t="s">
        <v>53</v>
      </c>
    </row>
    <row r="159" spans="1:5" ht="12.75">
      <c r="A159" s="39" t="s">
        <v>57</v>
      </c>
      <c r="E159" s="40" t="s">
        <v>4676</v>
      </c>
    </row>
    <row r="160" spans="1:5" ht="38.25">
      <c r="A160" t="s">
        <v>58</v>
      </c>
      <c r="E160" s="38" t="s">
        <v>2607</v>
      </c>
    </row>
    <row r="161" spans="1:16" ht="12.75">
      <c r="A161" s="26" t="s">
        <v>51</v>
      </c>
      <c s="31" t="s">
        <v>194</v>
      </c>
      <c s="31" t="s">
        <v>336</v>
      </c>
      <c s="26" t="s">
        <v>53</v>
      </c>
      <c s="32" t="s">
        <v>337</v>
      </c>
      <c s="33" t="s">
        <v>55</v>
      </c>
      <c s="34">
        <v>1240</v>
      </c>
      <c s="35">
        <v>0</v>
      </c>
      <c s="36">
        <f>ROUND(ROUND(H161,2)*ROUND(G161,3),2)</f>
      </c>
      <c r="O161">
        <f>(I161*21)/100</f>
      </c>
      <c t="s">
        <v>28</v>
      </c>
    </row>
    <row r="162" spans="1:5" ht="12.75">
      <c r="A162" s="37" t="s">
        <v>56</v>
      </c>
      <c r="E162" s="38" t="s">
        <v>53</v>
      </c>
    </row>
    <row r="163" spans="1:5" ht="12.75">
      <c r="A163" s="39" t="s">
        <v>57</v>
      </c>
      <c r="E163" s="40" t="s">
        <v>4676</v>
      </c>
    </row>
    <row r="164" spans="1:5" ht="38.25">
      <c r="A164" t="s">
        <v>58</v>
      </c>
      <c r="E164" s="38" t="s">
        <v>2607</v>
      </c>
    </row>
    <row r="165" spans="1:16" ht="12.75">
      <c r="A165" s="26" t="s">
        <v>51</v>
      </c>
      <c s="31" t="s">
        <v>198</v>
      </c>
      <c s="31" t="s">
        <v>2972</v>
      </c>
      <c s="26" t="s">
        <v>53</v>
      </c>
      <c s="32" t="s">
        <v>2973</v>
      </c>
      <c s="33" t="s">
        <v>55</v>
      </c>
      <c s="34">
        <v>600</v>
      </c>
      <c s="35">
        <v>0</v>
      </c>
      <c s="36">
        <f>ROUND(ROUND(H165,2)*ROUND(G165,3),2)</f>
      </c>
      <c r="O165">
        <f>(I165*21)/100</f>
      </c>
      <c t="s">
        <v>28</v>
      </c>
    </row>
    <row r="166" spans="1:5" ht="12.75">
      <c r="A166" s="37" t="s">
        <v>56</v>
      </c>
      <c r="E166" s="38" t="s">
        <v>53</v>
      </c>
    </row>
    <row r="167" spans="1:5" ht="12.75">
      <c r="A167" s="39" t="s">
        <v>57</v>
      </c>
      <c r="E167" s="40" t="s">
        <v>4676</v>
      </c>
    </row>
    <row r="168" spans="1:5" ht="38.25">
      <c r="A168" t="s">
        <v>58</v>
      </c>
      <c r="E168" s="38" t="s">
        <v>2607</v>
      </c>
    </row>
    <row r="169" spans="1:16" ht="12.75">
      <c r="A169" s="26" t="s">
        <v>51</v>
      </c>
      <c s="31" t="s">
        <v>302</v>
      </c>
      <c s="31" t="s">
        <v>10254</v>
      </c>
      <c s="26" t="s">
        <v>53</v>
      </c>
      <c s="32" t="s">
        <v>10255</v>
      </c>
      <c s="33" t="s">
        <v>55</v>
      </c>
      <c s="34">
        <v>445</v>
      </c>
      <c s="35">
        <v>0</v>
      </c>
      <c s="36">
        <f>ROUND(ROUND(H169,2)*ROUND(G169,3),2)</f>
      </c>
      <c r="O169">
        <f>(I169*21)/100</f>
      </c>
      <c t="s">
        <v>28</v>
      </c>
    </row>
    <row r="170" spans="1:5" ht="12.75">
      <c r="A170" s="37" t="s">
        <v>56</v>
      </c>
      <c r="E170" s="38" t="s">
        <v>53</v>
      </c>
    </row>
    <row r="171" spans="1:5" ht="12.75">
      <c r="A171" s="39" t="s">
        <v>57</v>
      </c>
      <c r="E171" s="40" t="s">
        <v>4676</v>
      </c>
    </row>
    <row r="172" spans="1:5" ht="38.25">
      <c r="A172" t="s">
        <v>58</v>
      </c>
      <c r="E172" s="38" t="s">
        <v>2607</v>
      </c>
    </row>
    <row r="173" spans="1:16" ht="12.75">
      <c r="A173" s="26" t="s">
        <v>51</v>
      </c>
      <c s="31" t="s">
        <v>306</v>
      </c>
      <c s="31" t="s">
        <v>10129</v>
      </c>
      <c s="26" t="s">
        <v>53</v>
      </c>
      <c s="32" t="s">
        <v>10130</v>
      </c>
      <c s="33" t="s">
        <v>55</v>
      </c>
      <c s="34">
        <v>885</v>
      </c>
      <c s="35">
        <v>0</v>
      </c>
      <c s="36">
        <f>ROUND(ROUND(H173,2)*ROUND(G173,3),2)</f>
      </c>
      <c r="O173">
        <f>(I173*21)/100</f>
      </c>
      <c t="s">
        <v>28</v>
      </c>
    </row>
    <row r="174" spans="1:5" ht="12.75">
      <c r="A174" s="37" t="s">
        <v>56</v>
      </c>
      <c r="E174" s="38" t="s">
        <v>53</v>
      </c>
    </row>
    <row r="175" spans="1:5" ht="12.75">
      <c r="A175" s="39" t="s">
        <v>57</v>
      </c>
      <c r="E175" s="40" t="s">
        <v>4676</v>
      </c>
    </row>
    <row r="176" spans="1:5" ht="38.25">
      <c r="A176" t="s">
        <v>58</v>
      </c>
      <c r="E176" s="38" t="s">
        <v>2607</v>
      </c>
    </row>
    <row r="177" spans="1:16" ht="12.75">
      <c r="A177" s="26" t="s">
        <v>51</v>
      </c>
      <c s="31" t="s">
        <v>310</v>
      </c>
      <c s="31" t="s">
        <v>10256</v>
      </c>
      <c s="26" t="s">
        <v>53</v>
      </c>
      <c s="32" t="s">
        <v>10257</v>
      </c>
      <c s="33" t="s">
        <v>55</v>
      </c>
      <c s="34">
        <v>1730</v>
      </c>
      <c s="35">
        <v>0</v>
      </c>
      <c s="36">
        <f>ROUND(ROUND(H177,2)*ROUND(G177,3),2)</f>
      </c>
      <c r="O177">
        <f>(I177*21)/100</f>
      </c>
      <c t="s">
        <v>28</v>
      </c>
    </row>
    <row r="178" spans="1:5" ht="12.75">
      <c r="A178" s="37" t="s">
        <v>56</v>
      </c>
      <c r="E178" s="38" t="s">
        <v>53</v>
      </c>
    </row>
    <row r="179" spans="1:5" ht="12.75">
      <c r="A179" s="39" t="s">
        <v>57</v>
      </c>
      <c r="E179" s="40" t="s">
        <v>4676</v>
      </c>
    </row>
    <row r="180" spans="1:5" ht="38.25">
      <c r="A180" t="s">
        <v>58</v>
      </c>
      <c r="E180" s="38" t="s">
        <v>2607</v>
      </c>
    </row>
    <row r="181" spans="1:16" ht="25.5">
      <c r="A181" s="26" t="s">
        <v>51</v>
      </c>
      <c s="31" t="s">
        <v>202</v>
      </c>
      <c s="31" t="s">
        <v>10131</v>
      </c>
      <c s="26" t="s">
        <v>53</v>
      </c>
      <c s="32" t="s">
        <v>10132</v>
      </c>
      <c s="33" t="s">
        <v>55</v>
      </c>
      <c s="34">
        <v>1330</v>
      </c>
      <c s="35">
        <v>0</v>
      </c>
      <c s="36">
        <f>ROUND(ROUND(H181,2)*ROUND(G181,3),2)</f>
      </c>
      <c r="O181">
        <f>(I181*21)/100</f>
      </c>
      <c t="s">
        <v>28</v>
      </c>
    </row>
    <row r="182" spans="1:5" ht="12.75">
      <c r="A182" s="37" t="s">
        <v>56</v>
      </c>
      <c r="E182" s="38" t="s">
        <v>53</v>
      </c>
    </row>
    <row r="183" spans="1:5" ht="12.75">
      <c r="A183" s="39" t="s">
        <v>57</v>
      </c>
      <c r="E183" s="40" t="s">
        <v>4676</v>
      </c>
    </row>
    <row r="184" spans="1:5" ht="38.25">
      <c r="A184" t="s">
        <v>58</v>
      </c>
      <c r="E184" s="38" t="s">
        <v>2607</v>
      </c>
    </row>
    <row r="185" spans="1:16" ht="12.75">
      <c r="A185" s="26" t="s">
        <v>51</v>
      </c>
      <c s="31" t="s">
        <v>206</v>
      </c>
      <c s="31" t="s">
        <v>10258</v>
      </c>
      <c s="26" t="s">
        <v>53</v>
      </c>
      <c s="32" t="s">
        <v>10259</v>
      </c>
      <c s="33" t="s">
        <v>55</v>
      </c>
      <c s="34">
        <v>525</v>
      </c>
      <c s="35">
        <v>0</v>
      </c>
      <c s="36">
        <f>ROUND(ROUND(H185,2)*ROUND(G185,3),2)</f>
      </c>
      <c r="O185">
        <f>(I185*21)/100</f>
      </c>
      <c t="s">
        <v>28</v>
      </c>
    </row>
    <row r="186" spans="1:5" ht="12.75">
      <c r="A186" s="37" t="s">
        <v>56</v>
      </c>
      <c r="E186" s="38" t="s">
        <v>53</v>
      </c>
    </row>
    <row r="187" spans="1:5" ht="12.75">
      <c r="A187" s="39" t="s">
        <v>57</v>
      </c>
      <c r="E187" s="40" t="s">
        <v>4676</v>
      </c>
    </row>
    <row r="188" spans="1:5" ht="38.25">
      <c r="A188" t="s">
        <v>58</v>
      </c>
      <c r="E188" s="38" t="s">
        <v>10260</v>
      </c>
    </row>
    <row r="189" spans="1:16" ht="25.5">
      <c r="A189" s="26" t="s">
        <v>51</v>
      </c>
      <c s="31" t="s">
        <v>210</v>
      </c>
      <c s="31" t="s">
        <v>2395</v>
      </c>
      <c s="26" t="s">
        <v>53</v>
      </c>
      <c s="32" t="s">
        <v>2396</v>
      </c>
      <c s="33" t="s">
        <v>65</v>
      </c>
      <c s="34">
        <v>6</v>
      </c>
      <c s="35">
        <v>0</v>
      </c>
      <c s="36">
        <f>ROUND(ROUND(H189,2)*ROUND(G189,3),2)</f>
      </c>
      <c r="O189">
        <f>(I189*21)/100</f>
      </c>
      <c t="s">
        <v>28</v>
      </c>
    </row>
    <row r="190" spans="1:5" ht="12.75">
      <c r="A190" s="37" t="s">
        <v>56</v>
      </c>
      <c r="E190" s="38" t="s">
        <v>53</v>
      </c>
    </row>
    <row r="191" spans="1:5" ht="12.75">
      <c r="A191" s="39" t="s">
        <v>57</v>
      </c>
      <c r="E191" s="40" t="s">
        <v>4676</v>
      </c>
    </row>
    <row r="192" spans="1:5" ht="51">
      <c r="A192" t="s">
        <v>58</v>
      </c>
      <c r="E192" s="38" t="s">
        <v>2609</v>
      </c>
    </row>
    <row r="193" spans="1:16" ht="25.5">
      <c r="A193" s="26" t="s">
        <v>51</v>
      </c>
      <c s="31" t="s">
        <v>214</v>
      </c>
      <c s="31" t="s">
        <v>1174</v>
      </c>
      <c s="26" t="s">
        <v>53</v>
      </c>
      <c s="32" t="s">
        <v>1175</v>
      </c>
      <c s="33" t="s">
        <v>65</v>
      </c>
      <c s="34">
        <v>36</v>
      </c>
      <c s="35">
        <v>0</v>
      </c>
      <c s="36">
        <f>ROUND(ROUND(H193,2)*ROUND(G193,3),2)</f>
      </c>
      <c r="O193">
        <f>(I193*21)/100</f>
      </c>
      <c t="s">
        <v>28</v>
      </c>
    </row>
    <row r="194" spans="1:5" ht="12.75">
      <c r="A194" s="37" t="s">
        <v>56</v>
      </c>
      <c r="E194" s="38" t="s">
        <v>53</v>
      </c>
    </row>
    <row r="195" spans="1:5" ht="12.75">
      <c r="A195" s="39" t="s">
        <v>57</v>
      </c>
      <c r="E195" s="40" t="s">
        <v>4676</v>
      </c>
    </row>
    <row r="196" spans="1:5" ht="38.25">
      <c r="A196" t="s">
        <v>58</v>
      </c>
      <c r="E196" s="38" t="s">
        <v>2612</v>
      </c>
    </row>
    <row r="197" spans="1:16" ht="25.5">
      <c r="A197" s="26" t="s">
        <v>51</v>
      </c>
      <c s="31" t="s">
        <v>218</v>
      </c>
      <c s="31" t="s">
        <v>2399</v>
      </c>
      <c s="26" t="s">
        <v>53</v>
      </c>
      <c s="32" t="s">
        <v>2400</v>
      </c>
      <c s="33" t="s">
        <v>65</v>
      </c>
      <c s="34">
        <v>66</v>
      </c>
      <c s="35">
        <v>0</v>
      </c>
      <c s="36">
        <f>ROUND(ROUND(H197,2)*ROUND(G197,3),2)</f>
      </c>
      <c r="O197">
        <f>(I197*21)/100</f>
      </c>
      <c t="s">
        <v>28</v>
      </c>
    </row>
    <row r="198" spans="1:5" ht="12.75">
      <c r="A198" s="37" t="s">
        <v>56</v>
      </c>
      <c r="E198" s="38" t="s">
        <v>53</v>
      </c>
    </row>
    <row r="199" spans="1:5" ht="12.75">
      <c r="A199" s="39" t="s">
        <v>57</v>
      </c>
      <c r="E199" s="40" t="s">
        <v>4676</v>
      </c>
    </row>
    <row r="200" spans="1:5" ht="38.25">
      <c r="A200" t="s">
        <v>58</v>
      </c>
      <c r="E200" s="38" t="s">
        <v>2612</v>
      </c>
    </row>
    <row r="201" spans="1:16" ht="25.5">
      <c r="A201" s="26" t="s">
        <v>51</v>
      </c>
      <c s="31" t="s">
        <v>222</v>
      </c>
      <c s="31" t="s">
        <v>2976</v>
      </c>
      <c s="26" t="s">
        <v>53</v>
      </c>
      <c s="32" t="s">
        <v>2977</v>
      </c>
      <c s="33" t="s">
        <v>65</v>
      </c>
      <c s="34">
        <v>22</v>
      </c>
      <c s="35">
        <v>0</v>
      </c>
      <c s="36">
        <f>ROUND(ROUND(H201,2)*ROUND(G201,3),2)</f>
      </c>
      <c r="O201">
        <f>(I201*21)/100</f>
      </c>
      <c t="s">
        <v>28</v>
      </c>
    </row>
    <row r="202" spans="1:5" ht="12.75">
      <c r="A202" s="37" t="s">
        <v>56</v>
      </c>
      <c r="E202" s="38" t="s">
        <v>53</v>
      </c>
    </row>
    <row r="203" spans="1:5" ht="12.75">
      <c r="A203" s="39" t="s">
        <v>57</v>
      </c>
      <c r="E203" s="40" t="s">
        <v>4676</v>
      </c>
    </row>
    <row r="204" spans="1:5" ht="38.25">
      <c r="A204" t="s">
        <v>58</v>
      </c>
      <c r="E204" s="38" t="s">
        <v>2612</v>
      </c>
    </row>
    <row r="205" spans="1:16" ht="25.5">
      <c r="A205" s="26" t="s">
        <v>51</v>
      </c>
      <c s="31" t="s">
        <v>314</v>
      </c>
      <c s="31" t="s">
        <v>2978</v>
      </c>
      <c s="26" t="s">
        <v>53</v>
      </c>
      <c s="32" t="s">
        <v>2979</v>
      </c>
      <c s="33" t="s">
        <v>65</v>
      </c>
      <c s="34">
        <v>12</v>
      </c>
      <c s="35">
        <v>0</v>
      </c>
      <c s="36">
        <f>ROUND(ROUND(H205,2)*ROUND(G205,3),2)</f>
      </c>
      <c r="O205">
        <f>(I205*21)/100</f>
      </c>
      <c t="s">
        <v>28</v>
      </c>
    </row>
    <row r="206" spans="1:5" ht="12.75">
      <c r="A206" s="37" t="s">
        <v>56</v>
      </c>
      <c r="E206" s="38" t="s">
        <v>53</v>
      </c>
    </row>
    <row r="207" spans="1:5" ht="12.75">
      <c r="A207" s="39" t="s">
        <v>57</v>
      </c>
      <c r="E207" s="40" t="s">
        <v>4676</v>
      </c>
    </row>
    <row r="208" spans="1:5" ht="38.25">
      <c r="A208" t="s">
        <v>58</v>
      </c>
      <c r="E208" s="38" t="s">
        <v>2612</v>
      </c>
    </row>
    <row r="209" spans="1:16" ht="25.5">
      <c r="A209" s="26" t="s">
        <v>51</v>
      </c>
      <c s="31" t="s">
        <v>226</v>
      </c>
      <c s="31" t="s">
        <v>10133</v>
      </c>
      <c s="26" t="s">
        <v>53</v>
      </c>
      <c s="32" t="s">
        <v>10134</v>
      </c>
      <c s="33" t="s">
        <v>65</v>
      </c>
      <c s="34">
        <v>4</v>
      </c>
      <c s="35">
        <v>0</v>
      </c>
      <c s="36">
        <f>ROUND(ROUND(H209,2)*ROUND(G209,3),2)</f>
      </c>
      <c r="O209">
        <f>(I209*21)/100</f>
      </c>
      <c t="s">
        <v>28</v>
      </c>
    </row>
    <row r="210" spans="1:5" ht="12.75">
      <c r="A210" s="37" t="s">
        <v>56</v>
      </c>
      <c r="E210" s="38" t="s">
        <v>53</v>
      </c>
    </row>
    <row r="211" spans="1:5" ht="12.75">
      <c r="A211" s="39" t="s">
        <v>57</v>
      </c>
      <c r="E211" s="40" t="s">
        <v>4676</v>
      </c>
    </row>
    <row r="212" spans="1:5" ht="38.25">
      <c r="A212" t="s">
        <v>58</v>
      </c>
      <c r="E212" s="38" t="s">
        <v>2612</v>
      </c>
    </row>
    <row r="213" spans="1:16" ht="25.5">
      <c r="A213" s="26" t="s">
        <v>51</v>
      </c>
      <c s="31" t="s">
        <v>230</v>
      </c>
      <c s="31" t="s">
        <v>10137</v>
      </c>
      <c s="26" t="s">
        <v>53</v>
      </c>
      <c s="32" t="s">
        <v>10138</v>
      </c>
      <c s="33" t="s">
        <v>65</v>
      </c>
      <c s="34">
        <v>6</v>
      </c>
      <c s="35">
        <v>0</v>
      </c>
      <c s="36">
        <f>ROUND(ROUND(H213,2)*ROUND(G213,3),2)</f>
      </c>
      <c r="O213">
        <f>(I213*21)/100</f>
      </c>
      <c t="s">
        <v>28</v>
      </c>
    </row>
    <row r="214" spans="1:5" ht="12.75">
      <c r="A214" s="37" t="s">
        <v>56</v>
      </c>
      <c r="E214" s="38" t="s">
        <v>53</v>
      </c>
    </row>
    <row r="215" spans="1:5" ht="12.75">
      <c r="A215" s="39" t="s">
        <v>57</v>
      </c>
      <c r="E215" s="40" t="s">
        <v>4676</v>
      </c>
    </row>
    <row r="216" spans="1:5" ht="38.25">
      <c r="A216" t="s">
        <v>58</v>
      </c>
      <c r="E216" s="38" t="s">
        <v>2612</v>
      </c>
    </row>
    <row r="217" spans="1:16" ht="25.5">
      <c r="A217" s="26" t="s">
        <v>51</v>
      </c>
      <c s="31" t="s">
        <v>234</v>
      </c>
      <c s="31" t="s">
        <v>10261</v>
      </c>
      <c s="26" t="s">
        <v>53</v>
      </c>
      <c s="32" t="s">
        <v>10262</v>
      </c>
      <c s="33" t="s">
        <v>65</v>
      </c>
      <c s="34">
        <v>8</v>
      </c>
      <c s="35">
        <v>0</v>
      </c>
      <c s="36">
        <f>ROUND(ROUND(H217,2)*ROUND(G217,3),2)</f>
      </c>
      <c r="O217">
        <f>(I217*21)/100</f>
      </c>
      <c t="s">
        <v>28</v>
      </c>
    </row>
    <row r="218" spans="1:5" ht="12.75">
      <c r="A218" s="37" t="s">
        <v>56</v>
      </c>
      <c r="E218" s="38" t="s">
        <v>53</v>
      </c>
    </row>
    <row r="219" spans="1:5" ht="12.75">
      <c r="A219" s="39" t="s">
        <v>57</v>
      </c>
      <c r="E219" s="40" t="s">
        <v>4676</v>
      </c>
    </row>
    <row r="220" spans="1:5" ht="38.25">
      <c r="A220" t="s">
        <v>58</v>
      </c>
      <c r="E220" s="38" t="s">
        <v>2612</v>
      </c>
    </row>
    <row r="221" spans="1:16" ht="25.5">
      <c r="A221" s="26" t="s">
        <v>51</v>
      </c>
      <c s="31" t="s">
        <v>238</v>
      </c>
      <c s="31" t="s">
        <v>10139</v>
      </c>
      <c s="26" t="s">
        <v>53</v>
      </c>
      <c s="32" t="s">
        <v>10140</v>
      </c>
      <c s="33" t="s">
        <v>65</v>
      </c>
      <c s="34">
        <v>7</v>
      </c>
      <c s="35">
        <v>0</v>
      </c>
      <c s="36">
        <f>ROUND(ROUND(H221,2)*ROUND(G221,3),2)</f>
      </c>
      <c r="O221">
        <f>(I221*21)/100</f>
      </c>
      <c t="s">
        <v>28</v>
      </c>
    </row>
    <row r="222" spans="1:5" ht="12.75">
      <c r="A222" s="37" t="s">
        <v>56</v>
      </c>
      <c r="E222" s="38" t="s">
        <v>53</v>
      </c>
    </row>
    <row r="223" spans="1:5" ht="12.75">
      <c r="A223" s="39" t="s">
        <v>57</v>
      </c>
      <c r="E223" s="40" t="s">
        <v>4676</v>
      </c>
    </row>
    <row r="224" spans="1:5" ht="38.25">
      <c r="A224" t="s">
        <v>58</v>
      </c>
      <c r="E224" s="38" t="s">
        <v>2612</v>
      </c>
    </row>
    <row r="225" spans="1:16" ht="12.75">
      <c r="A225" s="26" t="s">
        <v>51</v>
      </c>
      <c s="31" t="s">
        <v>318</v>
      </c>
      <c s="31" t="s">
        <v>2615</v>
      </c>
      <c s="26" t="s">
        <v>53</v>
      </c>
      <c s="32" t="s">
        <v>2616</v>
      </c>
      <c s="33" t="s">
        <v>55</v>
      </c>
      <c s="34">
        <v>6800</v>
      </c>
      <c s="35">
        <v>0</v>
      </c>
      <c s="36">
        <f>ROUND(ROUND(H225,2)*ROUND(G225,3),2)</f>
      </c>
      <c r="O225">
        <f>(I225*21)/100</f>
      </c>
      <c t="s">
        <v>28</v>
      </c>
    </row>
    <row r="226" spans="1:5" ht="12.75">
      <c r="A226" s="37" t="s">
        <v>56</v>
      </c>
      <c r="E226" s="38" t="s">
        <v>53</v>
      </c>
    </row>
    <row r="227" spans="1:5" ht="12.75">
      <c r="A227" s="39" t="s">
        <v>57</v>
      </c>
      <c r="E227" s="40" t="s">
        <v>4676</v>
      </c>
    </row>
    <row r="228" spans="1:5" ht="25.5">
      <c r="A228" t="s">
        <v>58</v>
      </c>
      <c r="E228" s="38" t="s">
        <v>2617</v>
      </c>
    </row>
    <row r="229" spans="1:16" ht="12.75">
      <c r="A229" s="26" t="s">
        <v>51</v>
      </c>
      <c s="31" t="s">
        <v>242</v>
      </c>
      <c s="31" t="s">
        <v>2401</v>
      </c>
      <c s="26" t="s">
        <v>53</v>
      </c>
      <c s="32" t="s">
        <v>2402</v>
      </c>
      <c s="33" t="s">
        <v>65</v>
      </c>
      <c s="34">
        <v>93</v>
      </c>
      <c s="35">
        <v>0</v>
      </c>
      <c s="36">
        <f>ROUND(ROUND(H229,2)*ROUND(G229,3),2)</f>
      </c>
      <c r="O229">
        <f>(I229*21)/100</f>
      </c>
      <c t="s">
        <v>28</v>
      </c>
    </row>
    <row r="230" spans="1:5" ht="12.75">
      <c r="A230" s="37" t="s">
        <v>56</v>
      </c>
      <c r="E230" s="38" t="s">
        <v>53</v>
      </c>
    </row>
    <row r="231" spans="1:5" ht="12.75">
      <c r="A231" s="39" t="s">
        <v>57</v>
      </c>
      <c r="E231" s="40" t="s">
        <v>4676</v>
      </c>
    </row>
    <row r="232" spans="1:5" ht="25.5">
      <c r="A232" t="s">
        <v>58</v>
      </c>
      <c r="E232" s="38" t="s">
        <v>2618</v>
      </c>
    </row>
    <row r="233" spans="1:16" ht="12.75">
      <c r="A233" s="26" t="s">
        <v>51</v>
      </c>
      <c s="31" t="s">
        <v>246</v>
      </c>
      <c s="31" t="s">
        <v>4690</v>
      </c>
      <c s="26" t="s">
        <v>53</v>
      </c>
      <c s="32" t="s">
        <v>4691</v>
      </c>
      <c s="33" t="s">
        <v>65</v>
      </c>
      <c s="34">
        <v>10</v>
      </c>
      <c s="35">
        <v>0</v>
      </c>
      <c s="36">
        <f>ROUND(ROUND(H233,2)*ROUND(G233,3),2)</f>
      </c>
      <c r="O233">
        <f>(I233*21)/100</f>
      </c>
      <c t="s">
        <v>28</v>
      </c>
    </row>
    <row r="234" spans="1:5" ht="12.75">
      <c r="A234" s="37" t="s">
        <v>56</v>
      </c>
      <c r="E234" s="38" t="s">
        <v>53</v>
      </c>
    </row>
    <row r="235" spans="1:5" ht="12.75">
      <c r="A235" s="39" t="s">
        <v>57</v>
      </c>
      <c r="E235" s="40" t="s">
        <v>4676</v>
      </c>
    </row>
    <row r="236" spans="1:5" ht="38.25">
      <c r="A236" t="s">
        <v>58</v>
      </c>
      <c r="E236" s="38" t="s">
        <v>4692</v>
      </c>
    </row>
    <row r="237" spans="1:16" ht="12.75">
      <c r="A237" s="26" t="s">
        <v>51</v>
      </c>
      <c s="31" t="s">
        <v>250</v>
      </c>
      <c s="31" t="s">
        <v>10214</v>
      </c>
      <c s="26" t="s">
        <v>53</v>
      </c>
      <c s="32" t="s">
        <v>10215</v>
      </c>
      <c s="33" t="s">
        <v>55</v>
      </c>
      <c s="34">
        <v>3500</v>
      </c>
      <c s="35">
        <v>0</v>
      </c>
      <c s="36">
        <f>ROUND(ROUND(H237,2)*ROUND(G237,3),2)</f>
      </c>
      <c r="O237">
        <f>(I237*21)/100</f>
      </c>
      <c t="s">
        <v>28</v>
      </c>
    </row>
    <row r="238" spans="1:5" ht="12.75">
      <c r="A238" s="37" t="s">
        <v>56</v>
      </c>
      <c r="E238" s="38" t="s">
        <v>53</v>
      </c>
    </row>
    <row r="239" spans="1:5" ht="12.75">
      <c r="A239" s="39" t="s">
        <v>57</v>
      </c>
      <c r="E239" s="40" t="s">
        <v>4676</v>
      </c>
    </row>
    <row r="240" spans="1:5" ht="63.75">
      <c r="A240" t="s">
        <v>58</v>
      </c>
      <c r="E240" s="38" t="s">
        <v>10216</v>
      </c>
    </row>
    <row r="241" spans="1:18" ht="12.75" customHeight="1">
      <c r="A241" s="6" t="s">
        <v>48</v>
      </c>
      <c s="6"/>
      <c s="44" t="s">
        <v>2778</v>
      </c>
      <c s="6"/>
      <c s="29" t="s">
        <v>2779</v>
      </c>
      <c s="6"/>
      <c s="6"/>
      <c s="6"/>
      <c s="46">
        <f>0+Q241</f>
      </c>
      <c r="O241">
        <f>0+R241</f>
      </c>
      <c r="Q241">
        <f>0+I242+I246+I250+I254+I258+I262+I266+I270+I274+I278</f>
      </c>
      <c>
        <f>0+O242+O246+O250+O254+O258+O262+O266+O270+O274+O278</f>
      </c>
    </row>
    <row r="242" spans="1:16" ht="25.5">
      <c r="A242" s="26" t="s">
        <v>51</v>
      </c>
      <c s="31" t="s">
        <v>254</v>
      </c>
      <c s="31" t="s">
        <v>10263</v>
      </c>
      <c s="26" t="s">
        <v>53</v>
      </c>
      <c s="32" t="s">
        <v>10264</v>
      </c>
      <c s="33" t="s">
        <v>65</v>
      </c>
      <c s="34">
        <v>3</v>
      </c>
      <c s="35">
        <v>0</v>
      </c>
      <c s="36">
        <f>ROUND(ROUND(H242,2)*ROUND(G242,3),2)</f>
      </c>
      <c r="O242">
        <f>(I242*21)/100</f>
      </c>
      <c t="s">
        <v>28</v>
      </c>
    </row>
    <row r="243" spans="1:5" ht="12.75">
      <c r="A243" s="37" t="s">
        <v>56</v>
      </c>
      <c r="E243" s="38" t="s">
        <v>53</v>
      </c>
    </row>
    <row r="244" spans="1:5" ht="12.75">
      <c r="A244" s="39" t="s">
        <v>57</v>
      </c>
      <c r="E244" s="40" t="s">
        <v>4676</v>
      </c>
    </row>
    <row r="245" spans="1:5" ht="51">
      <c r="A245" t="s">
        <v>58</v>
      </c>
      <c r="E245" s="38" t="s">
        <v>10265</v>
      </c>
    </row>
    <row r="246" spans="1:16" ht="25.5">
      <c r="A246" s="26" t="s">
        <v>51</v>
      </c>
      <c s="31" t="s">
        <v>322</v>
      </c>
      <c s="31" t="s">
        <v>10266</v>
      </c>
      <c s="26" t="s">
        <v>53</v>
      </c>
      <c s="32" t="s">
        <v>10267</v>
      </c>
      <c s="33" t="s">
        <v>65</v>
      </c>
      <c s="34">
        <v>2</v>
      </c>
      <c s="35">
        <v>0</v>
      </c>
      <c s="36">
        <f>ROUND(ROUND(H246,2)*ROUND(G246,3),2)</f>
      </c>
      <c r="O246">
        <f>(I246*21)/100</f>
      </c>
      <c t="s">
        <v>28</v>
      </c>
    </row>
    <row r="247" spans="1:5" ht="12.75">
      <c r="A247" s="37" t="s">
        <v>56</v>
      </c>
      <c r="E247" s="38" t="s">
        <v>53</v>
      </c>
    </row>
    <row r="248" spans="1:5" ht="12.75">
      <c r="A248" s="39" t="s">
        <v>57</v>
      </c>
      <c r="E248" s="40" t="s">
        <v>4676</v>
      </c>
    </row>
    <row r="249" spans="1:5" ht="38.25">
      <c r="A249" t="s">
        <v>58</v>
      </c>
      <c r="E249" s="38" t="s">
        <v>10162</v>
      </c>
    </row>
    <row r="250" spans="1:16" ht="25.5">
      <c r="A250" s="26" t="s">
        <v>51</v>
      </c>
      <c s="31" t="s">
        <v>258</v>
      </c>
      <c s="31" t="s">
        <v>10160</v>
      </c>
      <c s="26" t="s">
        <v>53</v>
      </c>
      <c s="32" t="s">
        <v>10161</v>
      </c>
      <c s="33" t="s">
        <v>65</v>
      </c>
      <c s="34">
        <v>1</v>
      </c>
      <c s="35">
        <v>0</v>
      </c>
      <c s="36">
        <f>ROUND(ROUND(H250,2)*ROUND(G250,3),2)</f>
      </c>
      <c r="O250">
        <f>(I250*21)/100</f>
      </c>
      <c t="s">
        <v>28</v>
      </c>
    </row>
    <row r="251" spans="1:5" ht="12.75">
      <c r="A251" s="37" t="s">
        <v>56</v>
      </c>
      <c r="E251" s="38" t="s">
        <v>53</v>
      </c>
    </row>
    <row r="252" spans="1:5" ht="12.75">
      <c r="A252" s="39" t="s">
        <v>57</v>
      </c>
      <c r="E252" s="40" t="s">
        <v>4676</v>
      </c>
    </row>
    <row r="253" spans="1:5" ht="38.25">
      <c r="A253" t="s">
        <v>58</v>
      </c>
      <c r="E253" s="38" t="s">
        <v>10162</v>
      </c>
    </row>
    <row r="254" spans="1:16" ht="25.5">
      <c r="A254" s="26" t="s">
        <v>51</v>
      </c>
      <c s="31" t="s">
        <v>262</v>
      </c>
      <c s="31" t="s">
        <v>10268</v>
      </c>
      <c s="26" t="s">
        <v>53</v>
      </c>
      <c s="32" t="s">
        <v>10269</v>
      </c>
      <c s="33" t="s">
        <v>65</v>
      </c>
      <c s="34">
        <v>2</v>
      </c>
      <c s="35">
        <v>0</v>
      </c>
      <c s="36">
        <f>ROUND(ROUND(H254,2)*ROUND(G254,3),2)</f>
      </c>
      <c r="O254">
        <f>(I254*21)/100</f>
      </c>
      <c t="s">
        <v>28</v>
      </c>
    </row>
    <row r="255" spans="1:5" ht="12.75">
      <c r="A255" s="37" t="s">
        <v>56</v>
      </c>
      <c r="E255" s="38" t="s">
        <v>53</v>
      </c>
    </row>
    <row r="256" spans="1:5" ht="12.75">
      <c r="A256" s="39" t="s">
        <v>57</v>
      </c>
      <c r="E256" s="40" t="s">
        <v>4676</v>
      </c>
    </row>
    <row r="257" spans="1:5" ht="38.25">
      <c r="A257" t="s">
        <v>58</v>
      </c>
      <c r="E257" s="38" t="s">
        <v>10162</v>
      </c>
    </row>
    <row r="258" spans="1:16" ht="25.5">
      <c r="A258" s="26" t="s">
        <v>51</v>
      </c>
      <c s="31" t="s">
        <v>266</v>
      </c>
      <c s="31" t="s">
        <v>10270</v>
      </c>
      <c s="26" t="s">
        <v>53</v>
      </c>
      <c s="32" t="s">
        <v>10271</v>
      </c>
      <c s="33" t="s">
        <v>65</v>
      </c>
      <c s="34">
        <v>1</v>
      </c>
      <c s="35">
        <v>0</v>
      </c>
      <c s="36">
        <f>ROUND(ROUND(H258,2)*ROUND(G258,3),2)</f>
      </c>
      <c r="O258">
        <f>(I258*21)/100</f>
      </c>
      <c t="s">
        <v>28</v>
      </c>
    </row>
    <row r="259" spans="1:5" ht="12.75">
      <c r="A259" s="37" t="s">
        <v>56</v>
      </c>
      <c r="E259" s="38" t="s">
        <v>53</v>
      </c>
    </row>
    <row r="260" spans="1:5" ht="12.75">
      <c r="A260" s="39" t="s">
        <v>57</v>
      </c>
      <c r="E260" s="40" t="s">
        <v>4676</v>
      </c>
    </row>
    <row r="261" spans="1:5" ht="38.25">
      <c r="A261" t="s">
        <v>58</v>
      </c>
      <c r="E261" s="38" t="s">
        <v>10162</v>
      </c>
    </row>
    <row r="262" spans="1:16" ht="25.5">
      <c r="A262" s="26" t="s">
        <v>51</v>
      </c>
      <c s="31" t="s">
        <v>270</v>
      </c>
      <c s="31" t="s">
        <v>10272</v>
      </c>
      <c s="26" t="s">
        <v>53</v>
      </c>
      <c s="32" t="s">
        <v>10273</v>
      </c>
      <c s="33" t="s">
        <v>65</v>
      </c>
      <c s="34">
        <v>3</v>
      </c>
      <c s="35">
        <v>0</v>
      </c>
      <c s="36">
        <f>ROUND(ROUND(H262,2)*ROUND(G262,3),2)</f>
      </c>
      <c r="O262">
        <f>(I262*21)/100</f>
      </c>
      <c t="s">
        <v>28</v>
      </c>
    </row>
    <row r="263" spans="1:5" ht="12.75">
      <c r="A263" s="37" t="s">
        <v>56</v>
      </c>
      <c r="E263" s="38" t="s">
        <v>53</v>
      </c>
    </row>
    <row r="264" spans="1:5" ht="12.75">
      <c r="A264" s="39" t="s">
        <v>57</v>
      </c>
      <c r="E264" s="40" t="s">
        <v>4676</v>
      </c>
    </row>
    <row r="265" spans="1:5" ht="38.25">
      <c r="A265" t="s">
        <v>58</v>
      </c>
      <c r="E265" s="38" t="s">
        <v>10162</v>
      </c>
    </row>
    <row r="266" spans="1:16" ht="25.5">
      <c r="A266" s="26" t="s">
        <v>51</v>
      </c>
      <c s="31" t="s">
        <v>274</v>
      </c>
      <c s="31" t="s">
        <v>10274</v>
      </c>
      <c s="26" t="s">
        <v>53</v>
      </c>
      <c s="32" t="s">
        <v>10275</v>
      </c>
      <c s="33" t="s">
        <v>65</v>
      </c>
      <c s="34">
        <v>3</v>
      </c>
      <c s="35">
        <v>0</v>
      </c>
      <c s="36">
        <f>ROUND(ROUND(H266,2)*ROUND(G266,3),2)</f>
      </c>
      <c r="O266">
        <f>(I266*21)/100</f>
      </c>
      <c t="s">
        <v>28</v>
      </c>
    </row>
    <row r="267" spans="1:5" ht="12.75">
      <c r="A267" s="37" t="s">
        <v>56</v>
      </c>
      <c r="E267" s="38" t="s">
        <v>53</v>
      </c>
    </row>
    <row r="268" spans="1:5" ht="12.75">
      <c r="A268" s="39" t="s">
        <v>57</v>
      </c>
      <c r="E268" s="40" t="s">
        <v>4676</v>
      </c>
    </row>
    <row r="269" spans="1:5" ht="38.25">
      <c r="A269" t="s">
        <v>58</v>
      </c>
      <c r="E269" s="38" t="s">
        <v>10165</v>
      </c>
    </row>
    <row r="270" spans="1:16" ht="12.75">
      <c r="A270" s="26" t="s">
        <v>51</v>
      </c>
      <c s="31" t="s">
        <v>276</v>
      </c>
      <c s="31" t="s">
        <v>10221</v>
      </c>
      <c s="26" t="s">
        <v>53</v>
      </c>
      <c s="32" t="s">
        <v>10222</v>
      </c>
      <c s="33" t="s">
        <v>65</v>
      </c>
      <c s="34">
        <v>14</v>
      </c>
      <c s="35">
        <v>0</v>
      </c>
      <c s="36">
        <f>ROUND(ROUND(H270,2)*ROUND(G270,3),2)</f>
      </c>
      <c r="O270">
        <f>(I270*21)/100</f>
      </c>
      <c t="s">
        <v>28</v>
      </c>
    </row>
    <row r="271" spans="1:5" ht="12.75">
      <c r="A271" s="37" t="s">
        <v>56</v>
      </c>
      <c r="E271" s="38" t="s">
        <v>53</v>
      </c>
    </row>
    <row r="272" spans="1:5" ht="12.75">
      <c r="A272" s="39" t="s">
        <v>57</v>
      </c>
      <c r="E272" s="40" t="s">
        <v>4676</v>
      </c>
    </row>
    <row r="273" spans="1:5" ht="63.75">
      <c r="A273" t="s">
        <v>58</v>
      </c>
      <c r="E273" s="38" t="s">
        <v>10223</v>
      </c>
    </row>
    <row r="274" spans="1:16" ht="12.75">
      <c r="A274" s="26" t="s">
        <v>51</v>
      </c>
      <c s="31" t="s">
        <v>278</v>
      </c>
      <c s="31" t="s">
        <v>10276</v>
      </c>
      <c s="26" t="s">
        <v>53</v>
      </c>
      <c s="32" t="s">
        <v>10277</v>
      </c>
      <c s="33" t="s">
        <v>65</v>
      </c>
      <c s="34">
        <v>3</v>
      </c>
      <c s="35">
        <v>0</v>
      </c>
      <c s="36">
        <f>ROUND(ROUND(H274,2)*ROUND(G274,3),2)</f>
      </c>
      <c r="O274">
        <f>(I274*21)/100</f>
      </c>
      <c t="s">
        <v>28</v>
      </c>
    </row>
    <row r="275" spans="1:5" ht="12.75">
      <c r="A275" s="37" t="s">
        <v>56</v>
      </c>
      <c r="E275" s="38" t="s">
        <v>53</v>
      </c>
    </row>
    <row r="276" spans="1:5" ht="12.75">
      <c r="A276" s="39" t="s">
        <v>57</v>
      </c>
      <c r="E276" s="40" t="s">
        <v>4676</v>
      </c>
    </row>
    <row r="277" spans="1:5" ht="63.75">
      <c r="A277" t="s">
        <v>58</v>
      </c>
      <c r="E277" s="38" t="s">
        <v>10223</v>
      </c>
    </row>
    <row r="278" spans="1:16" ht="12.75">
      <c r="A278" s="26" t="s">
        <v>51</v>
      </c>
      <c s="31" t="s">
        <v>282</v>
      </c>
      <c s="31" t="s">
        <v>10278</v>
      </c>
      <c s="26" t="s">
        <v>53</v>
      </c>
      <c s="32" t="s">
        <v>10279</v>
      </c>
      <c s="33" t="s">
        <v>65</v>
      </c>
      <c s="34">
        <v>3</v>
      </c>
      <c s="35">
        <v>0</v>
      </c>
      <c s="36">
        <f>ROUND(ROUND(H278,2)*ROUND(G278,3),2)</f>
      </c>
      <c r="O278">
        <f>(I278*21)/100</f>
      </c>
      <c t="s">
        <v>28</v>
      </c>
    </row>
    <row r="279" spans="1:5" ht="12.75">
      <c r="A279" s="37" t="s">
        <v>56</v>
      </c>
      <c r="E279" s="38" t="s">
        <v>53</v>
      </c>
    </row>
    <row r="280" spans="1:5" ht="12.75">
      <c r="A280" s="39" t="s">
        <v>57</v>
      </c>
      <c r="E280" s="40" t="s">
        <v>4676</v>
      </c>
    </row>
    <row r="281" spans="1:5" ht="63.75">
      <c r="A281" t="s">
        <v>58</v>
      </c>
      <c r="E281" s="38" t="s">
        <v>10223</v>
      </c>
    </row>
    <row r="282" spans="1:18" ht="12.75" customHeight="1">
      <c r="A282" s="6" t="s">
        <v>48</v>
      </c>
      <c s="6"/>
      <c s="44" t="s">
        <v>2405</v>
      </c>
      <c s="6"/>
      <c s="29" t="s">
        <v>2406</v>
      </c>
      <c s="6"/>
      <c s="6"/>
      <c s="6"/>
      <c s="46">
        <f>0+Q282</f>
      </c>
      <c r="O282">
        <f>0+R282</f>
      </c>
      <c r="Q282">
        <f>0+I283</f>
      </c>
      <c>
        <f>0+O283</f>
      </c>
    </row>
    <row r="283" spans="1:16" ht="12.75">
      <c r="A283" s="26" t="s">
        <v>51</v>
      </c>
      <c s="31" t="s">
        <v>286</v>
      </c>
      <c s="31" t="s">
        <v>10280</v>
      </c>
      <c s="26" t="s">
        <v>53</v>
      </c>
      <c s="32" t="s">
        <v>10281</v>
      </c>
      <c s="33" t="s">
        <v>65</v>
      </c>
      <c s="34">
        <v>1</v>
      </c>
      <c s="35">
        <v>0</v>
      </c>
      <c s="36">
        <f>ROUND(ROUND(H283,2)*ROUND(G283,3),2)</f>
      </c>
      <c r="O283">
        <f>(I283*21)/100</f>
      </c>
      <c t="s">
        <v>28</v>
      </c>
    </row>
    <row r="284" spans="1:5" ht="12.75">
      <c r="A284" s="37" t="s">
        <v>56</v>
      </c>
      <c r="E284" s="38" t="s">
        <v>53</v>
      </c>
    </row>
    <row r="285" spans="1:5" ht="12.75">
      <c r="A285" s="39" t="s">
        <v>57</v>
      </c>
      <c r="E285" s="40" t="s">
        <v>4676</v>
      </c>
    </row>
    <row r="286" spans="1:5" ht="63.75">
      <c r="A286" t="s">
        <v>58</v>
      </c>
      <c r="E286" s="38" t="s">
        <v>10223</v>
      </c>
    </row>
    <row r="287" spans="1:18" ht="12.75" customHeight="1">
      <c r="A287" s="6" t="s">
        <v>48</v>
      </c>
      <c s="6"/>
      <c s="44" t="s">
        <v>2259</v>
      </c>
      <c s="6"/>
      <c s="29" t="s">
        <v>2466</v>
      </c>
      <c s="6"/>
      <c s="6"/>
      <c s="6"/>
      <c s="46">
        <f>0+Q287</f>
      </c>
      <c r="O287">
        <f>0+R287</f>
      </c>
      <c r="Q287">
        <f>0+I288+I292+I296+I300+I304+I308+I312+I316+I320+I324+I328</f>
      </c>
      <c>
        <f>0+O288+O292+O296+O300+O304+O308+O312+O316+O320+O324+O328</f>
      </c>
    </row>
    <row r="288" spans="1:16" ht="25.5">
      <c r="A288" s="26" t="s">
        <v>51</v>
      </c>
      <c s="31" t="s">
        <v>288</v>
      </c>
      <c s="31" t="s">
        <v>136</v>
      </c>
      <c s="26" t="s">
        <v>53</v>
      </c>
      <c s="32" t="s">
        <v>137</v>
      </c>
      <c s="33" t="s">
        <v>65</v>
      </c>
      <c s="34">
        <v>1</v>
      </c>
      <c s="35">
        <v>0</v>
      </c>
      <c s="36">
        <f>ROUND(ROUND(H288,2)*ROUND(G288,3),2)</f>
      </c>
      <c r="O288">
        <f>(I288*21)/100</f>
      </c>
      <c t="s">
        <v>28</v>
      </c>
    </row>
    <row r="289" spans="1:5" ht="12.75">
      <c r="A289" s="37" t="s">
        <v>56</v>
      </c>
      <c r="E289" s="38" t="s">
        <v>53</v>
      </c>
    </row>
    <row r="290" spans="1:5" ht="12.75">
      <c r="A290" s="39" t="s">
        <v>57</v>
      </c>
      <c r="E290" s="40" t="s">
        <v>4676</v>
      </c>
    </row>
    <row r="291" spans="1:5" ht="63.75">
      <c r="A291" t="s">
        <v>58</v>
      </c>
      <c r="E291" s="38" t="s">
        <v>2676</v>
      </c>
    </row>
    <row r="292" spans="1:16" ht="38.25">
      <c r="A292" s="26" t="s">
        <v>51</v>
      </c>
      <c s="31" t="s">
        <v>326</v>
      </c>
      <c s="31" t="s">
        <v>139</v>
      </c>
      <c s="26" t="s">
        <v>53</v>
      </c>
      <c s="32" t="s">
        <v>140</v>
      </c>
      <c s="33" t="s">
        <v>65</v>
      </c>
      <c s="34">
        <v>6</v>
      </c>
      <c s="35">
        <v>0</v>
      </c>
      <c s="36">
        <f>ROUND(ROUND(H292,2)*ROUND(G292,3),2)</f>
      </c>
      <c r="O292">
        <f>(I292*21)/100</f>
      </c>
      <c t="s">
        <v>28</v>
      </c>
    </row>
    <row r="293" spans="1:5" ht="12.75">
      <c r="A293" s="37" t="s">
        <v>56</v>
      </c>
      <c r="E293" s="38" t="s">
        <v>53</v>
      </c>
    </row>
    <row r="294" spans="1:5" ht="12.75">
      <c r="A294" s="39" t="s">
        <v>57</v>
      </c>
      <c r="E294" s="40" t="s">
        <v>4676</v>
      </c>
    </row>
    <row r="295" spans="1:5" ht="63.75">
      <c r="A295" t="s">
        <v>58</v>
      </c>
      <c r="E295" s="38" t="s">
        <v>2676</v>
      </c>
    </row>
    <row r="296" spans="1:16" ht="25.5">
      <c r="A296" s="26" t="s">
        <v>51</v>
      </c>
      <c s="31" t="s">
        <v>506</v>
      </c>
      <c s="31" t="s">
        <v>2468</v>
      </c>
      <c s="26" t="s">
        <v>53</v>
      </c>
      <c s="32" t="s">
        <v>2469</v>
      </c>
      <c s="33" t="s">
        <v>65</v>
      </c>
      <c s="34">
        <v>1</v>
      </c>
      <c s="35">
        <v>0</v>
      </c>
      <c s="36">
        <f>ROUND(ROUND(H296,2)*ROUND(G296,3),2)</f>
      </c>
      <c r="O296">
        <f>(I296*21)/100</f>
      </c>
      <c t="s">
        <v>28</v>
      </c>
    </row>
    <row r="297" spans="1:5" ht="12.75">
      <c r="A297" s="37" t="s">
        <v>56</v>
      </c>
      <c r="E297" s="38" t="s">
        <v>53</v>
      </c>
    </row>
    <row r="298" spans="1:5" ht="12.75">
      <c r="A298" s="39" t="s">
        <v>57</v>
      </c>
      <c r="E298" s="40" t="s">
        <v>4676</v>
      </c>
    </row>
    <row r="299" spans="1:5" ht="38.25">
      <c r="A299" t="s">
        <v>58</v>
      </c>
      <c r="E299" s="38" t="s">
        <v>2842</v>
      </c>
    </row>
    <row r="300" spans="1:16" ht="12.75">
      <c r="A300" s="26" t="s">
        <v>51</v>
      </c>
      <c s="31" t="s">
        <v>672</v>
      </c>
      <c s="31" t="s">
        <v>2680</v>
      </c>
      <c s="26" t="s">
        <v>53</v>
      </c>
      <c s="32" t="s">
        <v>2681</v>
      </c>
      <c s="33" t="s">
        <v>65</v>
      </c>
      <c s="34">
        <v>22</v>
      </c>
      <c s="35">
        <v>0</v>
      </c>
      <c s="36">
        <f>ROUND(ROUND(H300,2)*ROUND(G300,3),2)</f>
      </c>
      <c r="O300">
        <f>(I300*21)/100</f>
      </c>
      <c t="s">
        <v>28</v>
      </c>
    </row>
    <row r="301" spans="1:5" ht="12.75">
      <c r="A301" s="37" t="s">
        <v>56</v>
      </c>
      <c r="E301" s="38" t="s">
        <v>53</v>
      </c>
    </row>
    <row r="302" spans="1:5" ht="12.75">
      <c r="A302" s="39" t="s">
        <v>57</v>
      </c>
      <c r="E302" s="40" t="s">
        <v>4676</v>
      </c>
    </row>
    <row r="303" spans="1:5" ht="38.25">
      <c r="A303" t="s">
        <v>58</v>
      </c>
      <c r="E303" s="38" t="s">
        <v>2682</v>
      </c>
    </row>
    <row r="304" spans="1:16" ht="12.75">
      <c r="A304" s="26" t="s">
        <v>51</v>
      </c>
      <c s="31" t="s">
        <v>510</v>
      </c>
      <c s="31" t="s">
        <v>2994</v>
      </c>
      <c s="26" t="s">
        <v>53</v>
      </c>
      <c s="32" t="s">
        <v>2995</v>
      </c>
      <c s="33" t="s">
        <v>65</v>
      </c>
      <c s="34">
        <v>8</v>
      </c>
      <c s="35">
        <v>0</v>
      </c>
      <c s="36">
        <f>ROUND(ROUND(H304,2)*ROUND(G304,3),2)</f>
      </c>
      <c r="O304">
        <f>(I304*21)/100</f>
      </c>
      <c t="s">
        <v>28</v>
      </c>
    </row>
    <row r="305" spans="1:5" ht="12.75">
      <c r="A305" s="37" t="s">
        <v>56</v>
      </c>
      <c r="E305" s="38" t="s">
        <v>53</v>
      </c>
    </row>
    <row r="306" spans="1:5" ht="12.75">
      <c r="A306" s="39" t="s">
        <v>57</v>
      </c>
      <c r="E306" s="40" t="s">
        <v>4676</v>
      </c>
    </row>
    <row r="307" spans="1:5" ht="38.25">
      <c r="A307" t="s">
        <v>58</v>
      </c>
      <c r="E307" s="38" t="s">
        <v>2682</v>
      </c>
    </row>
    <row r="308" spans="1:16" ht="12.75">
      <c r="A308" s="26" t="s">
        <v>51</v>
      </c>
      <c s="31" t="s">
        <v>290</v>
      </c>
      <c s="31" t="s">
        <v>2843</v>
      </c>
      <c s="26" t="s">
        <v>53</v>
      </c>
      <c s="32" t="s">
        <v>2844</v>
      </c>
      <c s="33" t="s">
        <v>65</v>
      </c>
      <c s="34">
        <v>2</v>
      </c>
      <c s="35">
        <v>0</v>
      </c>
      <c s="36">
        <f>ROUND(ROUND(H308,2)*ROUND(G308,3),2)</f>
      </c>
      <c r="O308">
        <f>(I308*21)/100</f>
      </c>
      <c t="s">
        <v>28</v>
      </c>
    </row>
    <row r="309" spans="1:5" ht="12.75">
      <c r="A309" s="37" t="s">
        <v>56</v>
      </c>
      <c r="E309" s="38" t="s">
        <v>53</v>
      </c>
    </row>
    <row r="310" spans="1:5" ht="12.75">
      <c r="A310" s="39" t="s">
        <v>57</v>
      </c>
      <c r="E310" s="40" t="s">
        <v>4676</v>
      </c>
    </row>
    <row r="311" spans="1:5" ht="38.25">
      <c r="A311" t="s">
        <v>58</v>
      </c>
      <c r="E311" s="38" t="s">
        <v>2682</v>
      </c>
    </row>
    <row r="312" spans="1:16" ht="12.75">
      <c r="A312" s="26" t="s">
        <v>51</v>
      </c>
      <c s="31" t="s">
        <v>366</v>
      </c>
      <c s="31" t="s">
        <v>2470</v>
      </c>
      <c s="26" t="s">
        <v>53</v>
      </c>
      <c s="32" t="s">
        <v>2471</v>
      </c>
      <c s="33" t="s">
        <v>79</v>
      </c>
      <c s="34">
        <v>320</v>
      </c>
      <c s="35">
        <v>0</v>
      </c>
      <c s="36">
        <f>ROUND(ROUND(H312,2)*ROUND(G312,3),2)</f>
      </c>
      <c r="O312">
        <f>(I312*21)/100</f>
      </c>
      <c t="s">
        <v>28</v>
      </c>
    </row>
    <row r="313" spans="1:5" ht="12.75">
      <c r="A313" s="37" t="s">
        <v>56</v>
      </c>
      <c r="E313" s="38" t="s">
        <v>53</v>
      </c>
    </row>
    <row r="314" spans="1:5" ht="12.75">
      <c r="A314" s="39" t="s">
        <v>57</v>
      </c>
      <c r="E314" s="40" t="s">
        <v>4676</v>
      </c>
    </row>
    <row r="315" spans="1:5" ht="38.25">
      <c r="A315" t="s">
        <v>58</v>
      </c>
      <c r="E315" s="38" t="s">
        <v>2686</v>
      </c>
    </row>
    <row r="316" spans="1:16" ht="12.75">
      <c r="A316" s="26" t="s">
        <v>51</v>
      </c>
      <c s="31" t="s">
        <v>371</v>
      </c>
      <c s="31" t="s">
        <v>10282</v>
      </c>
      <c s="26" t="s">
        <v>53</v>
      </c>
      <c s="32" t="s">
        <v>10283</v>
      </c>
      <c s="33" t="s">
        <v>79</v>
      </c>
      <c s="34">
        <v>150</v>
      </c>
      <c s="35">
        <v>0</v>
      </c>
      <c s="36">
        <f>ROUND(ROUND(H316,2)*ROUND(G316,3),2)</f>
      </c>
      <c r="O316">
        <f>(I316*21)/100</f>
      </c>
      <c t="s">
        <v>28</v>
      </c>
    </row>
    <row r="317" spans="1:5" ht="12.75">
      <c r="A317" s="37" t="s">
        <v>56</v>
      </c>
      <c r="E317" s="38" t="s">
        <v>53</v>
      </c>
    </row>
    <row r="318" spans="1:5" ht="12.75">
      <c r="A318" s="39" t="s">
        <v>57</v>
      </c>
      <c r="E318" s="40" t="s">
        <v>4676</v>
      </c>
    </row>
    <row r="319" spans="1:5" ht="51">
      <c r="A319" t="s">
        <v>58</v>
      </c>
      <c r="E319" s="38" t="s">
        <v>10284</v>
      </c>
    </row>
    <row r="320" spans="1:16" ht="12.75">
      <c r="A320" s="26" t="s">
        <v>51</v>
      </c>
      <c s="31" t="s">
        <v>378</v>
      </c>
      <c s="31" t="s">
        <v>2472</v>
      </c>
      <c s="26" t="s">
        <v>53</v>
      </c>
      <c s="32" t="s">
        <v>2473</v>
      </c>
      <c s="33" t="s">
        <v>79</v>
      </c>
      <c s="34">
        <v>80</v>
      </c>
      <c s="35">
        <v>0</v>
      </c>
      <c s="36">
        <f>ROUND(ROUND(H320,2)*ROUND(G320,3),2)</f>
      </c>
      <c r="O320">
        <f>(I320*21)/100</f>
      </c>
      <c t="s">
        <v>28</v>
      </c>
    </row>
    <row r="321" spans="1:5" ht="12.75">
      <c r="A321" s="37" t="s">
        <v>56</v>
      </c>
      <c r="E321" s="38" t="s">
        <v>53</v>
      </c>
    </row>
    <row r="322" spans="1:5" ht="12.75">
      <c r="A322" s="39" t="s">
        <v>57</v>
      </c>
      <c r="E322" s="40" t="s">
        <v>4676</v>
      </c>
    </row>
    <row r="323" spans="1:5" ht="38.25">
      <c r="A323" t="s">
        <v>58</v>
      </c>
      <c r="E323" s="38" t="s">
        <v>2687</v>
      </c>
    </row>
    <row r="324" spans="1:16" ht="12.75">
      <c r="A324" s="26" t="s">
        <v>51</v>
      </c>
      <c s="31" t="s">
        <v>343</v>
      </c>
      <c s="31" t="s">
        <v>4695</v>
      </c>
      <c s="26" t="s">
        <v>53</v>
      </c>
      <c s="32" t="s">
        <v>4696</v>
      </c>
      <c s="33" t="s">
        <v>79</v>
      </c>
      <c s="34">
        <v>35</v>
      </c>
      <c s="35">
        <v>0</v>
      </c>
      <c s="36">
        <f>ROUND(ROUND(H324,2)*ROUND(G324,3),2)</f>
      </c>
      <c r="O324">
        <f>(I324*21)/100</f>
      </c>
      <c t="s">
        <v>28</v>
      </c>
    </row>
    <row r="325" spans="1:5" ht="12.75">
      <c r="A325" s="37" t="s">
        <v>56</v>
      </c>
      <c r="E325" s="38" t="s">
        <v>53</v>
      </c>
    </row>
    <row r="326" spans="1:5" ht="12.75">
      <c r="A326" s="39" t="s">
        <v>57</v>
      </c>
      <c r="E326" s="40" t="s">
        <v>4676</v>
      </c>
    </row>
    <row r="327" spans="1:5" ht="38.25">
      <c r="A327" t="s">
        <v>58</v>
      </c>
      <c r="E327" s="38" t="s">
        <v>4697</v>
      </c>
    </row>
    <row r="328" spans="1:16" ht="12.75">
      <c r="A328" s="26" t="s">
        <v>51</v>
      </c>
      <c s="31" t="s">
        <v>347</v>
      </c>
      <c s="31" t="s">
        <v>10230</v>
      </c>
      <c s="26" t="s">
        <v>53</v>
      </c>
      <c s="32" t="s">
        <v>10231</v>
      </c>
      <c s="33" t="s">
        <v>79</v>
      </c>
      <c s="34">
        <v>80</v>
      </c>
      <c s="35">
        <v>0</v>
      </c>
      <c s="36">
        <f>ROUND(ROUND(H328,2)*ROUND(G328,3),2)</f>
      </c>
      <c r="O328">
        <f>(I328*21)/100</f>
      </c>
      <c t="s">
        <v>28</v>
      </c>
    </row>
    <row r="329" spans="1:5" ht="12.75">
      <c r="A329" s="37" t="s">
        <v>56</v>
      </c>
      <c r="E329" s="38" t="s">
        <v>53</v>
      </c>
    </row>
    <row r="330" spans="1:5" ht="12.75">
      <c r="A330" s="39" t="s">
        <v>57</v>
      </c>
      <c r="E330" s="40" t="s">
        <v>4676</v>
      </c>
    </row>
    <row r="331" spans="1:5" ht="38.25">
      <c r="A331" t="s">
        <v>58</v>
      </c>
      <c r="E331" s="38" t="s">
        <v>10232</v>
      </c>
    </row>
    <row r="332" spans="1:18" ht="12.75" customHeight="1">
      <c r="A332" s="6" t="s">
        <v>48</v>
      </c>
      <c s="6"/>
      <c s="44" t="s">
        <v>364</v>
      </c>
      <c s="6"/>
      <c s="29" t="s">
        <v>1086</v>
      </c>
      <c s="6"/>
      <c s="6"/>
      <c s="6"/>
      <c s="46">
        <f>0+Q332</f>
      </c>
      <c r="O332">
        <f>0+R332</f>
      </c>
      <c r="Q332">
        <f>0+I333+I337+I341+I345+I349+I353</f>
      </c>
      <c>
        <f>0+O333+O337+O341+O345+O349+O353</f>
      </c>
    </row>
    <row r="333" spans="1:16" ht="38.25">
      <c r="A333" s="26" t="s">
        <v>51</v>
      </c>
      <c s="31" t="s">
        <v>335</v>
      </c>
      <c s="31" t="s">
        <v>2722</v>
      </c>
      <c s="26" t="s">
        <v>373</v>
      </c>
      <c s="32" t="s">
        <v>2723</v>
      </c>
      <c s="33" t="s">
        <v>375</v>
      </c>
      <c s="34">
        <v>97</v>
      </c>
      <c s="35">
        <v>0</v>
      </c>
      <c s="36">
        <f>ROUND(ROUND(H333,2)*ROUND(G333,3),2)</f>
      </c>
      <c r="O333">
        <f>(I333*21)/100</f>
      </c>
      <c t="s">
        <v>28</v>
      </c>
    </row>
    <row r="334" spans="1:5" ht="38.25">
      <c r="A334" s="37" t="s">
        <v>56</v>
      </c>
      <c r="E334" s="38" t="s">
        <v>3036</v>
      </c>
    </row>
    <row r="335" spans="1:5" ht="12.75">
      <c r="A335" s="39" t="s">
        <v>57</v>
      </c>
      <c r="E335" s="40" t="s">
        <v>53</v>
      </c>
    </row>
    <row r="336" spans="1:5" ht="165.75">
      <c r="A336" t="s">
        <v>58</v>
      </c>
      <c r="E336" s="38" t="s">
        <v>1154</v>
      </c>
    </row>
    <row r="337" spans="1:16" ht="25.5">
      <c r="A337" s="26" t="s">
        <v>51</v>
      </c>
      <c s="31" t="s">
        <v>531</v>
      </c>
      <c s="31" t="s">
        <v>1762</v>
      </c>
      <c s="26" t="s">
        <v>373</v>
      </c>
      <c s="32" t="s">
        <v>1763</v>
      </c>
      <c s="33" t="s">
        <v>375</v>
      </c>
      <c s="34">
        <v>4</v>
      </c>
      <c s="35">
        <v>0</v>
      </c>
      <c s="36">
        <f>ROUND(ROUND(H337,2)*ROUND(G337,3),2)</f>
      </c>
      <c r="O337">
        <f>(I337*21)/100</f>
      </c>
      <c t="s">
        <v>28</v>
      </c>
    </row>
    <row r="338" spans="1:5" ht="38.25">
      <c r="A338" s="37" t="s">
        <v>56</v>
      </c>
      <c r="E338" s="38" t="s">
        <v>1155</v>
      </c>
    </row>
    <row r="339" spans="1:5" ht="12.75">
      <c r="A339" s="39" t="s">
        <v>57</v>
      </c>
      <c r="E339" s="40" t="s">
        <v>53</v>
      </c>
    </row>
    <row r="340" spans="1:5" ht="165.75">
      <c r="A340" t="s">
        <v>58</v>
      </c>
      <c r="E340" s="38" t="s">
        <v>1154</v>
      </c>
    </row>
    <row r="341" spans="1:16" ht="38.25">
      <c r="A341" s="26" t="s">
        <v>51</v>
      </c>
      <c s="31" t="s">
        <v>535</v>
      </c>
      <c s="31" t="s">
        <v>372</v>
      </c>
      <c s="26" t="s">
        <v>373</v>
      </c>
      <c s="32" t="s">
        <v>374</v>
      </c>
      <c s="33" t="s">
        <v>375</v>
      </c>
      <c s="34">
        <v>11</v>
      </c>
      <c s="35">
        <v>0</v>
      </c>
      <c s="36">
        <f>ROUND(ROUND(H341,2)*ROUND(G341,3),2)</f>
      </c>
      <c r="O341">
        <f>(I341*21)/100</f>
      </c>
      <c t="s">
        <v>28</v>
      </c>
    </row>
    <row r="342" spans="1:5" ht="38.25">
      <c r="A342" s="37" t="s">
        <v>56</v>
      </c>
      <c r="E342" s="38" t="s">
        <v>1155</v>
      </c>
    </row>
    <row r="343" spans="1:5" ht="12.75">
      <c r="A343" s="39" t="s">
        <v>57</v>
      </c>
      <c r="E343" s="40" t="s">
        <v>53</v>
      </c>
    </row>
    <row r="344" spans="1:5" ht="165.75">
      <c r="A344" t="s">
        <v>58</v>
      </c>
      <c r="E344" s="38" t="s">
        <v>1154</v>
      </c>
    </row>
    <row r="345" spans="1:16" ht="25.5">
      <c r="A345" s="26" t="s">
        <v>51</v>
      </c>
      <c s="31" t="s">
        <v>691</v>
      </c>
      <c s="31" t="s">
        <v>1087</v>
      </c>
      <c s="26" t="s">
        <v>373</v>
      </c>
      <c s="32" t="s">
        <v>1088</v>
      </c>
      <c s="33" t="s">
        <v>375</v>
      </c>
      <c s="34">
        <v>0.6</v>
      </c>
      <c s="35">
        <v>0</v>
      </c>
      <c s="36">
        <f>ROUND(ROUND(H345,2)*ROUND(G345,3),2)</f>
      </c>
      <c r="O345">
        <f>(I345*21)/100</f>
      </c>
      <c t="s">
        <v>28</v>
      </c>
    </row>
    <row r="346" spans="1:5" ht="25.5">
      <c r="A346" s="37" t="s">
        <v>56</v>
      </c>
      <c r="E346" s="38" t="s">
        <v>1089</v>
      </c>
    </row>
    <row r="347" spans="1:5" ht="12.75">
      <c r="A347" s="39" t="s">
        <v>57</v>
      </c>
      <c r="E347" s="40" t="s">
        <v>53</v>
      </c>
    </row>
    <row r="348" spans="1:5" ht="165.75">
      <c r="A348" t="s">
        <v>58</v>
      </c>
      <c r="E348" s="38" t="s">
        <v>1154</v>
      </c>
    </row>
    <row r="349" spans="1:16" ht="38.25">
      <c r="A349" s="26" t="s">
        <v>51</v>
      </c>
      <c s="31" t="s">
        <v>539</v>
      </c>
      <c s="31" t="s">
        <v>1092</v>
      </c>
      <c s="26" t="s">
        <v>373</v>
      </c>
      <c s="32" t="s">
        <v>1093</v>
      </c>
      <c s="33" t="s">
        <v>375</v>
      </c>
      <c s="34">
        <v>0.88</v>
      </c>
      <c s="35">
        <v>0</v>
      </c>
      <c s="36">
        <f>ROUND(ROUND(H349,2)*ROUND(G349,3),2)</f>
      </c>
      <c r="O349">
        <f>(I349*21)/100</f>
      </c>
      <c t="s">
        <v>28</v>
      </c>
    </row>
    <row r="350" spans="1:5" ht="38.25">
      <c r="A350" s="37" t="s">
        <v>56</v>
      </c>
      <c r="E350" s="38" t="s">
        <v>1332</v>
      </c>
    </row>
    <row r="351" spans="1:5" ht="12.75">
      <c r="A351" s="39" t="s">
        <v>57</v>
      </c>
      <c r="E351" s="40" t="s">
        <v>53</v>
      </c>
    </row>
    <row r="352" spans="1:5" ht="165.75">
      <c r="A352" t="s">
        <v>58</v>
      </c>
      <c r="E352" s="38" t="s">
        <v>1154</v>
      </c>
    </row>
    <row r="353" spans="1:16" ht="38.25">
      <c r="A353" s="26" t="s">
        <v>51</v>
      </c>
      <c s="31" t="s">
        <v>543</v>
      </c>
      <c s="31" t="s">
        <v>786</v>
      </c>
      <c s="26" t="s">
        <v>373</v>
      </c>
      <c s="32" t="s">
        <v>787</v>
      </c>
      <c s="33" t="s">
        <v>375</v>
      </c>
      <c s="34">
        <v>5.3</v>
      </c>
      <c s="35">
        <v>0</v>
      </c>
      <c s="36">
        <f>ROUND(ROUND(H353,2)*ROUND(G353,3),2)</f>
      </c>
      <c r="O353">
        <f>(I353*21)/100</f>
      </c>
      <c t="s">
        <v>28</v>
      </c>
    </row>
    <row r="354" spans="1:5" ht="38.25">
      <c r="A354" s="37" t="s">
        <v>56</v>
      </c>
      <c r="E354" s="38" t="s">
        <v>1336</v>
      </c>
    </row>
    <row r="355" spans="1:5" ht="12.75">
      <c r="A355" s="39" t="s">
        <v>57</v>
      </c>
      <c r="E355" s="40" t="s">
        <v>53</v>
      </c>
    </row>
    <row r="356" spans="1:5" ht="165.75">
      <c r="A356" t="s">
        <v>58</v>
      </c>
      <c r="E356"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10285</v>
      </c>
      <c s="41">
        <f>0+I9+I58+I91+I112+I169+I250+I291+I300+I341+I346</f>
      </c>
      <c r="O3" t="s">
        <v>23</v>
      </c>
      <c t="s">
        <v>28</v>
      </c>
    </row>
    <row r="4" spans="1:16" ht="15" customHeight="1">
      <c r="A4" t="s">
        <v>17</v>
      </c>
      <c s="12" t="s">
        <v>18</v>
      </c>
      <c s="13" t="s">
        <v>10205</v>
      </c>
      <c s="1"/>
      <c s="14" t="s">
        <v>10206</v>
      </c>
      <c s="1"/>
      <c s="1"/>
      <c s="11"/>
      <c s="11"/>
      <c r="O4" t="s">
        <v>24</v>
      </c>
      <c t="s">
        <v>28</v>
      </c>
    </row>
    <row r="5" spans="1:16" ht="12.75" customHeight="1">
      <c r="A5" t="s">
        <v>21</v>
      </c>
      <c s="16" t="s">
        <v>22</v>
      </c>
      <c s="17" t="s">
        <v>10285</v>
      </c>
      <c s="6"/>
      <c s="18" t="s">
        <v>10286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0+I10+I14+I18+I22+I26+I30+I34+I38+I42+I46+I50+I54</f>
      </c>
      <c>
        <f>0+O10+O14+O18+O22+O26+O30+O34+O38+O42+O46+O50+O54</f>
      </c>
    </row>
    <row r="10" spans="1:16" ht="25.5">
      <c r="A10" s="26" t="s">
        <v>51</v>
      </c>
      <c s="31" t="s">
        <v>85</v>
      </c>
      <c s="31" t="s">
        <v>10097</v>
      </c>
      <c s="26" t="s">
        <v>53</v>
      </c>
      <c s="32" t="s">
        <v>10098</v>
      </c>
      <c s="33" t="s">
        <v>65</v>
      </c>
      <c s="34">
        <v>250</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44</v>
      </c>
      <c s="31" t="s">
        <v>393</v>
      </c>
      <c s="26" t="s">
        <v>53</v>
      </c>
      <c s="32" t="s">
        <v>394</v>
      </c>
      <c s="33" t="s">
        <v>65</v>
      </c>
      <c s="34">
        <v>10</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46</v>
      </c>
      <c s="31" t="s">
        <v>396</v>
      </c>
      <c s="26" t="s">
        <v>53</v>
      </c>
      <c s="32" t="s">
        <v>397</v>
      </c>
      <c s="33" t="s">
        <v>55</v>
      </c>
      <c s="34">
        <v>630</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95</v>
      </c>
      <c s="31" t="s">
        <v>1631</v>
      </c>
      <c s="26" t="s">
        <v>53</v>
      </c>
      <c s="32" t="s">
        <v>1632</v>
      </c>
      <c s="33" t="s">
        <v>55</v>
      </c>
      <c s="34">
        <v>630</v>
      </c>
      <c s="35">
        <v>0</v>
      </c>
      <c s="36">
        <f>ROUND(ROUND(H22,2)*ROUND(G22,3),2)</f>
      </c>
      <c r="O22">
        <f>(I22*21)/100</f>
      </c>
      <c t="s">
        <v>28</v>
      </c>
    </row>
    <row r="23" spans="1:5" ht="12.75">
      <c r="A23" s="37" t="s">
        <v>56</v>
      </c>
      <c r="E23" s="38" t="s">
        <v>53</v>
      </c>
    </row>
    <row r="24" spans="1:5" ht="12.75">
      <c r="A24" s="39" t="s">
        <v>57</v>
      </c>
      <c r="E24" s="40" t="s">
        <v>4676</v>
      </c>
    </row>
    <row r="25" spans="1:5" ht="76.5">
      <c r="A25" t="s">
        <v>58</v>
      </c>
      <c r="E25" s="38" t="s">
        <v>2581</v>
      </c>
    </row>
    <row r="26" spans="1:16" ht="25.5">
      <c r="A26" s="26" t="s">
        <v>51</v>
      </c>
      <c s="31" t="s">
        <v>99</v>
      </c>
      <c s="31" t="s">
        <v>10238</v>
      </c>
      <c s="26" t="s">
        <v>53</v>
      </c>
      <c s="32" t="s">
        <v>10239</v>
      </c>
      <c s="33" t="s">
        <v>55</v>
      </c>
      <c s="34">
        <v>480</v>
      </c>
      <c s="35">
        <v>0</v>
      </c>
      <c s="36">
        <f>ROUND(ROUND(H26,2)*ROUND(G26,3),2)</f>
      </c>
      <c r="O26">
        <f>(I26*21)/100</f>
      </c>
      <c t="s">
        <v>28</v>
      </c>
    </row>
    <row r="27" spans="1:5" ht="12.75">
      <c r="A27" s="37" t="s">
        <v>56</v>
      </c>
      <c r="E27" s="38" t="s">
        <v>53</v>
      </c>
    </row>
    <row r="28" spans="1:5" ht="12.75">
      <c r="A28" s="39" t="s">
        <v>57</v>
      </c>
      <c r="E28" s="40" t="s">
        <v>4676</v>
      </c>
    </row>
    <row r="29" spans="1:5" ht="25.5">
      <c r="A29" t="s">
        <v>58</v>
      </c>
      <c r="E29" s="38" t="s">
        <v>2583</v>
      </c>
    </row>
    <row r="30" spans="1:16" ht="25.5">
      <c r="A30" s="26" t="s">
        <v>51</v>
      </c>
      <c s="31" t="s">
        <v>103</v>
      </c>
      <c s="31" t="s">
        <v>10240</v>
      </c>
      <c s="26" t="s">
        <v>53</v>
      </c>
      <c s="32" t="s">
        <v>10241</v>
      </c>
      <c s="33" t="s">
        <v>55</v>
      </c>
      <c s="34">
        <v>40</v>
      </c>
      <c s="35">
        <v>0</v>
      </c>
      <c s="36">
        <f>ROUND(ROUND(H30,2)*ROUND(G30,3),2)</f>
      </c>
      <c r="O30">
        <f>(I30*21)/100</f>
      </c>
      <c t="s">
        <v>28</v>
      </c>
    </row>
    <row r="31" spans="1:5" ht="12.75">
      <c r="A31" s="37" t="s">
        <v>56</v>
      </c>
      <c r="E31" s="38" t="s">
        <v>53</v>
      </c>
    </row>
    <row r="32" spans="1:5" ht="12.75">
      <c r="A32" s="39" t="s">
        <v>57</v>
      </c>
      <c r="E32" s="40" t="s">
        <v>4676</v>
      </c>
    </row>
    <row r="33" spans="1:5" ht="76.5">
      <c r="A33" t="s">
        <v>58</v>
      </c>
      <c r="E33" s="38" t="s">
        <v>10242</v>
      </c>
    </row>
    <row r="34" spans="1:16" ht="12.75">
      <c r="A34" s="26" t="s">
        <v>51</v>
      </c>
      <c s="31" t="s">
        <v>67</v>
      </c>
      <c s="31" t="s">
        <v>3011</v>
      </c>
      <c s="26" t="s">
        <v>53</v>
      </c>
      <c s="32" t="s">
        <v>3012</v>
      </c>
      <c s="33" t="s">
        <v>65</v>
      </c>
      <c s="34">
        <v>18</v>
      </c>
      <c s="35">
        <v>0</v>
      </c>
      <c s="36">
        <f>ROUND(ROUND(H34,2)*ROUND(G34,3),2)</f>
      </c>
      <c r="O34">
        <f>(I34*21)/100</f>
      </c>
      <c t="s">
        <v>28</v>
      </c>
    </row>
    <row r="35" spans="1:5" ht="12.75">
      <c r="A35" s="37" t="s">
        <v>56</v>
      </c>
      <c r="E35" s="38" t="s">
        <v>53</v>
      </c>
    </row>
    <row r="36" spans="1:5" ht="12.75">
      <c r="A36" s="39" t="s">
        <v>57</v>
      </c>
      <c r="E36" s="40" t="s">
        <v>4676</v>
      </c>
    </row>
    <row r="37" spans="1:5" ht="51">
      <c r="A37" t="s">
        <v>58</v>
      </c>
      <c r="E37" s="38" t="s">
        <v>2591</v>
      </c>
    </row>
    <row r="38" spans="1:16" ht="12.75">
      <c r="A38" s="26" t="s">
        <v>51</v>
      </c>
      <c s="31" t="s">
        <v>294</v>
      </c>
      <c s="31" t="s">
        <v>4733</v>
      </c>
      <c s="26" t="s">
        <v>53</v>
      </c>
      <c s="32" t="s">
        <v>4734</v>
      </c>
      <c s="33" t="s">
        <v>65</v>
      </c>
      <c s="34">
        <v>4</v>
      </c>
      <c s="35">
        <v>0</v>
      </c>
      <c s="36">
        <f>ROUND(ROUND(H38,2)*ROUND(G38,3),2)</f>
      </c>
      <c r="O38">
        <f>(I38*21)/100</f>
      </c>
      <c t="s">
        <v>28</v>
      </c>
    </row>
    <row r="39" spans="1:5" ht="12.75">
      <c r="A39" s="37" t="s">
        <v>56</v>
      </c>
      <c r="E39" s="38" t="s">
        <v>53</v>
      </c>
    </row>
    <row r="40" spans="1:5" ht="12.75">
      <c r="A40" s="39" t="s">
        <v>57</v>
      </c>
      <c r="E40" s="40" t="s">
        <v>4676</v>
      </c>
    </row>
    <row r="41" spans="1:5" ht="51">
      <c r="A41" t="s">
        <v>58</v>
      </c>
      <c r="E41" s="38" t="s">
        <v>2591</v>
      </c>
    </row>
    <row r="42" spans="1:16" ht="25.5">
      <c r="A42" s="26" t="s">
        <v>51</v>
      </c>
      <c s="31" t="s">
        <v>298</v>
      </c>
      <c s="31" t="s">
        <v>936</v>
      </c>
      <c s="26" t="s">
        <v>53</v>
      </c>
      <c s="32" t="s">
        <v>937</v>
      </c>
      <c s="33" t="s">
        <v>65</v>
      </c>
      <c s="34">
        <v>26</v>
      </c>
      <c s="35">
        <v>0</v>
      </c>
      <c s="36">
        <f>ROUND(ROUND(H42,2)*ROUND(G42,3),2)</f>
      </c>
      <c r="O42">
        <f>(I42*21)/100</f>
      </c>
      <c t="s">
        <v>28</v>
      </c>
    </row>
    <row r="43" spans="1:5" ht="12.75">
      <c r="A43" s="37" t="s">
        <v>56</v>
      </c>
      <c r="E43" s="38" t="s">
        <v>53</v>
      </c>
    </row>
    <row r="44" spans="1:5" ht="12.75">
      <c r="A44" s="39" t="s">
        <v>57</v>
      </c>
      <c r="E44" s="40" t="s">
        <v>4676</v>
      </c>
    </row>
    <row r="45" spans="1:5" ht="51">
      <c r="A45" t="s">
        <v>58</v>
      </c>
      <c r="E45" s="38" t="s">
        <v>2579</v>
      </c>
    </row>
    <row r="46" spans="1:16" ht="12.75">
      <c r="A46" s="26" t="s">
        <v>51</v>
      </c>
      <c s="31" t="s">
        <v>551</v>
      </c>
      <c s="31" t="s">
        <v>10123</v>
      </c>
      <c s="26" t="s">
        <v>53</v>
      </c>
      <c s="32" t="s">
        <v>10124</v>
      </c>
      <c s="33" t="s">
        <v>114</v>
      </c>
      <c s="34">
        <v>2</v>
      </c>
      <c s="35">
        <v>0</v>
      </c>
      <c s="36">
        <f>ROUND(ROUND(H46,2)*ROUND(G46,3),2)</f>
      </c>
      <c r="O46">
        <f>(I46*21)/100</f>
      </c>
      <c t="s">
        <v>28</v>
      </c>
    </row>
    <row r="47" spans="1:5" ht="12.75">
      <c r="A47" s="37" t="s">
        <v>56</v>
      </c>
      <c r="E47" s="38" t="s">
        <v>53</v>
      </c>
    </row>
    <row r="48" spans="1:5" ht="12.75">
      <c r="A48" s="39" t="s">
        <v>57</v>
      </c>
      <c r="E48" s="40" t="s">
        <v>4676</v>
      </c>
    </row>
    <row r="49" spans="1:5" ht="102">
      <c r="A49" t="s">
        <v>58</v>
      </c>
      <c r="E49" s="38" t="s">
        <v>10125</v>
      </c>
    </row>
    <row r="50" spans="1:16" ht="12.75">
      <c r="A50" s="26" t="s">
        <v>51</v>
      </c>
      <c s="31" t="s">
        <v>555</v>
      </c>
      <c s="31" t="s">
        <v>10126</v>
      </c>
      <c s="26" t="s">
        <v>53</v>
      </c>
      <c s="32" t="s">
        <v>10127</v>
      </c>
      <c s="33" t="s">
        <v>65</v>
      </c>
      <c s="34">
        <v>20</v>
      </c>
      <c s="35">
        <v>0</v>
      </c>
      <c s="36">
        <f>ROUND(ROUND(H50,2)*ROUND(G50,3),2)</f>
      </c>
      <c r="O50">
        <f>(I50*21)/100</f>
      </c>
      <c t="s">
        <v>28</v>
      </c>
    </row>
    <row r="51" spans="1:5" ht="12.75">
      <c r="A51" s="37" t="s">
        <v>56</v>
      </c>
      <c r="E51" s="38" t="s">
        <v>53</v>
      </c>
    </row>
    <row r="52" spans="1:5" ht="12.75">
      <c r="A52" s="39" t="s">
        <v>57</v>
      </c>
      <c r="E52" s="40" t="s">
        <v>4676</v>
      </c>
    </row>
    <row r="53" spans="1:5" ht="102">
      <c r="A53" t="s">
        <v>58</v>
      </c>
      <c r="E53" s="38" t="s">
        <v>10128</v>
      </c>
    </row>
    <row r="54" spans="1:16" ht="12.75">
      <c r="A54" s="26" t="s">
        <v>51</v>
      </c>
      <c s="31" t="s">
        <v>557</v>
      </c>
      <c s="31" t="s">
        <v>3014</v>
      </c>
      <c s="26" t="s">
        <v>53</v>
      </c>
      <c s="32" t="s">
        <v>3015</v>
      </c>
      <c s="33" t="s">
        <v>114</v>
      </c>
      <c s="34">
        <v>600</v>
      </c>
      <c s="35">
        <v>0</v>
      </c>
      <c s="36">
        <f>ROUND(ROUND(H54,2)*ROUND(G54,3),2)</f>
      </c>
      <c r="O54">
        <f>(I54*21)/100</f>
      </c>
      <c t="s">
        <v>28</v>
      </c>
    </row>
    <row r="55" spans="1:5" ht="12.75">
      <c r="A55" s="37" t="s">
        <v>56</v>
      </c>
      <c r="E55" s="38" t="s">
        <v>53</v>
      </c>
    </row>
    <row r="56" spans="1:5" ht="12.75">
      <c r="A56" s="39" t="s">
        <v>57</v>
      </c>
      <c r="E56" s="40" t="s">
        <v>4676</v>
      </c>
    </row>
    <row r="57" spans="1:5" ht="102">
      <c r="A57" t="s">
        <v>58</v>
      </c>
      <c r="E57" s="38" t="s">
        <v>3016</v>
      </c>
    </row>
    <row r="58" spans="1:18" ht="12.75" customHeight="1">
      <c r="A58" s="6" t="s">
        <v>48</v>
      </c>
      <c s="6"/>
      <c s="44" t="s">
        <v>4682</v>
      </c>
      <c s="6"/>
      <c s="29" t="s">
        <v>111</v>
      </c>
      <c s="6"/>
      <c s="6"/>
      <c s="6"/>
      <c s="46">
        <f>0+Q58</f>
      </c>
      <c r="O58">
        <f>0+R58</f>
      </c>
      <c r="Q58">
        <f>0+I59+I63+I67+I71+I75+I79+I83+I87</f>
      </c>
      <c>
        <f>0+O59+O63+O67+O71+O75+O79+O83+O87</f>
      </c>
    </row>
    <row r="59" spans="1:16" ht="12.75">
      <c r="A59" s="26" t="s">
        <v>51</v>
      </c>
      <c s="31" t="s">
        <v>34</v>
      </c>
      <c s="31" t="s">
        <v>2561</v>
      </c>
      <c s="26" t="s">
        <v>53</v>
      </c>
      <c s="32" t="s">
        <v>2562</v>
      </c>
      <c s="33" t="s">
        <v>114</v>
      </c>
      <c s="34">
        <v>630</v>
      </c>
      <c s="35">
        <v>0</v>
      </c>
      <c s="36">
        <f>ROUND(ROUND(H59,2)*ROUND(G59,3),2)</f>
      </c>
      <c r="O59">
        <f>(I59*21)/100</f>
      </c>
      <c t="s">
        <v>28</v>
      </c>
    </row>
    <row r="60" spans="1:5" ht="12.75">
      <c r="A60" s="37" t="s">
        <v>56</v>
      </c>
      <c r="E60" s="38" t="s">
        <v>53</v>
      </c>
    </row>
    <row r="61" spans="1:5" ht="12.75">
      <c r="A61" s="39" t="s">
        <v>57</v>
      </c>
      <c r="E61" s="40" t="s">
        <v>4676</v>
      </c>
    </row>
    <row r="62" spans="1:5" ht="12.75">
      <c r="A62" t="s">
        <v>58</v>
      </c>
      <c r="E62" s="38" t="s">
        <v>2564</v>
      </c>
    </row>
    <row r="63" spans="1:16" ht="12.75">
      <c r="A63" s="26" t="s">
        <v>51</v>
      </c>
      <c s="31" t="s">
        <v>28</v>
      </c>
      <c s="31" t="s">
        <v>4160</v>
      </c>
      <c s="26" t="s">
        <v>53</v>
      </c>
      <c s="32" t="s">
        <v>4161</v>
      </c>
      <c s="33" t="s">
        <v>118</v>
      </c>
      <c s="34">
        <v>26</v>
      </c>
      <c s="35">
        <v>0</v>
      </c>
      <c s="36">
        <f>ROUND(ROUND(H63,2)*ROUND(G63,3),2)</f>
      </c>
      <c r="O63">
        <f>(I63*21)/100</f>
      </c>
      <c t="s">
        <v>28</v>
      </c>
    </row>
    <row r="64" spans="1:5" ht="12.75">
      <c r="A64" s="37" t="s">
        <v>56</v>
      </c>
      <c r="E64" s="38" t="s">
        <v>53</v>
      </c>
    </row>
    <row r="65" spans="1:5" ht="12.75">
      <c r="A65" s="39" t="s">
        <v>57</v>
      </c>
      <c r="E65" s="40" t="s">
        <v>4676</v>
      </c>
    </row>
    <row r="66" spans="1:5" ht="216.75">
      <c r="A66" t="s">
        <v>58</v>
      </c>
      <c r="E66" s="38" t="s">
        <v>4683</v>
      </c>
    </row>
    <row r="67" spans="1:16" ht="12.75">
      <c r="A67" s="26" t="s">
        <v>51</v>
      </c>
      <c s="31" t="s">
        <v>26</v>
      </c>
      <c s="31" t="s">
        <v>3641</v>
      </c>
      <c s="26" t="s">
        <v>53</v>
      </c>
      <c s="32" t="s">
        <v>3642</v>
      </c>
      <c s="33" t="s">
        <v>118</v>
      </c>
      <c s="34">
        <v>196</v>
      </c>
      <c s="35">
        <v>0</v>
      </c>
      <c s="36">
        <f>ROUND(ROUND(H67,2)*ROUND(G67,3),2)</f>
      </c>
      <c r="O67">
        <f>(I67*21)/100</f>
      </c>
      <c t="s">
        <v>28</v>
      </c>
    </row>
    <row r="68" spans="1:5" ht="12.75">
      <c r="A68" s="37" t="s">
        <v>56</v>
      </c>
      <c r="E68" s="38" t="s">
        <v>53</v>
      </c>
    </row>
    <row r="69" spans="1:5" ht="12.75">
      <c r="A69" s="39" t="s">
        <v>57</v>
      </c>
      <c r="E69" s="40" t="s">
        <v>4676</v>
      </c>
    </row>
    <row r="70" spans="1:5" ht="216.75">
      <c r="A70" t="s">
        <v>58</v>
      </c>
      <c r="E70" s="38" t="s">
        <v>4683</v>
      </c>
    </row>
    <row r="71" spans="1:16" ht="12.75">
      <c r="A71" s="26" t="s">
        <v>51</v>
      </c>
      <c s="31" t="s">
        <v>38</v>
      </c>
      <c s="31" t="s">
        <v>126</v>
      </c>
      <c s="26" t="s">
        <v>53</v>
      </c>
      <c s="32" t="s">
        <v>127</v>
      </c>
      <c s="33" t="s">
        <v>118</v>
      </c>
      <c s="34">
        <v>163</v>
      </c>
      <c s="35">
        <v>0</v>
      </c>
      <c s="36">
        <f>ROUND(ROUND(H71,2)*ROUND(G71,3),2)</f>
      </c>
      <c r="O71">
        <f>(I71*21)/100</f>
      </c>
      <c t="s">
        <v>28</v>
      </c>
    </row>
    <row r="72" spans="1:5" ht="12.75">
      <c r="A72" s="37" t="s">
        <v>56</v>
      </c>
      <c r="E72" s="38" t="s">
        <v>53</v>
      </c>
    </row>
    <row r="73" spans="1:5" ht="12.75">
      <c r="A73" s="39" t="s">
        <v>57</v>
      </c>
      <c r="E73" s="40" t="s">
        <v>4676</v>
      </c>
    </row>
    <row r="74" spans="1:5" ht="153">
      <c r="A74" t="s">
        <v>58</v>
      </c>
      <c r="E74" s="38" t="s">
        <v>2568</v>
      </c>
    </row>
    <row r="75" spans="1:16" ht="12.75">
      <c r="A75" s="26" t="s">
        <v>51</v>
      </c>
      <c s="31" t="s">
        <v>40</v>
      </c>
      <c s="31" t="s">
        <v>2569</v>
      </c>
      <c s="26" t="s">
        <v>53</v>
      </c>
      <c s="32" t="s">
        <v>2570</v>
      </c>
      <c s="33" t="s">
        <v>114</v>
      </c>
      <c s="34">
        <v>630</v>
      </c>
      <c s="35">
        <v>0</v>
      </c>
      <c s="36">
        <f>ROUND(ROUND(H75,2)*ROUND(G75,3),2)</f>
      </c>
      <c r="O75">
        <f>(I75*21)/100</f>
      </c>
      <c t="s">
        <v>28</v>
      </c>
    </row>
    <row r="76" spans="1:5" ht="12.75">
      <c r="A76" s="37" t="s">
        <v>56</v>
      </c>
      <c r="E76" s="38" t="s">
        <v>53</v>
      </c>
    </row>
    <row r="77" spans="1:5" ht="12.75">
      <c r="A77" s="39" t="s">
        <v>57</v>
      </c>
      <c r="E77" s="40" t="s">
        <v>4676</v>
      </c>
    </row>
    <row r="78" spans="1:5" ht="38.25">
      <c r="A78" t="s">
        <v>58</v>
      </c>
      <c r="E78" s="38" t="s">
        <v>2571</v>
      </c>
    </row>
    <row r="79" spans="1:16" ht="12.75">
      <c r="A79" s="26" t="s">
        <v>51</v>
      </c>
      <c s="31" t="s">
        <v>27</v>
      </c>
      <c s="31" t="s">
        <v>1812</v>
      </c>
      <c s="26" t="s">
        <v>53</v>
      </c>
      <c s="32" t="s">
        <v>1813</v>
      </c>
      <c s="33" t="s">
        <v>118</v>
      </c>
      <c s="34">
        <v>20</v>
      </c>
      <c s="35">
        <v>0</v>
      </c>
      <c s="36">
        <f>ROUND(ROUND(H79,2)*ROUND(G79,3),2)</f>
      </c>
      <c r="O79">
        <f>(I79*21)/100</f>
      </c>
      <c t="s">
        <v>28</v>
      </c>
    </row>
    <row r="80" spans="1:5" ht="12.75">
      <c r="A80" s="37" t="s">
        <v>56</v>
      </c>
      <c r="E80" s="38" t="s">
        <v>53</v>
      </c>
    </row>
    <row r="81" spans="1:5" ht="12.75">
      <c r="A81" s="39" t="s">
        <v>57</v>
      </c>
      <c r="E81" s="40" t="s">
        <v>4676</v>
      </c>
    </row>
    <row r="82" spans="1:5" ht="267.75">
      <c r="A82" t="s">
        <v>58</v>
      </c>
      <c r="E82" s="38" t="s">
        <v>10288</v>
      </c>
    </row>
    <row r="83" spans="1:16" ht="12.75">
      <c r="A83" s="26" t="s">
        <v>51</v>
      </c>
      <c s="31" t="s">
        <v>81</v>
      </c>
      <c s="31" t="s">
        <v>2573</v>
      </c>
      <c s="26" t="s">
        <v>53</v>
      </c>
      <c s="32" t="s">
        <v>2574</v>
      </c>
      <c s="33" t="s">
        <v>118</v>
      </c>
      <c s="34">
        <v>11</v>
      </c>
      <c s="35">
        <v>0</v>
      </c>
      <c s="36">
        <f>ROUND(ROUND(H83,2)*ROUND(G83,3),2)</f>
      </c>
      <c r="O83">
        <f>(I83*21)/100</f>
      </c>
      <c t="s">
        <v>28</v>
      </c>
    </row>
    <row r="84" spans="1:5" ht="12.75">
      <c r="A84" s="37" t="s">
        <v>56</v>
      </c>
      <c r="E84" s="38" t="s">
        <v>53</v>
      </c>
    </row>
    <row r="85" spans="1:5" ht="12.75">
      <c r="A85" s="39" t="s">
        <v>57</v>
      </c>
      <c r="E85" s="40" t="s">
        <v>4676</v>
      </c>
    </row>
    <row r="86" spans="1:5" ht="38.25">
      <c r="A86" t="s">
        <v>58</v>
      </c>
      <c r="E86" s="38" t="s">
        <v>2575</v>
      </c>
    </row>
    <row r="87" spans="1:16" ht="12.75">
      <c r="A87" s="26" t="s">
        <v>51</v>
      </c>
      <c s="31" t="s">
        <v>531</v>
      </c>
      <c s="31" t="s">
        <v>10210</v>
      </c>
      <c s="26" t="s">
        <v>53</v>
      </c>
      <c s="32" t="s">
        <v>10211</v>
      </c>
      <c s="33" t="s">
        <v>118</v>
      </c>
      <c s="34">
        <v>96</v>
      </c>
      <c s="35">
        <v>0</v>
      </c>
      <c s="36">
        <f>ROUND(ROUND(H87,2)*ROUND(G87,3),2)</f>
      </c>
      <c r="O87">
        <f>(I87*21)/100</f>
      </c>
      <c t="s">
        <v>28</v>
      </c>
    </row>
    <row r="88" spans="1:5" ht="12.75">
      <c r="A88" s="37" t="s">
        <v>56</v>
      </c>
      <c r="E88" s="38" t="s">
        <v>53</v>
      </c>
    </row>
    <row r="89" spans="1:5" ht="12.75">
      <c r="A89" s="39" t="s">
        <v>57</v>
      </c>
      <c r="E89" s="40" t="s">
        <v>4676</v>
      </c>
    </row>
    <row r="90" spans="1:5" ht="89.25">
      <c r="A90" t="s">
        <v>58</v>
      </c>
      <c r="E90" s="38" t="s">
        <v>10212</v>
      </c>
    </row>
    <row r="91" spans="1:18" ht="12.75" customHeight="1">
      <c r="A91" s="6" t="s">
        <v>48</v>
      </c>
      <c s="6"/>
      <c s="44" t="s">
        <v>2367</v>
      </c>
      <c s="6"/>
      <c s="29" t="s">
        <v>2368</v>
      </c>
      <c s="6"/>
      <c s="6"/>
      <c s="6"/>
      <c s="46">
        <f>0+Q91</f>
      </c>
      <c r="O91">
        <f>0+R91</f>
      </c>
      <c r="Q91">
        <f>0+I92+I96+I100+I104+I108</f>
      </c>
      <c>
        <f>0+O92+O96+O100+O104+O108</f>
      </c>
    </row>
    <row r="92" spans="1:16" ht="12.75">
      <c r="A92" s="26" t="s">
        <v>51</v>
      </c>
      <c s="31" t="s">
        <v>150</v>
      </c>
      <c s="31" t="s">
        <v>2592</v>
      </c>
      <c s="26" t="s">
        <v>53</v>
      </c>
      <c s="32" t="s">
        <v>2593</v>
      </c>
      <c s="33" t="s">
        <v>55</v>
      </c>
      <c s="34">
        <v>15</v>
      </c>
      <c s="35">
        <v>0</v>
      </c>
      <c s="36">
        <f>ROUND(ROUND(H92,2)*ROUND(G92,3),2)</f>
      </c>
      <c r="O92">
        <f>(I92*21)/100</f>
      </c>
      <c t="s">
        <v>28</v>
      </c>
    </row>
    <row r="93" spans="1:5" ht="12.75">
      <c r="A93" s="37" t="s">
        <v>56</v>
      </c>
      <c r="E93" s="38" t="s">
        <v>53</v>
      </c>
    </row>
    <row r="94" spans="1:5" ht="12.75">
      <c r="A94" s="39" t="s">
        <v>57</v>
      </c>
      <c r="E94" s="40" t="s">
        <v>4676</v>
      </c>
    </row>
    <row r="95" spans="1:5" ht="38.25">
      <c r="A95" t="s">
        <v>58</v>
      </c>
      <c r="E95" s="38" t="s">
        <v>2594</v>
      </c>
    </row>
    <row r="96" spans="1:16" ht="12.75">
      <c r="A96" s="26" t="s">
        <v>51</v>
      </c>
      <c s="31" t="s">
        <v>152</v>
      </c>
      <c s="31" t="s">
        <v>1644</v>
      </c>
      <c s="26" t="s">
        <v>53</v>
      </c>
      <c s="32" t="s">
        <v>1645</v>
      </c>
      <c s="33" t="s">
        <v>55</v>
      </c>
      <c s="34">
        <v>330</v>
      </c>
      <c s="35">
        <v>0</v>
      </c>
      <c s="36">
        <f>ROUND(ROUND(H96,2)*ROUND(G96,3),2)</f>
      </c>
      <c r="O96">
        <f>(I96*21)/100</f>
      </c>
      <c t="s">
        <v>28</v>
      </c>
    </row>
    <row r="97" spans="1:5" ht="12.75">
      <c r="A97" s="37" t="s">
        <v>56</v>
      </c>
      <c r="E97" s="38" t="s">
        <v>53</v>
      </c>
    </row>
    <row r="98" spans="1:5" ht="12.75">
      <c r="A98" s="39" t="s">
        <v>57</v>
      </c>
      <c r="E98" s="40" t="s">
        <v>4676</v>
      </c>
    </row>
    <row r="99" spans="1:5" ht="51">
      <c r="A99" t="s">
        <v>58</v>
      </c>
      <c r="E99" s="38" t="s">
        <v>10213</v>
      </c>
    </row>
    <row r="100" spans="1:16" ht="12.75">
      <c r="A100" s="26" t="s">
        <v>51</v>
      </c>
      <c s="31" t="s">
        <v>154</v>
      </c>
      <c s="31" t="s">
        <v>2040</v>
      </c>
      <c s="26" t="s">
        <v>53</v>
      </c>
      <c s="32" t="s">
        <v>2041</v>
      </c>
      <c s="33" t="s">
        <v>65</v>
      </c>
      <c s="34">
        <v>15</v>
      </c>
      <c s="35">
        <v>0</v>
      </c>
      <c s="36">
        <f>ROUND(ROUND(H100,2)*ROUND(G100,3),2)</f>
      </c>
      <c r="O100">
        <f>(I100*21)/100</f>
      </c>
      <c t="s">
        <v>28</v>
      </c>
    </row>
    <row r="101" spans="1:5" ht="12.75">
      <c r="A101" s="37" t="s">
        <v>56</v>
      </c>
      <c r="E101" s="38" t="s">
        <v>53</v>
      </c>
    </row>
    <row r="102" spans="1:5" ht="12.75">
      <c r="A102" s="39" t="s">
        <v>57</v>
      </c>
      <c r="E102" s="40" t="s">
        <v>4676</v>
      </c>
    </row>
    <row r="103" spans="1:5" ht="25.5">
      <c r="A103" t="s">
        <v>58</v>
      </c>
      <c r="E103" s="38" t="s">
        <v>2596</v>
      </c>
    </row>
    <row r="104" spans="1:16" ht="12.75">
      <c r="A104" s="26" t="s">
        <v>51</v>
      </c>
      <c s="31" t="s">
        <v>158</v>
      </c>
      <c s="31" t="s">
        <v>2598</v>
      </c>
      <c s="26" t="s">
        <v>53</v>
      </c>
      <c s="32" t="s">
        <v>2599</v>
      </c>
      <c s="33" t="s">
        <v>65</v>
      </c>
      <c s="34">
        <v>15</v>
      </c>
      <c s="35">
        <v>0</v>
      </c>
      <c s="36">
        <f>ROUND(ROUND(H104,2)*ROUND(G104,3),2)</f>
      </c>
      <c r="O104">
        <f>(I104*21)/100</f>
      </c>
      <c t="s">
        <v>28</v>
      </c>
    </row>
    <row r="105" spans="1:5" ht="12.75">
      <c r="A105" s="37" t="s">
        <v>56</v>
      </c>
      <c r="E105" s="38" t="s">
        <v>53</v>
      </c>
    </row>
    <row r="106" spans="1:5" ht="12.75">
      <c r="A106" s="39" t="s">
        <v>57</v>
      </c>
      <c r="E106" s="40" t="s">
        <v>4676</v>
      </c>
    </row>
    <row r="107" spans="1:5" ht="38.25">
      <c r="A107" t="s">
        <v>58</v>
      </c>
      <c r="E107" s="38" t="s">
        <v>2600</v>
      </c>
    </row>
    <row r="108" spans="1:16" ht="12.75">
      <c r="A108" s="26" t="s">
        <v>51</v>
      </c>
      <c s="31" t="s">
        <v>162</v>
      </c>
      <c s="31" t="s">
        <v>2601</v>
      </c>
      <c s="26" t="s">
        <v>53</v>
      </c>
      <c s="32" t="s">
        <v>1126</v>
      </c>
      <c s="33" t="s">
        <v>65</v>
      </c>
      <c s="34">
        <v>15</v>
      </c>
      <c s="35">
        <v>0</v>
      </c>
      <c s="36">
        <f>ROUND(ROUND(H108,2)*ROUND(G108,3),2)</f>
      </c>
      <c r="O108">
        <f>(I108*21)/100</f>
      </c>
      <c t="s">
        <v>28</v>
      </c>
    </row>
    <row r="109" spans="1:5" ht="12.75">
      <c r="A109" s="37" t="s">
        <v>56</v>
      </c>
      <c r="E109" s="38" t="s">
        <v>53</v>
      </c>
    </row>
    <row r="110" spans="1:5" ht="12.75">
      <c r="A110" s="39" t="s">
        <v>57</v>
      </c>
      <c r="E110" s="40" t="s">
        <v>4676</v>
      </c>
    </row>
    <row r="111" spans="1:5" ht="51">
      <c r="A111" t="s">
        <v>58</v>
      </c>
      <c r="E111" s="38" t="s">
        <v>2602</v>
      </c>
    </row>
    <row r="112" spans="1:18" ht="12.75" customHeight="1">
      <c r="A112" s="6" t="s">
        <v>48</v>
      </c>
      <c s="6"/>
      <c s="44" t="s">
        <v>2603</v>
      </c>
      <c s="6"/>
      <c s="29" t="s">
        <v>2374</v>
      </c>
      <c s="6"/>
      <c s="6"/>
      <c s="6"/>
      <c s="46">
        <f>0+Q112</f>
      </c>
      <c r="O112">
        <f>0+R112</f>
      </c>
      <c r="Q112">
        <f>0+I113+I117+I121+I125+I129+I133+I137+I141+I145+I149+I153+I157+I161+I165</f>
      </c>
      <c>
        <f>0+O113+O117+O121+O125+O129+O133+O137+O141+O145+O149+O153+O157+O161+O165</f>
      </c>
    </row>
    <row r="113" spans="1:16" ht="12.75">
      <c r="A113" s="26" t="s">
        <v>51</v>
      </c>
      <c s="31" t="s">
        <v>166</v>
      </c>
      <c s="31" t="s">
        <v>1170</v>
      </c>
      <c s="26" t="s">
        <v>53</v>
      </c>
      <c s="32" t="s">
        <v>1171</v>
      </c>
      <c s="33" t="s">
        <v>55</v>
      </c>
      <c s="34">
        <v>850</v>
      </c>
      <c s="35">
        <v>0</v>
      </c>
      <c s="36">
        <f>ROUND(ROUND(H113,2)*ROUND(G113,3),2)</f>
      </c>
      <c r="O113">
        <f>(I113*21)/100</f>
      </c>
      <c t="s">
        <v>28</v>
      </c>
    </row>
    <row r="114" spans="1:5" ht="12.75">
      <c r="A114" s="37" t="s">
        <v>56</v>
      </c>
      <c r="E114" s="38" t="s">
        <v>53</v>
      </c>
    </row>
    <row r="115" spans="1:5" ht="12.75">
      <c r="A115" s="39" t="s">
        <v>57</v>
      </c>
      <c r="E115" s="40" t="s">
        <v>4676</v>
      </c>
    </row>
    <row r="116" spans="1:5" ht="38.25">
      <c r="A116" t="s">
        <v>58</v>
      </c>
      <c r="E116" s="38" t="s">
        <v>2607</v>
      </c>
    </row>
    <row r="117" spans="1:16" ht="12.75">
      <c r="A117" s="26" t="s">
        <v>51</v>
      </c>
      <c s="31" t="s">
        <v>170</v>
      </c>
      <c s="31" t="s">
        <v>336</v>
      </c>
      <c s="26" t="s">
        <v>53</v>
      </c>
      <c s="32" t="s">
        <v>337</v>
      </c>
      <c s="33" t="s">
        <v>55</v>
      </c>
      <c s="34">
        <v>1515</v>
      </c>
      <c s="35">
        <v>0</v>
      </c>
      <c s="36">
        <f>ROUND(ROUND(H117,2)*ROUND(G117,3),2)</f>
      </c>
      <c r="O117">
        <f>(I117*21)/100</f>
      </c>
      <c t="s">
        <v>28</v>
      </c>
    </row>
    <row r="118" spans="1:5" ht="12.75">
      <c r="A118" s="37" t="s">
        <v>56</v>
      </c>
      <c r="E118" s="38" t="s">
        <v>53</v>
      </c>
    </row>
    <row r="119" spans="1:5" ht="12.75">
      <c r="A119" s="39" t="s">
        <v>57</v>
      </c>
      <c r="E119" s="40" t="s">
        <v>4676</v>
      </c>
    </row>
    <row r="120" spans="1:5" ht="38.25">
      <c r="A120" t="s">
        <v>58</v>
      </c>
      <c r="E120" s="38" t="s">
        <v>2607</v>
      </c>
    </row>
    <row r="121" spans="1:16" ht="12.75">
      <c r="A121" s="26" t="s">
        <v>51</v>
      </c>
      <c s="31" t="s">
        <v>174</v>
      </c>
      <c s="31" t="s">
        <v>734</v>
      </c>
      <c s="26" t="s">
        <v>53</v>
      </c>
      <c s="32" t="s">
        <v>735</v>
      </c>
      <c s="33" t="s">
        <v>55</v>
      </c>
      <c s="34">
        <v>4700</v>
      </c>
      <c s="35">
        <v>0</v>
      </c>
      <c s="36">
        <f>ROUND(ROUND(H121,2)*ROUND(G121,3),2)</f>
      </c>
      <c r="O121">
        <f>(I121*21)/100</f>
      </c>
      <c t="s">
        <v>28</v>
      </c>
    </row>
    <row r="122" spans="1:5" ht="12.75">
      <c r="A122" s="37" t="s">
        <v>56</v>
      </c>
      <c r="E122" s="38" t="s">
        <v>53</v>
      </c>
    </row>
    <row r="123" spans="1:5" ht="12.75">
      <c r="A123" s="39" t="s">
        <v>57</v>
      </c>
      <c r="E123" s="40" t="s">
        <v>4676</v>
      </c>
    </row>
    <row r="124" spans="1:5" ht="38.25">
      <c r="A124" t="s">
        <v>58</v>
      </c>
      <c r="E124" s="38" t="s">
        <v>2607</v>
      </c>
    </row>
    <row r="125" spans="1:16" ht="12.75">
      <c r="A125" s="26" t="s">
        <v>51</v>
      </c>
      <c s="31" t="s">
        <v>178</v>
      </c>
      <c s="31" t="s">
        <v>2383</v>
      </c>
      <c s="26" t="s">
        <v>53</v>
      </c>
      <c s="32" t="s">
        <v>2384</v>
      </c>
      <c s="33" t="s">
        <v>55</v>
      </c>
      <c s="34">
        <v>40</v>
      </c>
      <c s="35">
        <v>0</v>
      </c>
      <c s="36">
        <f>ROUND(ROUND(H125,2)*ROUND(G125,3),2)</f>
      </c>
      <c r="O125">
        <f>(I125*21)/100</f>
      </c>
      <c t="s">
        <v>28</v>
      </c>
    </row>
    <row r="126" spans="1:5" ht="12.75">
      <c r="A126" s="37" t="s">
        <v>56</v>
      </c>
      <c r="E126" s="38" t="s">
        <v>53</v>
      </c>
    </row>
    <row r="127" spans="1:5" ht="12.75">
      <c r="A127" s="39" t="s">
        <v>57</v>
      </c>
      <c r="E127" s="40" t="s">
        <v>4676</v>
      </c>
    </row>
    <row r="128" spans="1:5" ht="38.25">
      <c r="A128" t="s">
        <v>58</v>
      </c>
      <c r="E128" s="38" t="s">
        <v>2608</v>
      </c>
    </row>
    <row r="129" spans="1:16" ht="12.75">
      <c r="A129" s="26" t="s">
        <v>51</v>
      </c>
      <c s="31" t="s">
        <v>182</v>
      </c>
      <c s="31" t="s">
        <v>2391</v>
      </c>
      <c s="26" t="s">
        <v>53</v>
      </c>
      <c s="32" t="s">
        <v>2392</v>
      </c>
      <c s="33" t="s">
        <v>55</v>
      </c>
      <c s="34">
        <v>20</v>
      </c>
      <c s="35">
        <v>0</v>
      </c>
      <c s="36">
        <f>ROUND(ROUND(H129,2)*ROUND(G129,3),2)</f>
      </c>
      <c r="O129">
        <f>(I129*21)/100</f>
      </c>
      <c t="s">
        <v>28</v>
      </c>
    </row>
    <row r="130" spans="1:5" ht="12.75">
      <c r="A130" s="37" t="s">
        <v>56</v>
      </c>
      <c r="E130" s="38" t="s">
        <v>53</v>
      </c>
    </row>
    <row r="131" spans="1:5" ht="12.75">
      <c r="A131" s="39" t="s">
        <v>57</v>
      </c>
      <c r="E131" s="40" t="s">
        <v>4676</v>
      </c>
    </row>
    <row r="132" spans="1:5" ht="38.25">
      <c r="A132" t="s">
        <v>58</v>
      </c>
      <c r="E132" s="38" t="s">
        <v>2608</v>
      </c>
    </row>
    <row r="133" spans="1:16" ht="25.5">
      <c r="A133" s="26" t="s">
        <v>51</v>
      </c>
      <c s="31" t="s">
        <v>186</v>
      </c>
      <c s="31" t="s">
        <v>2395</v>
      </c>
      <c s="26" t="s">
        <v>53</v>
      </c>
      <c s="32" t="s">
        <v>2396</v>
      </c>
      <c s="33" t="s">
        <v>65</v>
      </c>
      <c s="34">
        <v>6</v>
      </c>
      <c s="35">
        <v>0</v>
      </c>
      <c s="36">
        <f>ROUND(ROUND(H133,2)*ROUND(G133,3),2)</f>
      </c>
      <c r="O133">
        <f>(I133*21)/100</f>
      </c>
      <c t="s">
        <v>28</v>
      </c>
    </row>
    <row r="134" spans="1:5" ht="12.75">
      <c r="A134" s="37" t="s">
        <v>56</v>
      </c>
      <c r="E134" s="38" t="s">
        <v>53</v>
      </c>
    </row>
    <row r="135" spans="1:5" ht="12.75">
      <c r="A135" s="39" t="s">
        <v>57</v>
      </c>
      <c r="E135" s="40" t="s">
        <v>4676</v>
      </c>
    </row>
    <row r="136" spans="1:5" ht="51">
      <c r="A136" t="s">
        <v>58</v>
      </c>
      <c r="E136" s="38" t="s">
        <v>2609</v>
      </c>
    </row>
    <row r="137" spans="1:16" ht="25.5">
      <c r="A137" s="26" t="s">
        <v>51</v>
      </c>
      <c s="31" t="s">
        <v>190</v>
      </c>
      <c s="31" t="s">
        <v>1174</v>
      </c>
      <c s="26" t="s">
        <v>53</v>
      </c>
      <c s="32" t="s">
        <v>1175</v>
      </c>
      <c s="33" t="s">
        <v>65</v>
      </c>
      <c s="34">
        <v>160</v>
      </c>
      <c s="35">
        <v>0</v>
      </c>
      <c s="36">
        <f>ROUND(ROUND(H137,2)*ROUND(G137,3),2)</f>
      </c>
      <c r="O137">
        <f>(I137*21)/100</f>
      </c>
      <c t="s">
        <v>28</v>
      </c>
    </row>
    <row r="138" spans="1:5" ht="12.75">
      <c r="A138" s="37" t="s">
        <v>56</v>
      </c>
      <c r="E138" s="38" t="s">
        <v>53</v>
      </c>
    </row>
    <row r="139" spans="1:5" ht="12.75">
      <c r="A139" s="39" t="s">
        <v>57</v>
      </c>
      <c r="E139" s="40" t="s">
        <v>4676</v>
      </c>
    </row>
    <row r="140" spans="1:5" ht="38.25">
      <c r="A140" t="s">
        <v>58</v>
      </c>
      <c r="E140" s="38" t="s">
        <v>2612</v>
      </c>
    </row>
    <row r="141" spans="1:16" ht="25.5">
      <c r="A141" s="26" t="s">
        <v>51</v>
      </c>
      <c s="31" t="s">
        <v>194</v>
      </c>
      <c s="31" t="s">
        <v>2399</v>
      </c>
      <c s="26" t="s">
        <v>53</v>
      </c>
      <c s="32" t="s">
        <v>2400</v>
      </c>
      <c s="33" t="s">
        <v>65</v>
      </c>
      <c s="34">
        <v>56</v>
      </c>
      <c s="35">
        <v>0</v>
      </c>
      <c s="36">
        <f>ROUND(ROUND(H141,2)*ROUND(G141,3),2)</f>
      </c>
      <c r="O141">
        <f>(I141*21)/100</f>
      </c>
      <c t="s">
        <v>28</v>
      </c>
    </row>
    <row r="142" spans="1:5" ht="12.75">
      <c r="A142" s="37" t="s">
        <v>56</v>
      </c>
      <c r="E142" s="38" t="s">
        <v>53</v>
      </c>
    </row>
    <row r="143" spans="1:5" ht="12.75">
      <c r="A143" s="39" t="s">
        <v>57</v>
      </c>
      <c r="E143" s="40" t="s">
        <v>4676</v>
      </c>
    </row>
    <row r="144" spans="1:5" ht="38.25">
      <c r="A144" t="s">
        <v>58</v>
      </c>
      <c r="E144" s="38" t="s">
        <v>2612</v>
      </c>
    </row>
    <row r="145" spans="1:16" ht="25.5">
      <c r="A145" s="26" t="s">
        <v>51</v>
      </c>
      <c s="31" t="s">
        <v>198</v>
      </c>
      <c s="31" t="s">
        <v>2976</v>
      </c>
      <c s="26" t="s">
        <v>53</v>
      </c>
      <c s="32" t="s">
        <v>2977</v>
      </c>
      <c s="33" t="s">
        <v>65</v>
      </c>
      <c s="34">
        <v>78</v>
      </c>
      <c s="35">
        <v>0</v>
      </c>
      <c s="36">
        <f>ROUND(ROUND(H145,2)*ROUND(G145,3),2)</f>
      </c>
      <c r="O145">
        <f>(I145*21)/100</f>
      </c>
      <c t="s">
        <v>28</v>
      </c>
    </row>
    <row r="146" spans="1:5" ht="12.75">
      <c r="A146" s="37" t="s">
        <v>56</v>
      </c>
      <c r="E146" s="38" t="s">
        <v>53</v>
      </c>
    </row>
    <row r="147" spans="1:5" ht="12.75">
      <c r="A147" s="39" t="s">
        <v>57</v>
      </c>
      <c r="E147" s="40" t="s">
        <v>4676</v>
      </c>
    </row>
    <row r="148" spans="1:5" ht="38.25">
      <c r="A148" t="s">
        <v>58</v>
      </c>
      <c r="E148" s="38" t="s">
        <v>2612</v>
      </c>
    </row>
    <row r="149" spans="1:16" ht="25.5">
      <c r="A149" s="26" t="s">
        <v>51</v>
      </c>
      <c s="31" t="s">
        <v>302</v>
      </c>
      <c s="31" t="s">
        <v>10135</v>
      </c>
      <c s="26" t="s">
        <v>53</v>
      </c>
      <c s="32" t="s">
        <v>10136</v>
      </c>
      <c s="33" t="s">
        <v>65</v>
      </c>
      <c s="34">
        <v>4</v>
      </c>
      <c s="35">
        <v>0</v>
      </c>
      <c s="36">
        <f>ROUND(ROUND(H149,2)*ROUND(G149,3),2)</f>
      </c>
      <c r="O149">
        <f>(I149*21)/100</f>
      </c>
      <c t="s">
        <v>28</v>
      </c>
    </row>
    <row r="150" spans="1:5" ht="12.75">
      <c r="A150" s="37" t="s">
        <v>56</v>
      </c>
      <c r="E150" s="38" t="s">
        <v>53</v>
      </c>
    </row>
    <row r="151" spans="1:5" ht="12.75">
      <c r="A151" s="39" t="s">
        <v>57</v>
      </c>
      <c r="E151" s="40" t="s">
        <v>4676</v>
      </c>
    </row>
    <row r="152" spans="1:5" ht="38.25">
      <c r="A152" t="s">
        <v>58</v>
      </c>
      <c r="E152" s="38" t="s">
        <v>2612</v>
      </c>
    </row>
    <row r="153" spans="1:16" ht="25.5">
      <c r="A153" s="26" t="s">
        <v>51</v>
      </c>
      <c s="31" t="s">
        <v>306</v>
      </c>
      <c s="31" t="s">
        <v>10137</v>
      </c>
      <c s="26" t="s">
        <v>53</v>
      </c>
      <c s="32" t="s">
        <v>10138</v>
      </c>
      <c s="33" t="s">
        <v>65</v>
      </c>
      <c s="34">
        <v>10</v>
      </c>
      <c s="35">
        <v>0</v>
      </c>
      <c s="36">
        <f>ROUND(ROUND(H153,2)*ROUND(G153,3),2)</f>
      </c>
      <c r="O153">
        <f>(I153*21)/100</f>
      </c>
      <c t="s">
        <v>28</v>
      </c>
    </row>
    <row r="154" spans="1:5" ht="12.75">
      <c r="A154" s="37" t="s">
        <v>56</v>
      </c>
      <c r="E154" s="38" t="s">
        <v>53</v>
      </c>
    </row>
    <row r="155" spans="1:5" ht="12.75">
      <c r="A155" s="39" t="s">
        <v>57</v>
      </c>
      <c r="E155" s="40" t="s">
        <v>4676</v>
      </c>
    </row>
    <row r="156" spans="1:5" ht="38.25">
      <c r="A156" t="s">
        <v>58</v>
      </c>
      <c r="E156" s="38" t="s">
        <v>2612</v>
      </c>
    </row>
    <row r="157" spans="1:16" ht="12.75">
      <c r="A157" s="26" t="s">
        <v>51</v>
      </c>
      <c s="31" t="s">
        <v>310</v>
      </c>
      <c s="31" t="s">
        <v>2615</v>
      </c>
      <c s="26" t="s">
        <v>53</v>
      </c>
      <c s="32" t="s">
        <v>2616</v>
      </c>
      <c s="33" t="s">
        <v>55</v>
      </c>
      <c s="34">
        <v>3300</v>
      </c>
      <c s="35">
        <v>0</v>
      </c>
      <c s="36">
        <f>ROUND(ROUND(H157,2)*ROUND(G157,3),2)</f>
      </c>
      <c r="O157">
        <f>(I157*21)/100</f>
      </c>
      <c t="s">
        <v>28</v>
      </c>
    </row>
    <row r="158" spans="1:5" ht="12.75">
      <c r="A158" s="37" t="s">
        <v>56</v>
      </c>
      <c r="E158" s="38" t="s">
        <v>53</v>
      </c>
    </row>
    <row r="159" spans="1:5" ht="12.75">
      <c r="A159" s="39" t="s">
        <v>57</v>
      </c>
      <c r="E159" s="40" t="s">
        <v>4676</v>
      </c>
    </row>
    <row r="160" spans="1:5" ht="25.5">
      <c r="A160" t="s">
        <v>58</v>
      </c>
      <c r="E160" s="38" t="s">
        <v>2617</v>
      </c>
    </row>
    <row r="161" spans="1:16" ht="12.75">
      <c r="A161" s="26" t="s">
        <v>51</v>
      </c>
      <c s="31" t="s">
        <v>202</v>
      </c>
      <c s="31" t="s">
        <v>2401</v>
      </c>
      <c s="26" t="s">
        <v>53</v>
      </c>
      <c s="32" t="s">
        <v>2402</v>
      </c>
      <c s="33" t="s">
        <v>65</v>
      </c>
      <c s="34">
        <v>240</v>
      </c>
      <c s="35">
        <v>0</v>
      </c>
      <c s="36">
        <f>ROUND(ROUND(H161,2)*ROUND(G161,3),2)</f>
      </c>
      <c r="O161">
        <f>(I161*21)/100</f>
      </c>
      <c t="s">
        <v>28</v>
      </c>
    </row>
    <row r="162" spans="1:5" ht="12.75">
      <c r="A162" s="37" t="s">
        <v>56</v>
      </c>
      <c r="E162" s="38" t="s">
        <v>53</v>
      </c>
    </row>
    <row r="163" spans="1:5" ht="12.75">
      <c r="A163" s="39" t="s">
        <v>57</v>
      </c>
      <c r="E163" s="40" t="s">
        <v>4676</v>
      </c>
    </row>
    <row r="164" spans="1:5" ht="25.5">
      <c r="A164" t="s">
        <v>58</v>
      </c>
      <c r="E164" s="38" t="s">
        <v>2618</v>
      </c>
    </row>
    <row r="165" spans="1:16" ht="12.75">
      <c r="A165" s="26" t="s">
        <v>51</v>
      </c>
      <c s="31" t="s">
        <v>206</v>
      </c>
      <c s="31" t="s">
        <v>10214</v>
      </c>
      <c s="26" t="s">
        <v>53</v>
      </c>
      <c s="32" t="s">
        <v>10215</v>
      </c>
      <c s="33" t="s">
        <v>55</v>
      </c>
      <c s="34">
        <v>3500</v>
      </c>
      <c s="35">
        <v>0</v>
      </c>
      <c s="36">
        <f>ROUND(ROUND(H165,2)*ROUND(G165,3),2)</f>
      </c>
      <c r="O165">
        <f>(I165*21)/100</f>
      </c>
      <c t="s">
        <v>28</v>
      </c>
    </row>
    <row r="166" spans="1:5" ht="12.75">
      <c r="A166" s="37" t="s">
        <v>56</v>
      </c>
      <c r="E166" s="38" t="s">
        <v>53</v>
      </c>
    </row>
    <row r="167" spans="1:5" ht="12.75">
      <c r="A167" s="39" t="s">
        <v>57</v>
      </c>
      <c r="E167" s="40" t="s">
        <v>4676</v>
      </c>
    </row>
    <row r="168" spans="1:5" ht="63.75">
      <c r="A168" t="s">
        <v>58</v>
      </c>
      <c r="E168" s="38" t="s">
        <v>10216</v>
      </c>
    </row>
    <row r="169" spans="1:18" ht="12.75" customHeight="1">
      <c r="A169" s="6" t="s">
        <v>48</v>
      </c>
      <c s="6"/>
      <c s="44" t="s">
        <v>2778</v>
      </c>
      <c s="6"/>
      <c s="29" t="s">
        <v>2779</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210</v>
      </c>
      <c s="31" t="s">
        <v>10289</v>
      </c>
      <c s="26" t="s">
        <v>53</v>
      </c>
      <c s="32" t="s">
        <v>10290</v>
      </c>
      <c s="33" t="s">
        <v>65</v>
      </c>
      <c s="34">
        <v>11</v>
      </c>
      <c s="35">
        <v>0</v>
      </c>
      <c s="36">
        <f>ROUND(ROUND(H170,2)*ROUND(G170,3),2)</f>
      </c>
      <c r="O170">
        <f>(I170*21)/100</f>
      </c>
      <c t="s">
        <v>28</v>
      </c>
    </row>
    <row r="171" spans="1:5" ht="12.75">
      <c r="A171" s="37" t="s">
        <v>56</v>
      </c>
      <c r="E171" s="38" t="s">
        <v>53</v>
      </c>
    </row>
    <row r="172" spans="1:5" ht="12.75">
      <c r="A172" s="39" t="s">
        <v>57</v>
      </c>
      <c r="E172" s="40" t="s">
        <v>4676</v>
      </c>
    </row>
    <row r="173" spans="1:5" ht="63.75">
      <c r="A173" t="s">
        <v>58</v>
      </c>
      <c r="E173" s="38" t="s">
        <v>10291</v>
      </c>
    </row>
    <row r="174" spans="1:16" ht="12.75">
      <c r="A174" s="26" t="s">
        <v>51</v>
      </c>
      <c s="31" t="s">
        <v>214</v>
      </c>
      <c s="31" t="s">
        <v>10292</v>
      </c>
      <c s="26" t="s">
        <v>53</v>
      </c>
      <c s="32" t="s">
        <v>10293</v>
      </c>
      <c s="33" t="s">
        <v>65</v>
      </c>
      <c s="34">
        <v>11</v>
      </c>
      <c s="35">
        <v>0</v>
      </c>
      <c s="36">
        <f>ROUND(ROUND(H174,2)*ROUND(G174,3),2)</f>
      </c>
      <c r="O174">
        <f>(I174*21)/100</f>
      </c>
      <c t="s">
        <v>28</v>
      </c>
    </row>
    <row r="175" spans="1:5" ht="12.75">
      <c r="A175" s="37" t="s">
        <v>56</v>
      </c>
      <c r="E175" s="38" t="s">
        <v>53</v>
      </c>
    </row>
    <row r="176" spans="1:5" ht="12.75">
      <c r="A176" s="39" t="s">
        <v>57</v>
      </c>
      <c r="E176" s="40" t="s">
        <v>4676</v>
      </c>
    </row>
    <row r="177" spans="1:5" ht="38.25">
      <c r="A177" t="s">
        <v>58</v>
      </c>
      <c r="E177" s="38" t="s">
        <v>10294</v>
      </c>
    </row>
    <row r="178" spans="1:16" ht="25.5">
      <c r="A178" s="26" t="s">
        <v>51</v>
      </c>
      <c s="31" t="s">
        <v>218</v>
      </c>
      <c s="31" t="s">
        <v>10295</v>
      </c>
      <c s="26" t="s">
        <v>53</v>
      </c>
      <c s="32" t="s">
        <v>10296</v>
      </c>
      <c s="33" t="s">
        <v>65</v>
      </c>
      <c s="34">
        <v>39</v>
      </c>
      <c s="35">
        <v>0</v>
      </c>
      <c s="36">
        <f>ROUND(ROUND(H178,2)*ROUND(G178,3),2)</f>
      </c>
      <c r="O178">
        <f>(I178*21)/100</f>
      </c>
      <c t="s">
        <v>28</v>
      </c>
    </row>
    <row r="179" spans="1:5" ht="12.75">
      <c r="A179" s="37" t="s">
        <v>56</v>
      </c>
      <c r="E179" s="38" t="s">
        <v>53</v>
      </c>
    </row>
    <row r="180" spans="1:5" ht="12.75">
      <c r="A180" s="39" t="s">
        <v>57</v>
      </c>
      <c r="E180" s="40" t="s">
        <v>4676</v>
      </c>
    </row>
    <row r="181" spans="1:5" ht="38.25">
      <c r="A181" t="s">
        <v>58</v>
      </c>
      <c r="E181" s="38" t="s">
        <v>10294</v>
      </c>
    </row>
    <row r="182" spans="1:16" ht="12.75">
      <c r="A182" s="26" t="s">
        <v>51</v>
      </c>
      <c s="31" t="s">
        <v>222</v>
      </c>
      <c s="31" t="s">
        <v>10297</v>
      </c>
      <c s="26" t="s">
        <v>53</v>
      </c>
      <c s="32" t="s">
        <v>10298</v>
      </c>
      <c s="33" t="s">
        <v>65</v>
      </c>
      <c s="34">
        <v>1</v>
      </c>
      <c s="35">
        <v>0</v>
      </c>
      <c s="36">
        <f>ROUND(ROUND(H182,2)*ROUND(G182,3),2)</f>
      </c>
      <c r="O182">
        <f>(I182*21)/100</f>
      </c>
      <c t="s">
        <v>28</v>
      </c>
    </row>
    <row r="183" spans="1:5" ht="12.75">
      <c r="A183" s="37" t="s">
        <v>56</v>
      </c>
      <c r="E183" s="38" t="s">
        <v>53</v>
      </c>
    </row>
    <row r="184" spans="1:5" ht="12.75">
      <c r="A184" s="39" t="s">
        <v>57</v>
      </c>
      <c r="E184" s="40" t="s">
        <v>4676</v>
      </c>
    </row>
    <row r="185" spans="1:5" ht="38.25">
      <c r="A185" t="s">
        <v>58</v>
      </c>
      <c r="E185" s="38" t="s">
        <v>10299</v>
      </c>
    </row>
    <row r="186" spans="1:16" ht="12.75">
      <c r="A186" s="26" t="s">
        <v>51</v>
      </c>
      <c s="31" t="s">
        <v>314</v>
      </c>
      <c s="31" t="s">
        <v>10300</v>
      </c>
      <c s="26" t="s">
        <v>53</v>
      </c>
      <c s="32" t="s">
        <v>10301</v>
      </c>
      <c s="33" t="s">
        <v>65</v>
      </c>
      <c s="34">
        <v>1</v>
      </c>
      <c s="35">
        <v>0</v>
      </c>
      <c s="36">
        <f>ROUND(ROUND(H186,2)*ROUND(G186,3),2)</f>
      </c>
      <c r="O186">
        <f>(I186*21)/100</f>
      </c>
      <c t="s">
        <v>28</v>
      </c>
    </row>
    <row r="187" spans="1:5" ht="12.75">
      <c r="A187" s="37" t="s">
        <v>56</v>
      </c>
      <c r="E187" s="38" t="s">
        <v>53</v>
      </c>
    </row>
    <row r="188" spans="1:5" ht="12.75">
      <c r="A188" s="39" t="s">
        <v>57</v>
      </c>
      <c r="E188" s="40" t="s">
        <v>4676</v>
      </c>
    </row>
    <row r="189" spans="1:5" ht="38.25">
      <c r="A189" t="s">
        <v>58</v>
      </c>
      <c r="E189" s="38" t="s">
        <v>10299</v>
      </c>
    </row>
    <row r="190" spans="1:16" ht="12.75">
      <c r="A190" s="26" t="s">
        <v>51</v>
      </c>
      <c s="31" t="s">
        <v>226</v>
      </c>
      <c s="31" t="s">
        <v>10302</v>
      </c>
      <c s="26" t="s">
        <v>53</v>
      </c>
      <c s="32" t="s">
        <v>10303</v>
      </c>
      <c s="33" t="s">
        <v>65</v>
      </c>
      <c s="34">
        <v>5</v>
      </c>
      <c s="35">
        <v>0</v>
      </c>
      <c s="36">
        <f>ROUND(ROUND(H190,2)*ROUND(G190,3),2)</f>
      </c>
      <c r="O190">
        <f>(I190*21)/100</f>
      </c>
      <c t="s">
        <v>28</v>
      </c>
    </row>
    <row r="191" spans="1:5" ht="12.75">
      <c r="A191" s="37" t="s">
        <v>56</v>
      </c>
      <c r="E191" s="38" t="s">
        <v>53</v>
      </c>
    </row>
    <row r="192" spans="1:5" ht="12.75">
      <c r="A192" s="39" t="s">
        <v>57</v>
      </c>
      <c r="E192" s="40" t="s">
        <v>4676</v>
      </c>
    </row>
    <row r="193" spans="1:5" ht="38.25">
      <c r="A193" t="s">
        <v>58</v>
      </c>
      <c r="E193" s="38" t="s">
        <v>10304</v>
      </c>
    </row>
    <row r="194" spans="1:16" ht="25.5">
      <c r="A194" s="26" t="s">
        <v>51</v>
      </c>
      <c s="31" t="s">
        <v>230</v>
      </c>
      <c s="31" t="s">
        <v>10305</v>
      </c>
      <c s="26" t="s">
        <v>53</v>
      </c>
      <c s="32" t="s">
        <v>10306</v>
      </c>
      <c s="33" t="s">
        <v>65</v>
      </c>
      <c s="34">
        <v>3</v>
      </c>
      <c s="35">
        <v>0</v>
      </c>
      <c s="36">
        <f>ROUND(ROUND(H194,2)*ROUND(G194,3),2)</f>
      </c>
      <c r="O194">
        <f>(I194*21)/100</f>
      </c>
      <c t="s">
        <v>28</v>
      </c>
    </row>
    <row r="195" spans="1:5" ht="12.75">
      <c r="A195" s="37" t="s">
        <v>56</v>
      </c>
      <c r="E195" s="38" t="s">
        <v>53</v>
      </c>
    </row>
    <row r="196" spans="1:5" ht="12.75">
      <c r="A196" s="39" t="s">
        <v>57</v>
      </c>
      <c r="E196" s="40" t="s">
        <v>4676</v>
      </c>
    </row>
    <row r="197" spans="1:5" ht="38.25">
      <c r="A197" t="s">
        <v>58</v>
      </c>
      <c r="E197" s="38" t="s">
        <v>10299</v>
      </c>
    </row>
    <row r="198" spans="1:16" ht="12.75">
      <c r="A198" s="26" t="s">
        <v>51</v>
      </c>
      <c s="31" t="s">
        <v>234</v>
      </c>
      <c s="31" t="s">
        <v>10307</v>
      </c>
      <c s="26" t="s">
        <v>53</v>
      </c>
      <c s="32" t="s">
        <v>10308</v>
      </c>
      <c s="33" t="s">
        <v>65</v>
      </c>
      <c s="34">
        <v>57</v>
      </c>
      <c s="35">
        <v>0</v>
      </c>
      <c s="36">
        <f>ROUND(ROUND(H198,2)*ROUND(G198,3),2)</f>
      </c>
      <c r="O198">
        <f>(I198*21)/100</f>
      </c>
      <c t="s">
        <v>28</v>
      </c>
    </row>
    <row r="199" spans="1:5" ht="12.75">
      <c r="A199" s="37" t="s">
        <v>56</v>
      </c>
      <c r="E199" s="38" t="s">
        <v>53</v>
      </c>
    </row>
    <row r="200" spans="1:5" ht="12.75">
      <c r="A200" s="39" t="s">
        <v>57</v>
      </c>
      <c r="E200" s="40" t="s">
        <v>4676</v>
      </c>
    </row>
    <row r="201" spans="1:5" ht="38.25">
      <c r="A201" t="s">
        <v>58</v>
      </c>
      <c r="E201" s="38" t="s">
        <v>10309</v>
      </c>
    </row>
    <row r="202" spans="1:16" ht="12.75">
      <c r="A202" s="26" t="s">
        <v>51</v>
      </c>
      <c s="31" t="s">
        <v>238</v>
      </c>
      <c s="31" t="s">
        <v>10310</v>
      </c>
      <c s="26" t="s">
        <v>53</v>
      </c>
      <c s="32" t="s">
        <v>10311</v>
      </c>
      <c s="33" t="s">
        <v>65</v>
      </c>
      <c s="34">
        <v>49</v>
      </c>
      <c s="35">
        <v>0</v>
      </c>
      <c s="36">
        <f>ROUND(ROUND(H202,2)*ROUND(G202,3),2)</f>
      </c>
      <c r="O202">
        <f>(I202*21)/100</f>
      </c>
      <c t="s">
        <v>28</v>
      </c>
    </row>
    <row r="203" spans="1:5" ht="12.75">
      <c r="A203" s="37" t="s">
        <v>56</v>
      </c>
      <c r="E203" s="38" t="s">
        <v>53</v>
      </c>
    </row>
    <row r="204" spans="1:5" ht="12.75">
      <c r="A204" s="39" t="s">
        <v>57</v>
      </c>
      <c r="E204" s="40" t="s">
        <v>4676</v>
      </c>
    </row>
    <row r="205" spans="1:5" ht="25.5">
      <c r="A205" t="s">
        <v>58</v>
      </c>
      <c r="E205" s="38" t="s">
        <v>10312</v>
      </c>
    </row>
    <row r="206" spans="1:16" ht="25.5">
      <c r="A206" s="26" t="s">
        <v>51</v>
      </c>
      <c s="31" t="s">
        <v>318</v>
      </c>
      <c s="31" t="s">
        <v>10313</v>
      </c>
      <c s="26" t="s">
        <v>53</v>
      </c>
      <c s="32" t="s">
        <v>10314</v>
      </c>
      <c s="33" t="s">
        <v>65</v>
      </c>
      <c s="34">
        <v>1</v>
      </c>
      <c s="35">
        <v>0</v>
      </c>
      <c s="36">
        <f>ROUND(ROUND(H206,2)*ROUND(G206,3),2)</f>
      </c>
      <c r="O206">
        <f>(I206*21)/100</f>
      </c>
      <c t="s">
        <v>28</v>
      </c>
    </row>
    <row r="207" spans="1:5" ht="12.75">
      <c r="A207" s="37" t="s">
        <v>56</v>
      </c>
      <c r="E207" s="38" t="s">
        <v>53</v>
      </c>
    </row>
    <row r="208" spans="1:5" ht="12.75">
      <c r="A208" s="39" t="s">
        <v>57</v>
      </c>
      <c r="E208" s="40" t="s">
        <v>4676</v>
      </c>
    </row>
    <row r="209" spans="1:5" ht="51">
      <c r="A209" t="s">
        <v>58</v>
      </c>
      <c r="E209" s="38" t="s">
        <v>10152</v>
      </c>
    </row>
    <row r="210" spans="1:16" ht="25.5">
      <c r="A210" s="26" t="s">
        <v>51</v>
      </c>
      <c s="31" t="s">
        <v>242</v>
      </c>
      <c s="31" t="s">
        <v>10315</v>
      </c>
      <c s="26" t="s">
        <v>53</v>
      </c>
      <c s="32" t="s">
        <v>10316</v>
      </c>
      <c s="33" t="s">
        <v>65</v>
      </c>
      <c s="34">
        <v>3</v>
      </c>
      <c s="35">
        <v>0</v>
      </c>
      <c s="36">
        <f>ROUND(ROUND(H210,2)*ROUND(G210,3),2)</f>
      </c>
      <c r="O210">
        <f>(I210*21)/100</f>
      </c>
      <c t="s">
        <v>28</v>
      </c>
    </row>
    <row r="211" spans="1:5" ht="12.75">
      <c r="A211" s="37" t="s">
        <v>56</v>
      </c>
      <c r="E211" s="38" t="s">
        <v>53</v>
      </c>
    </row>
    <row r="212" spans="1:5" ht="12.75">
      <c r="A212" s="39" t="s">
        <v>57</v>
      </c>
      <c r="E212" s="40" t="s">
        <v>4676</v>
      </c>
    </row>
    <row r="213" spans="1:5" ht="38.25">
      <c r="A213" t="s">
        <v>58</v>
      </c>
      <c r="E213" s="38" t="s">
        <v>10317</v>
      </c>
    </row>
    <row r="214" spans="1:16" ht="25.5">
      <c r="A214" s="26" t="s">
        <v>51</v>
      </c>
      <c s="31" t="s">
        <v>246</v>
      </c>
      <c s="31" t="s">
        <v>10219</v>
      </c>
      <c s="26" t="s">
        <v>53</v>
      </c>
      <c s="32" t="s">
        <v>10220</v>
      </c>
      <c s="33" t="s">
        <v>65</v>
      </c>
      <c s="34">
        <v>1</v>
      </c>
      <c s="35">
        <v>0</v>
      </c>
      <c s="36">
        <f>ROUND(ROUND(H214,2)*ROUND(G214,3),2)</f>
      </c>
      <c r="O214">
        <f>(I214*21)/100</f>
      </c>
      <c t="s">
        <v>28</v>
      </c>
    </row>
    <row r="215" spans="1:5" ht="12.75">
      <c r="A215" s="37" t="s">
        <v>56</v>
      </c>
      <c r="E215" s="38" t="s">
        <v>53</v>
      </c>
    </row>
    <row r="216" spans="1:5" ht="12.75">
      <c r="A216" s="39" t="s">
        <v>57</v>
      </c>
      <c r="E216" s="40" t="s">
        <v>4676</v>
      </c>
    </row>
    <row r="217" spans="1:5" ht="51">
      <c r="A217" t="s">
        <v>58</v>
      </c>
      <c r="E217" s="38" t="s">
        <v>2785</v>
      </c>
    </row>
    <row r="218" spans="1:16" ht="12.75">
      <c r="A218" s="26" t="s">
        <v>51</v>
      </c>
      <c s="31" t="s">
        <v>250</v>
      </c>
      <c s="31" t="s">
        <v>10318</v>
      </c>
      <c s="26" t="s">
        <v>53</v>
      </c>
      <c s="32" t="s">
        <v>10319</v>
      </c>
      <c s="33" t="s">
        <v>65</v>
      </c>
      <c s="34">
        <v>20</v>
      </c>
      <c s="35">
        <v>0</v>
      </c>
      <c s="36">
        <f>ROUND(ROUND(H218,2)*ROUND(G218,3),2)</f>
      </c>
      <c r="O218">
        <f>(I218*21)/100</f>
      </c>
      <c t="s">
        <v>28</v>
      </c>
    </row>
    <row r="219" spans="1:5" ht="12.75">
      <c r="A219" s="37" t="s">
        <v>56</v>
      </c>
      <c r="E219" s="38" t="s">
        <v>53</v>
      </c>
    </row>
    <row r="220" spans="1:5" ht="12.75">
      <c r="A220" s="39" t="s">
        <v>57</v>
      </c>
      <c r="E220" s="40" t="s">
        <v>4676</v>
      </c>
    </row>
    <row r="221" spans="1:5" ht="63.75">
      <c r="A221" t="s">
        <v>58</v>
      </c>
      <c r="E221" s="38" t="s">
        <v>10223</v>
      </c>
    </row>
    <row r="222" spans="1:16" ht="12.75">
      <c r="A222" s="26" t="s">
        <v>51</v>
      </c>
      <c s="31" t="s">
        <v>254</v>
      </c>
      <c s="31" t="s">
        <v>10320</v>
      </c>
      <c s="26" t="s">
        <v>53</v>
      </c>
      <c s="32" t="s">
        <v>10321</v>
      </c>
      <c s="33" t="s">
        <v>65</v>
      </c>
      <c s="34">
        <v>5</v>
      </c>
      <c s="35">
        <v>0</v>
      </c>
      <c s="36">
        <f>ROUND(ROUND(H222,2)*ROUND(G222,3),2)</f>
      </c>
      <c r="O222">
        <f>(I222*21)/100</f>
      </c>
      <c t="s">
        <v>28</v>
      </c>
    </row>
    <row r="223" spans="1:5" ht="12.75">
      <c r="A223" s="37" t="s">
        <v>56</v>
      </c>
      <c r="E223" s="38" t="s">
        <v>53</v>
      </c>
    </row>
    <row r="224" spans="1:5" ht="12.75">
      <c r="A224" s="39" t="s">
        <v>57</v>
      </c>
      <c r="E224" s="40" t="s">
        <v>4676</v>
      </c>
    </row>
    <row r="225" spans="1:5" ht="63.75">
      <c r="A225" t="s">
        <v>58</v>
      </c>
      <c r="E225" s="38" t="s">
        <v>10223</v>
      </c>
    </row>
    <row r="226" spans="1:16" ht="12.75">
      <c r="A226" s="26" t="s">
        <v>51</v>
      </c>
      <c s="31" t="s">
        <v>322</v>
      </c>
      <c s="31" t="s">
        <v>10322</v>
      </c>
      <c s="26" t="s">
        <v>53</v>
      </c>
      <c s="32" t="s">
        <v>10323</v>
      </c>
      <c s="33" t="s">
        <v>65</v>
      </c>
      <c s="34">
        <v>5</v>
      </c>
      <c s="35">
        <v>0</v>
      </c>
      <c s="36">
        <f>ROUND(ROUND(H226,2)*ROUND(G226,3),2)</f>
      </c>
      <c r="O226">
        <f>(I226*21)/100</f>
      </c>
      <c t="s">
        <v>28</v>
      </c>
    </row>
    <row r="227" spans="1:5" ht="12.75">
      <c r="A227" s="37" t="s">
        <v>56</v>
      </c>
      <c r="E227" s="38" t="s">
        <v>53</v>
      </c>
    </row>
    <row r="228" spans="1:5" ht="12.75">
      <c r="A228" s="39" t="s">
        <v>57</v>
      </c>
      <c r="E228" s="40" t="s">
        <v>4676</v>
      </c>
    </row>
    <row r="229" spans="1:5" ht="63.75">
      <c r="A229" t="s">
        <v>58</v>
      </c>
      <c r="E229" s="38" t="s">
        <v>10223</v>
      </c>
    </row>
    <row r="230" spans="1:16" ht="12.75">
      <c r="A230" s="26" t="s">
        <v>51</v>
      </c>
      <c s="31" t="s">
        <v>258</v>
      </c>
      <c s="31" t="s">
        <v>10324</v>
      </c>
      <c s="26" t="s">
        <v>53</v>
      </c>
      <c s="32" t="s">
        <v>10325</v>
      </c>
      <c s="33" t="s">
        <v>65</v>
      </c>
      <c s="34">
        <v>24</v>
      </c>
      <c s="35">
        <v>0</v>
      </c>
      <c s="36">
        <f>ROUND(ROUND(H230,2)*ROUND(G230,3),2)</f>
      </c>
      <c r="O230">
        <f>(I230*21)/100</f>
      </c>
      <c t="s">
        <v>28</v>
      </c>
    </row>
    <row r="231" spans="1:5" ht="12.75">
      <c r="A231" s="37" t="s">
        <v>56</v>
      </c>
      <c r="E231" s="38" t="s">
        <v>53</v>
      </c>
    </row>
    <row r="232" spans="1:5" ht="12.75">
      <c r="A232" s="39" t="s">
        <v>57</v>
      </c>
      <c r="E232" s="40" t="s">
        <v>4676</v>
      </c>
    </row>
    <row r="233" spans="1:5" ht="63.75">
      <c r="A233" t="s">
        <v>58</v>
      </c>
      <c r="E233" s="38" t="s">
        <v>10223</v>
      </c>
    </row>
    <row r="234" spans="1:16" ht="12.75">
      <c r="A234" s="26" t="s">
        <v>51</v>
      </c>
      <c s="31" t="s">
        <v>262</v>
      </c>
      <c s="31" t="s">
        <v>10326</v>
      </c>
      <c s="26" t="s">
        <v>53</v>
      </c>
      <c s="32" t="s">
        <v>10327</v>
      </c>
      <c s="33" t="s">
        <v>65</v>
      </c>
      <c s="34">
        <v>28</v>
      </c>
      <c s="35">
        <v>0</v>
      </c>
      <c s="36">
        <f>ROUND(ROUND(H234,2)*ROUND(G234,3),2)</f>
      </c>
      <c r="O234">
        <f>(I234*21)/100</f>
      </c>
      <c t="s">
        <v>28</v>
      </c>
    </row>
    <row r="235" spans="1:5" ht="12.75">
      <c r="A235" s="37" t="s">
        <v>56</v>
      </c>
      <c r="E235" s="38" t="s">
        <v>53</v>
      </c>
    </row>
    <row r="236" spans="1:5" ht="12.75">
      <c r="A236" s="39" t="s">
        <v>57</v>
      </c>
      <c r="E236" s="40" t="s">
        <v>4676</v>
      </c>
    </row>
    <row r="237" spans="1:5" ht="63.75">
      <c r="A237" t="s">
        <v>58</v>
      </c>
      <c r="E237" s="38" t="s">
        <v>10223</v>
      </c>
    </row>
    <row r="238" spans="1:16" ht="12.75">
      <c r="A238" s="26" t="s">
        <v>51</v>
      </c>
      <c s="31" t="s">
        <v>266</v>
      </c>
      <c s="31" t="s">
        <v>10328</v>
      </c>
      <c s="26" t="s">
        <v>53</v>
      </c>
      <c s="32" t="s">
        <v>10329</v>
      </c>
      <c s="33" t="s">
        <v>65</v>
      </c>
      <c s="34">
        <v>5</v>
      </c>
      <c s="35">
        <v>0</v>
      </c>
      <c s="36">
        <f>ROUND(ROUND(H238,2)*ROUND(G238,3),2)</f>
      </c>
      <c r="O238">
        <f>(I238*21)/100</f>
      </c>
      <c t="s">
        <v>28</v>
      </c>
    </row>
    <row r="239" spans="1:5" ht="12.75">
      <c r="A239" s="37" t="s">
        <v>56</v>
      </c>
      <c r="E239" s="38" t="s">
        <v>53</v>
      </c>
    </row>
    <row r="240" spans="1:5" ht="12.75">
      <c r="A240" s="39" t="s">
        <v>57</v>
      </c>
      <c r="E240" s="40" t="s">
        <v>4676</v>
      </c>
    </row>
    <row r="241" spans="1:5" ht="63.75">
      <c r="A241" t="s">
        <v>58</v>
      </c>
      <c r="E241" s="38" t="s">
        <v>10223</v>
      </c>
    </row>
    <row r="242" spans="1:16" ht="12.75">
      <c r="A242" s="26" t="s">
        <v>51</v>
      </c>
      <c s="31" t="s">
        <v>270</v>
      </c>
      <c s="31" t="s">
        <v>10330</v>
      </c>
      <c s="26" t="s">
        <v>53</v>
      </c>
      <c s="32" t="s">
        <v>10331</v>
      </c>
      <c s="33" t="s">
        <v>65</v>
      </c>
      <c s="34">
        <v>1</v>
      </c>
      <c s="35">
        <v>0</v>
      </c>
      <c s="36">
        <f>ROUND(ROUND(H242,2)*ROUND(G242,3),2)</f>
      </c>
      <c r="O242">
        <f>(I242*21)/100</f>
      </c>
      <c t="s">
        <v>28</v>
      </c>
    </row>
    <row r="243" spans="1:5" ht="12.75">
      <c r="A243" s="37" t="s">
        <v>56</v>
      </c>
      <c r="E243" s="38" t="s">
        <v>53</v>
      </c>
    </row>
    <row r="244" spans="1:5" ht="12.75">
      <c r="A244" s="39" t="s">
        <v>57</v>
      </c>
      <c r="E244" s="40" t="s">
        <v>4676</v>
      </c>
    </row>
    <row r="245" spans="1:5" ht="63.75">
      <c r="A245" t="s">
        <v>58</v>
      </c>
      <c r="E245" s="38" t="s">
        <v>10223</v>
      </c>
    </row>
    <row r="246" spans="1:16" ht="12.75">
      <c r="A246" s="26" t="s">
        <v>51</v>
      </c>
      <c s="31" t="s">
        <v>695</v>
      </c>
      <c s="31" t="s">
        <v>10332</v>
      </c>
      <c s="26" t="s">
        <v>53</v>
      </c>
      <c s="32" t="s">
        <v>10333</v>
      </c>
      <c s="33" t="s">
        <v>65</v>
      </c>
      <c s="34">
        <v>6</v>
      </c>
      <c s="35">
        <v>0</v>
      </c>
      <c s="36">
        <f>ROUND(ROUND(H246,2)*ROUND(G246,3),2)</f>
      </c>
      <c r="O246">
        <f>(I246*21)/100</f>
      </c>
      <c t="s">
        <v>28</v>
      </c>
    </row>
    <row r="247" spans="1:5" ht="12.75">
      <c r="A247" s="37" t="s">
        <v>56</v>
      </c>
      <c r="E247" s="38" t="s">
        <v>53</v>
      </c>
    </row>
    <row r="248" spans="1:5" ht="12.75">
      <c r="A248" s="39" t="s">
        <v>57</v>
      </c>
      <c r="E248" s="40" t="s">
        <v>4676</v>
      </c>
    </row>
    <row r="249" spans="1:5" ht="38.25">
      <c r="A249" t="s">
        <v>58</v>
      </c>
      <c r="E249" s="38" t="s">
        <v>10309</v>
      </c>
    </row>
    <row r="250" spans="1:18" ht="12.75" customHeight="1">
      <c r="A250" s="6" t="s">
        <v>48</v>
      </c>
      <c s="6"/>
      <c s="44" t="s">
        <v>2259</v>
      </c>
      <c s="6"/>
      <c s="29" t="s">
        <v>2466</v>
      </c>
      <c s="6"/>
      <c s="6"/>
      <c s="6"/>
      <c s="46">
        <f>0+Q250</f>
      </c>
      <c r="O250">
        <f>0+R250</f>
      </c>
      <c r="Q250">
        <f>0+I251+I255+I259+I263+I267+I271+I275+I279+I283+I287</f>
      </c>
      <c>
        <f>0+O251+O255+O259+O263+O267+O271+O275+O279+O283+O287</f>
      </c>
    </row>
    <row r="251" spans="1:16" ht="25.5">
      <c r="A251" s="26" t="s">
        <v>51</v>
      </c>
      <c s="31" t="s">
        <v>274</v>
      </c>
      <c s="31" t="s">
        <v>2838</v>
      </c>
      <c s="26" t="s">
        <v>53</v>
      </c>
      <c s="32" t="s">
        <v>2839</v>
      </c>
      <c s="33" t="s">
        <v>65</v>
      </c>
      <c s="34">
        <v>1</v>
      </c>
      <c s="35">
        <v>0</v>
      </c>
      <c s="36">
        <f>ROUND(ROUND(H251,2)*ROUND(G251,3),2)</f>
      </c>
      <c r="O251">
        <f>(I251*21)/100</f>
      </c>
      <c t="s">
        <v>28</v>
      </c>
    </row>
    <row r="252" spans="1:5" ht="12.75">
      <c r="A252" s="37" t="s">
        <v>56</v>
      </c>
      <c r="E252" s="38" t="s">
        <v>53</v>
      </c>
    </row>
    <row r="253" spans="1:5" ht="12.75">
      <c r="A253" s="39" t="s">
        <v>57</v>
      </c>
      <c r="E253" s="40" t="s">
        <v>4676</v>
      </c>
    </row>
    <row r="254" spans="1:5" ht="51">
      <c r="A254" t="s">
        <v>58</v>
      </c>
      <c r="E254" s="38" t="s">
        <v>2661</v>
      </c>
    </row>
    <row r="255" spans="1:16" ht="25.5">
      <c r="A255" s="26" t="s">
        <v>51</v>
      </c>
      <c s="31" t="s">
        <v>276</v>
      </c>
      <c s="31" t="s">
        <v>136</v>
      </c>
      <c s="26" t="s">
        <v>53</v>
      </c>
      <c s="32" t="s">
        <v>137</v>
      </c>
      <c s="33" t="s">
        <v>65</v>
      </c>
      <c s="34">
        <v>1</v>
      </c>
      <c s="35">
        <v>0</v>
      </c>
      <c s="36">
        <f>ROUND(ROUND(H255,2)*ROUND(G255,3),2)</f>
      </c>
      <c r="O255">
        <f>(I255*21)/100</f>
      </c>
      <c t="s">
        <v>28</v>
      </c>
    </row>
    <row r="256" spans="1:5" ht="12.75">
      <c r="A256" s="37" t="s">
        <v>56</v>
      </c>
      <c r="E256" s="38" t="s">
        <v>53</v>
      </c>
    </row>
    <row r="257" spans="1:5" ht="12.75">
      <c r="A257" s="39" t="s">
        <v>57</v>
      </c>
      <c r="E257" s="40" t="s">
        <v>4676</v>
      </c>
    </row>
    <row r="258" spans="1:5" ht="63.75">
      <c r="A258" t="s">
        <v>58</v>
      </c>
      <c r="E258" s="38" t="s">
        <v>2676</v>
      </c>
    </row>
    <row r="259" spans="1:16" ht="38.25">
      <c r="A259" s="26" t="s">
        <v>51</v>
      </c>
      <c s="31" t="s">
        <v>278</v>
      </c>
      <c s="31" t="s">
        <v>139</v>
      </c>
      <c s="26" t="s">
        <v>53</v>
      </c>
      <c s="32" t="s">
        <v>140</v>
      </c>
      <c s="33" t="s">
        <v>65</v>
      </c>
      <c s="34">
        <v>13</v>
      </c>
      <c s="35">
        <v>0</v>
      </c>
      <c s="36">
        <f>ROUND(ROUND(H259,2)*ROUND(G259,3),2)</f>
      </c>
      <c r="O259">
        <f>(I259*21)/100</f>
      </c>
      <c t="s">
        <v>28</v>
      </c>
    </row>
    <row r="260" spans="1:5" ht="12.75">
      <c r="A260" s="37" t="s">
        <v>56</v>
      </c>
      <c r="E260" s="38" t="s">
        <v>53</v>
      </c>
    </row>
    <row r="261" spans="1:5" ht="12.75">
      <c r="A261" s="39" t="s">
        <v>57</v>
      </c>
      <c r="E261" s="40" t="s">
        <v>4676</v>
      </c>
    </row>
    <row r="262" spans="1:5" ht="63.75">
      <c r="A262" t="s">
        <v>58</v>
      </c>
      <c r="E262" s="38" t="s">
        <v>2676</v>
      </c>
    </row>
    <row r="263" spans="1:16" ht="25.5">
      <c r="A263" s="26" t="s">
        <v>51</v>
      </c>
      <c s="31" t="s">
        <v>282</v>
      </c>
      <c s="31" t="s">
        <v>2468</v>
      </c>
      <c s="26" t="s">
        <v>53</v>
      </c>
      <c s="32" t="s">
        <v>2469</v>
      </c>
      <c s="33" t="s">
        <v>65</v>
      </c>
      <c s="34">
        <v>1</v>
      </c>
      <c s="35">
        <v>0</v>
      </c>
      <c s="36">
        <f>ROUND(ROUND(H263,2)*ROUND(G263,3),2)</f>
      </c>
      <c r="O263">
        <f>(I263*21)/100</f>
      </c>
      <c t="s">
        <v>28</v>
      </c>
    </row>
    <row r="264" spans="1:5" ht="12.75">
      <c r="A264" s="37" t="s">
        <v>56</v>
      </c>
      <c r="E264" s="38" t="s">
        <v>53</v>
      </c>
    </row>
    <row r="265" spans="1:5" ht="12.75">
      <c r="A265" s="39" t="s">
        <v>57</v>
      </c>
      <c r="E265" s="40" t="s">
        <v>4676</v>
      </c>
    </row>
    <row r="266" spans="1:5" ht="38.25">
      <c r="A266" t="s">
        <v>58</v>
      </c>
      <c r="E266" s="38" t="s">
        <v>2842</v>
      </c>
    </row>
    <row r="267" spans="1:16" ht="12.75">
      <c r="A267" s="26" t="s">
        <v>51</v>
      </c>
      <c s="31" t="s">
        <v>286</v>
      </c>
      <c s="31" t="s">
        <v>2680</v>
      </c>
      <c s="26" t="s">
        <v>53</v>
      </c>
      <c s="32" t="s">
        <v>2681</v>
      </c>
      <c s="33" t="s">
        <v>65</v>
      </c>
      <c s="34">
        <v>18</v>
      </c>
      <c s="35">
        <v>0</v>
      </c>
      <c s="36">
        <f>ROUND(ROUND(H267,2)*ROUND(G267,3),2)</f>
      </c>
      <c r="O267">
        <f>(I267*21)/100</f>
      </c>
      <c t="s">
        <v>28</v>
      </c>
    </row>
    <row r="268" spans="1:5" ht="12.75">
      <c r="A268" s="37" t="s">
        <v>56</v>
      </c>
      <c r="E268" s="38" t="s">
        <v>53</v>
      </c>
    </row>
    <row r="269" spans="1:5" ht="12.75">
      <c r="A269" s="39" t="s">
        <v>57</v>
      </c>
      <c r="E269" s="40" t="s">
        <v>4676</v>
      </c>
    </row>
    <row r="270" spans="1:5" ht="38.25">
      <c r="A270" t="s">
        <v>58</v>
      </c>
      <c r="E270" s="38" t="s">
        <v>2682</v>
      </c>
    </row>
    <row r="271" spans="1:16" ht="12.75">
      <c r="A271" s="26" t="s">
        <v>51</v>
      </c>
      <c s="31" t="s">
        <v>288</v>
      </c>
      <c s="31" t="s">
        <v>10334</v>
      </c>
      <c s="26" t="s">
        <v>53</v>
      </c>
      <c s="32" t="s">
        <v>10335</v>
      </c>
      <c s="33" t="s">
        <v>65</v>
      </c>
      <c s="34">
        <v>1</v>
      </c>
      <c s="35">
        <v>0</v>
      </c>
      <c s="36">
        <f>ROUND(ROUND(H271,2)*ROUND(G271,3),2)</f>
      </c>
      <c r="O271">
        <f>(I271*21)/100</f>
      </c>
      <c t="s">
        <v>28</v>
      </c>
    </row>
    <row r="272" spans="1:5" ht="12.75">
      <c r="A272" s="37" t="s">
        <v>56</v>
      </c>
      <c r="E272" s="38" t="s">
        <v>53</v>
      </c>
    </row>
    <row r="273" spans="1:5" ht="12.75">
      <c r="A273" s="39" t="s">
        <v>57</v>
      </c>
      <c r="E273" s="40" t="s">
        <v>4676</v>
      </c>
    </row>
    <row r="274" spans="1:5" ht="38.25">
      <c r="A274" t="s">
        <v>58</v>
      </c>
      <c r="E274" s="38" t="s">
        <v>2685</v>
      </c>
    </row>
    <row r="275" spans="1:16" ht="12.75">
      <c r="A275" s="26" t="s">
        <v>51</v>
      </c>
      <c s="31" t="s">
        <v>326</v>
      </c>
      <c s="31" t="s">
        <v>2470</v>
      </c>
      <c s="26" t="s">
        <v>53</v>
      </c>
      <c s="32" t="s">
        <v>2471</v>
      </c>
      <c s="33" t="s">
        <v>79</v>
      </c>
      <c s="34">
        <v>330</v>
      </c>
      <c s="35">
        <v>0</v>
      </c>
      <c s="36">
        <f>ROUND(ROUND(H275,2)*ROUND(G275,3),2)</f>
      </c>
      <c r="O275">
        <f>(I275*21)/100</f>
      </c>
      <c t="s">
        <v>28</v>
      </c>
    </row>
    <row r="276" spans="1:5" ht="12.75">
      <c r="A276" s="37" t="s">
        <v>56</v>
      </c>
      <c r="E276" s="38" t="s">
        <v>53</v>
      </c>
    </row>
    <row r="277" spans="1:5" ht="12.75">
      <c r="A277" s="39" t="s">
        <v>57</v>
      </c>
      <c r="E277" s="40" t="s">
        <v>4676</v>
      </c>
    </row>
    <row r="278" spans="1:5" ht="38.25">
      <c r="A278" t="s">
        <v>58</v>
      </c>
      <c r="E278" s="38" t="s">
        <v>2686</v>
      </c>
    </row>
    <row r="279" spans="1:16" ht="12.75">
      <c r="A279" s="26" t="s">
        <v>51</v>
      </c>
      <c s="31" t="s">
        <v>506</v>
      </c>
      <c s="31" t="s">
        <v>2472</v>
      </c>
      <c s="26" t="s">
        <v>53</v>
      </c>
      <c s="32" t="s">
        <v>2473</v>
      </c>
      <c s="33" t="s">
        <v>79</v>
      </c>
      <c s="34">
        <v>90</v>
      </c>
      <c s="35">
        <v>0</v>
      </c>
      <c s="36">
        <f>ROUND(ROUND(H279,2)*ROUND(G279,3),2)</f>
      </c>
      <c r="O279">
        <f>(I279*21)/100</f>
      </c>
      <c t="s">
        <v>28</v>
      </c>
    </row>
    <row r="280" spans="1:5" ht="12.75">
      <c r="A280" s="37" t="s">
        <v>56</v>
      </c>
      <c r="E280" s="38" t="s">
        <v>53</v>
      </c>
    </row>
    <row r="281" spans="1:5" ht="12.75">
      <c r="A281" s="39" t="s">
        <v>57</v>
      </c>
      <c r="E281" s="40" t="s">
        <v>4676</v>
      </c>
    </row>
    <row r="282" spans="1:5" ht="38.25">
      <c r="A282" t="s">
        <v>58</v>
      </c>
      <c r="E282" s="38" t="s">
        <v>2687</v>
      </c>
    </row>
    <row r="283" spans="1:16" ht="12.75">
      <c r="A283" s="26" t="s">
        <v>51</v>
      </c>
      <c s="31" t="s">
        <v>672</v>
      </c>
      <c s="31" t="s">
        <v>2261</v>
      </c>
      <c s="26" t="s">
        <v>53</v>
      </c>
      <c s="32" t="s">
        <v>2263</v>
      </c>
      <c s="33" t="s">
        <v>79</v>
      </c>
      <c s="34">
        <v>24</v>
      </c>
      <c s="35">
        <v>0</v>
      </c>
      <c s="36">
        <f>ROUND(ROUND(H283,2)*ROUND(G283,3),2)</f>
      </c>
      <c r="O283">
        <f>(I283*21)/100</f>
      </c>
      <c t="s">
        <v>28</v>
      </c>
    </row>
    <row r="284" spans="1:5" ht="12.75">
      <c r="A284" s="37" t="s">
        <v>56</v>
      </c>
      <c r="E284" s="38" t="s">
        <v>53</v>
      </c>
    </row>
    <row r="285" spans="1:5" ht="12.75">
      <c r="A285" s="39" t="s">
        <v>57</v>
      </c>
      <c r="E285" s="40" t="s">
        <v>4676</v>
      </c>
    </row>
    <row r="286" spans="1:5" ht="38.25">
      <c r="A286" t="s">
        <v>58</v>
      </c>
      <c r="E286" s="38" t="s">
        <v>2688</v>
      </c>
    </row>
    <row r="287" spans="1:16" ht="12.75">
      <c r="A287" s="26" t="s">
        <v>51</v>
      </c>
      <c s="31" t="s">
        <v>510</v>
      </c>
      <c s="31" t="s">
        <v>10230</v>
      </c>
      <c s="26" t="s">
        <v>53</v>
      </c>
      <c s="32" t="s">
        <v>10231</v>
      </c>
      <c s="33" t="s">
        <v>79</v>
      </c>
      <c s="34">
        <v>80</v>
      </c>
      <c s="35">
        <v>0</v>
      </c>
      <c s="36">
        <f>ROUND(ROUND(H287,2)*ROUND(G287,3),2)</f>
      </c>
      <c r="O287">
        <f>(I287*21)/100</f>
      </c>
      <c t="s">
        <v>28</v>
      </c>
    </row>
    <row r="288" spans="1:5" ht="12.75">
      <c r="A288" s="37" t="s">
        <v>56</v>
      </c>
      <c r="E288" s="38" t="s">
        <v>53</v>
      </c>
    </row>
    <row r="289" spans="1:5" ht="12.75">
      <c r="A289" s="39" t="s">
        <v>57</v>
      </c>
      <c r="E289" s="40" t="s">
        <v>4676</v>
      </c>
    </row>
    <row r="290" spans="1:5" ht="38.25">
      <c r="A290" t="s">
        <v>58</v>
      </c>
      <c r="E290" s="38" t="s">
        <v>10232</v>
      </c>
    </row>
    <row r="291" spans="1:18" ht="12.75" customHeight="1">
      <c r="A291" s="6" t="s">
        <v>48</v>
      </c>
      <c s="6"/>
      <c s="44" t="s">
        <v>2705</v>
      </c>
      <c s="6"/>
      <c s="29" t="s">
        <v>2706</v>
      </c>
      <c s="6"/>
      <c s="6"/>
      <c s="6"/>
      <c s="46">
        <f>0+Q291</f>
      </c>
      <c r="O291">
        <f>0+R291</f>
      </c>
      <c r="Q291">
        <f>0+I292+I296</f>
      </c>
      <c>
        <f>0+O292+O296</f>
      </c>
    </row>
    <row r="292" spans="1:16" ht="12.75">
      <c r="A292" s="26" t="s">
        <v>51</v>
      </c>
      <c s="31" t="s">
        <v>290</v>
      </c>
      <c s="31" t="s">
        <v>10336</v>
      </c>
      <c s="26" t="s">
        <v>53</v>
      </c>
      <c s="32" t="s">
        <v>10337</v>
      </c>
      <c s="33" t="s">
        <v>65</v>
      </c>
      <c s="34">
        <v>11</v>
      </c>
      <c s="35">
        <v>0</v>
      </c>
      <c s="36">
        <f>ROUND(ROUND(H292,2)*ROUND(G292,3),2)</f>
      </c>
      <c r="O292">
        <f>(I292*21)/100</f>
      </c>
      <c t="s">
        <v>28</v>
      </c>
    </row>
    <row r="293" spans="1:5" ht="12.75">
      <c r="A293" s="37" t="s">
        <v>56</v>
      </c>
      <c r="E293" s="38" t="s">
        <v>53</v>
      </c>
    </row>
    <row r="294" spans="1:5" ht="12.75">
      <c r="A294" s="39" t="s">
        <v>57</v>
      </c>
      <c r="E294" s="40" t="s">
        <v>4676</v>
      </c>
    </row>
    <row r="295" spans="1:5" ht="76.5">
      <c r="A295" t="s">
        <v>58</v>
      </c>
      <c r="E295" s="38" t="s">
        <v>10338</v>
      </c>
    </row>
    <row r="296" spans="1:16" ht="12.75">
      <c r="A296" s="26" t="s">
        <v>51</v>
      </c>
      <c s="31" t="s">
        <v>366</v>
      </c>
      <c s="31" t="s">
        <v>2713</v>
      </c>
      <c s="26" t="s">
        <v>53</v>
      </c>
      <c s="32" t="s">
        <v>2714</v>
      </c>
      <c s="33" t="s">
        <v>65</v>
      </c>
      <c s="34">
        <v>260</v>
      </c>
      <c s="35">
        <v>0</v>
      </c>
      <c s="36">
        <f>ROUND(ROUND(H296,2)*ROUND(G296,3),2)</f>
      </c>
      <c r="O296">
        <f>(I296*21)/100</f>
      </c>
      <c t="s">
        <v>28</v>
      </c>
    </row>
    <row r="297" spans="1:5" ht="12.75">
      <c r="A297" s="37" t="s">
        <v>56</v>
      </c>
      <c r="E297" s="38" t="s">
        <v>53</v>
      </c>
    </row>
    <row r="298" spans="1:5" ht="12.75">
      <c r="A298" s="39" t="s">
        <v>57</v>
      </c>
      <c r="E298" s="40" t="s">
        <v>4676</v>
      </c>
    </row>
    <row r="299" spans="1:5" ht="38.25">
      <c r="A299" t="s">
        <v>58</v>
      </c>
      <c r="E299" s="38" t="s">
        <v>2715</v>
      </c>
    </row>
    <row r="300" spans="1:18" ht="12.75" customHeight="1">
      <c r="A300" s="6" t="s">
        <v>48</v>
      </c>
      <c s="6"/>
      <c s="44" t="s">
        <v>10339</v>
      </c>
      <c s="6"/>
      <c s="29" t="s">
        <v>10340</v>
      </c>
      <c s="6"/>
      <c s="6"/>
      <c s="6"/>
      <c s="46">
        <f>0+Q300</f>
      </c>
      <c r="O300">
        <f>0+R300</f>
      </c>
      <c r="Q300">
        <f>0+I301+I305+I309+I313+I317+I321+I325+I329+I333+I337</f>
      </c>
      <c>
        <f>0+O301+O305+O309+O313+O317+O321+O325+O329+O333+O337</f>
      </c>
    </row>
    <row r="301" spans="1:16" ht="25.5">
      <c r="A301" s="26" t="s">
        <v>51</v>
      </c>
      <c s="31" t="s">
        <v>371</v>
      </c>
      <c s="31" t="s">
        <v>10341</v>
      </c>
      <c s="26" t="s">
        <v>53</v>
      </c>
      <c s="32" t="s">
        <v>10342</v>
      </c>
      <c s="33" t="s">
        <v>65</v>
      </c>
      <c s="34">
        <v>39</v>
      </c>
      <c s="35">
        <v>0</v>
      </c>
      <c s="36">
        <f>ROUND(ROUND(H301,2)*ROUND(G301,3),2)</f>
      </c>
      <c r="O301">
        <f>(I301*21)/100</f>
      </c>
      <c t="s">
        <v>28</v>
      </c>
    </row>
    <row r="302" spans="1:5" ht="12.75">
      <c r="A302" s="37" t="s">
        <v>56</v>
      </c>
      <c r="E302" s="38" t="s">
        <v>53</v>
      </c>
    </row>
    <row r="303" spans="1:5" ht="12.75">
      <c r="A303" s="39" t="s">
        <v>57</v>
      </c>
      <c r="E303" s="40" t="s">
        <v>4676</v>
      </c>
    </row>
    <row r="304" spans="1:5" ht="63.75">
      <c r="A304" t="s">
        <v>58</v>
      </c>
      <c r="E304" s="38" t="s">
        <v>2720</v>
      </c>
    </row>
    <row r="305" spans="1:16" ht="25.5">
      <c r="A305" s="26" t="s">
        <v>51</v>
      </c>
      <c s="31" t="s">
        <v>378</v>
      </c>
      <c s="31" t="s">
        <v>10343</v>
      </c>
      <c s="26" t="s">
        <v>53</v>
      </c>
      <c s="32" t="s">
        <v>10344</v>
      </c>
      <c s="33" t="s">
        <v>65</v>
      </c>
      <c s="34">
        <v>10</v>
      </c>
      <c s="35">
        <v>0</v>
      </c>
      <c s="36">
        <f>ROUND(ROUND(H305,2)*ROUND(G305,3),2)</f>
      </c>
      <c r="O305">
        <f>(I305*21)/100</f>
      </c>
      <c t="s">
        <v>28</v>
      </c>
    </row>
    <row r="306" spans="1:5" ht="12.75">
      <c r="A306" s="37" t="s">
        <v>56</v>
      </c>
      <c r="E306" s="38" t="s">
        <v>53</v>
      </c>
    </row>
    <row r="307" spans="1:5" ht="12.75">
      <c r="A307" s="39" t="s">
        <v>57</v>
      </c>
      <c r="E307" s="40" t="s">
        <v>4676</v>
      </c>
    </row>
    <row r="308" spans="1:5" ht="63.75">
      <c r="A308" t="s">
        <v>58</v>
      </c>
      <c r="E308" s="38" t="s">
        <v>2720</v>
      </c>
    </row>
    <row r="309" spans="1:16" ht="25.5">
      <c r="A309" s="26" t="s">
        <v>51</v>
      </c>
      <c s="31" t="s">
        <v>343</v>
      </c>
      <c s="31" t="s">
        <v>10345</v>
      </c>
      <c s="26" t="s">
        <v>53</v>
      </c>
      <c s="32" t="s">
        <v>10346</v>
      </c>
      <c s="33" t="s">
        <v>65</v>
      </c>
      <c s="34">
        <v>39</v>
      </c>
      <c s="35">
        <v>0</v>
      </c>
      <c s="36">
        <f>ROUND(ROUND(H309,2)*ROUND(G309,3),2)</f>
      </c>
      <c r="O309">
        <f>(I309*21)/100</f>
      </c>
      <c t="s">
        <v>28</v>
      </c>
    </row>
    <row r="310" spans="1:5" ht="12.75">
      <c r="A310" s="37" t="s">
        <v>56</v>
      </c>
      <c r="E310" s="38" t="s">
        <v>53</v>
      </c>
    </row>
    <row r="311" spans="1:5" ht="12.75">
      <c r="A311" s="39" t="s">
        <v>57</v>
      </c>
      <c r="E311" s="40" t="s">
        <v>4676</v>
      </c>
    </row>
    <row r="312" spans="1:5" ht="63.75">
      <c r="A312" t="s">
        <v>58</v>
      </c>
      <c r="E312" s="38" t="s">
        <v>2720</v>
      </c>
    </row>
    <row r="313" spans="1:16" ht="12.75">
      <c r="A313" s="26" t="s">
        <v>51</v>
      </c>
      <c s="31" t="s">
        <v>347</v>
      </c>
      <c s="31" t="s">
        <v>10347</v>
      </c>
      <c s="26" t="s">
        <v>53</v>
      </c>
      <c s="32" t="s">
        <v>10348</v>
      </c>
      <c s="33" t="s">
        <v>65</v>
      </c>
      <c s="34">
        <v>35</v>
      </c>
      <c s="35">
        <v>0</v>
      </c>
      <c s="36">
        <f>ROUND(ROUND(H313,2)*ROUND(G313,3),2)</f>
      </c>
      <c r="O313">
        <f>(I313*21)/100</f>
      </c>
      <c t="s">
        <v>28</v>
      </c>
    </row>
    <row r="314" spans="1:5" ht="12.75">
      <c r="A314" s="37" t="s">
        <v>56</v>
      </c>
      <c r="E314" s="38" t="s">
        <v>53</v>
      </c>
    </row>
    <row r="315" spans="1:5" ht="12.75">
      <c r="A315" s="39" t="s">
        <v>57</v>
      </c>
      <c r="E315" s="40" t="s">
        <v>4676</v>
      </c>
    </row>
    <row r="316" spans="1:5" ht="63.75">
      <c r="A316" t="s">
        <v>58</v>
      </c>
      <c r="E316" s="38" t="s">
        <v>2720</v>
      </c>
    </row>
    <row r="317" spans="1:16" ht="12.75">
      <c r="A317" s="26" t="s">
        <v>51</v>
      </c>
      <c s="31" t="s">
        <v>360</v>
      </c>
      <c s="31" t="s">
        <v>10349</v>
      </c>
      <c s="26" t="s">
        <v>53</v>
      </c>
      <c s="32" t="s">
        <v>10350</v>
      </c>
      <c s="33" t="s">
        <v>65</v>
      </c>
      <c s="34">
        <v>5</v>
      </c>
      <c s="35">
        <v>0</v>
      </c>
      <c s="36">
        <f>ROUND(ROUND(H317,2)*ROUND(G317,3),2)</f>
      </c>
      <c r="O317">
        <f>(I317*21)/100</f>
      </c>
      <c t="s">
        <v>28</v>
      </c>
    </row>
    <row r="318" spans="1:5" ht="12.75">
      <c r="A318" s="37" t="s">
        <v>56</v>
      </c>
      <c r="E318" s="38" t="s">
        <v>53</v>
      </c>
    </row>
    <row r="319" spans="1:5" ht="12.75">
      <c r="A319" s="39" t="s">
        <v>57</v>
      </c>
      <c r="E319" s="40" t="s">
        <v>4676</v>
      </c>
    </row>
    <row r="320" spans="1:5" ht="63.75">
      <c r="A320" t="s">
        <v>58</v>
      </c>
      <c r="E320" s="38" t="s">
        <v>2720</v>
      </c>
    </row>
    <row r="321" spans="1:16" ht="12.75">
      <c r="A321" s="26" t="s">
        <v>51</v>
      </c>
      <c s="31" t="s">
        <v>351</v>
      </c>
      <c s="31" t="s">
        <v>10351</v>
      </c>
      <c s="26" t="s">
        <v>53</v>
      </c>
      <c s="32" t="s">
        <v>10352</v>
      </c>
      <c s="33" t="s">
        <v>65</v>
      </c>
      <c s="34">
        <v>40</v>
      </c>
      <c s="35">
        <v>0</v>
      </c>
      <c s="36">
        <f>ROUND(ROUND(H321,2)*ROUND(G321,3),2)</f>
      </c>
      <c r="O321">
        <f>(I321*21)/100</f>
      </c>
      <c t="s">
        <v>28</v>
      </c>
    </row>
    <row r="322" spans="1:5" ht="12.75">
      <c r="A322" s="37" t="s">
        <v>56</v>
      </c>
      <c r="E322" s="38" t="s">
        <v>53</v>
      </c>
    </row>
    <row r="323" spans="1:5" ht="12.75">
      <c r="A323" s="39" t="s">
        <v>57</v>
      </c>
      <c r="E323" s="40" t="s">
        <v>4676</v>
      </c>
    </row>
    <row r="324" spans="1:5" ht="63.75">
      <c r="A324" t="s">
        <v>58</v>
      </c>
      <c r="E324" s="38" t="s">
        <v>2720</v>
      </c>
    </row>
    <row r="325" spans="1:16" ht="25.5">
      <c r="A325" s="26" t="s">
        <v>51</v>
      </c>
      <c s="31" t="s">
        <v>355</v>
      </c>
      <c s="31" t="s">
        <v>10353</v>
      </c>
      <c s="26" t="s">
        <v>53</v>
      </c>
      <c s="32" t="s">
        <v>10354</v>
      </c>
      <c s="33" t="s">
        <v>65</v>
      </c>
      <c s="34">
        <v>74</v>
      </c>
      <c s="35">
        <v>0</v>
      </c>
      <c s="36">
        <f>ROUND(ROUND(H325,2)*ROUND(G325,3),2)</f>
      </c>
      <c r="O325">
        <f>(I325*21)/100</f>
      </c>
      <c t="s">
        <v>28</v>
      </c>
    </row>
    <row r="326" spans="1:5" ht="12.75">
      <c r="A326" s="37" t="s">
        <v>56</v>
      </c>
      <c r="E326" s="38" t="s">
        <v>53</v>
      </c>
    </row>
    <row r="327" spans="1:5" ht="12.75">
      <c r="A327" s="39" t="s">
        <v>57</v>
      </c>
      <c r="E327" s="40" t="s">
        <v>4676</v>
      </c>
    </row>
    <row r="328" spans="1:5" ht="63.75">
      <c r="A328" t="s">
        <v>58</v>
      </c>
      <c r="E328" s="38" t="s">
        <v>2720</v>
      </c>
    </row>
    <row r="329" spans="1:16" ht="12.75">
      <c r="A329" s="26" t="s">
        <v>51</v>
      </c>
      <c s="31" t="s">
        <v>338</v>
      </c>
      <c s="31" t="s">
        <v>10355</v>
      </c>
      <c s="26" t="s">
        <v>53</v>
      </c>
      <c s="32" t="s">
        <v>10356</v>
      </c>
      <c s="33" t="s">
        <v>65</v>
      </c>
      <c s="34">
        <v>34</v>
      </c>
      <c s="35">
        <v>0</v>
      </c>
      <c s="36">
        <f>ROUND(ROUND(H329,2)*ROUND(G329,3),2)</f>
      </c>
      <c r="O329">
        <f>(I329*21)/100</f>
      </c>
      <c t="s">
        <v>28</v>
      </c>
    </row>
    <row r="330" spans="1:5" ht="12.75">
      <c r="A330" s="37" t="s">
        <v>56</v>
      </c>
      <c r="E330" s="38" t="s">
        <v>53</v>
      </c>
    </row>
    <row r="331" spans="1:5" ht="12.75">
      <c r="A331" s="39" t="s">
        <v>57</v>
      </c>
      <c r="E331" s="40" t="s">
        <v>4676</v>
      </c>
    </row>
    <row r="332" spans="1:5" ht="63.75">
      <c r="A332" t="s">
        <v>58</v>
      </c>
      <c r="E332" s="38" t="s">
        <v>2720</v>
      </c>
    </row>
    <row r="333" spans="1:16" ht="12.75">
      <c r="A333" s="26" t="s">
        <v>51</v>
      </c>
      <c s="31" t="s">
        <v>331</v>
      </c>
      <c s="31" t="s">
        <v>10357</v>
      </c>
      <c s="26" t="s">
        <v>53</v>
      </c>
      <c s="32" t="s">
        <v>10358</v>
      </c>
      <c s="33" t="s">
        <v>65</v>
      </c>
      <c s="34">
        <v>261</v>
      </c>
      <c s="35">
        <v>0</v>
      </c>
      <c s="36">
        <f>ROUND(ROUND(H333,2)*ROUND(G333,3),2)</f>
      </c>
      <c r="O333">
        <f>(I333*21)/100</f>
      </c>
      <c t="s">
        <v>28</v>
      </c>
    </row>
    <row r="334" spans="1:5" ht="12.75">
      <c r="A334" s="37" t="s">
        <v>56</v>
      </c>
      <c r="E334" s="38" t="s">
        <v>53</v>
      </c>
    </row>
    <row r="335" spans="1:5" ht="12.75">
      <c r="A335" s="39" t="s">
        <v>57</v>
      </c>
      <c r="E335" s="40" t="s">
        <v>4676</v>
      </c>
    </row>
    <row r="336" spans="1:5" ht="63.75">
      <c r="A336" t="s">
        <v>58</v>
      </c>
      <c r="E336" s="38" t="s">
        <v>2720</v>
      </c>
    </row>
    <row r="337" spans="1:16" ht="12.75">
      <c r="A337" s="26" t="s">
        <v>51</v>
      </c>
      <c s="31" t="s">
        <v>335</v>
      </c>
      <c s="31" t="s">
        <v>10359</v>
      </c>
      <c s="26" t="s">
        <v>53</v>
      </c>
      <c s="32" t="s">
        <v>10360</v>
      </c>
      <c s="33" t="s">
        <v>65</v>
      </c>
      <c s="34">
        <v>44</v>
      </c>
      <c s="35">
        <v>0</v>
      </c>
      <c s="36">
        <f>ROUND(ROUND(H337,2)*ROUND(G337,3),2)</f>
      </c>
      <c r="O337">
        <f>(I337*21)/100</f>
      </c>
      <c t="s">
        <v>28</v>
      </c>
    </row>
    <row r="338" spans="1:5" ht="12.75">
      <c r="A338" s="37" t="s">
        <v>56</v>
      </c>
      <c r="E338" s="38" t="s">
        <v>53</v>
      </c>
    </row>
    <row r="339" spans="1:5" ht="12.75">
      <c r="A339" s="39" t="s">
        <v>57</v>
      </c>
      <c r="E339" s="40" t="s">
        <v>4676</v>
      </c>
    </row>
    <row r="340" spans="1:5" ht="63.75">
      <c r="A340" t="s">
        <v>58</v>
      </c>
      <c r="E340" s="38" t="s">
        <v>2720</v>
      </c>
    </row>
    <row r="341" spans="1:18" ht="12.75" customHeight="1">
      <c r="A341" s="6" t="s">
        <v>48</v>
      </c>
      <c s="6"/>
      <c s="44" t="s">
        <v>10361</v>
      </c>
      <c s="6"/>
      <c s="29" t="s">
        <v>10362</v>
      </c>
      <c s="6"/>
      <c s="6"/>
      <c s="6"/>
      <c s="46">
        <f>0+Q341</f>
      </c>
      <c r="O341">
        <f>0+R341</f>
      </c>
      <c r="Q341">
        <f>0+I342</f>
      </c>
      <c>
        <f>0+O342</f>
      </c>
    </row>
    <row r="342" spans="1:16" ht="12.75">
      <c r="A342" s="26" t="s">
        <v>51</v>
      </c>
      <c s="31" t="s">
        <v>559</v>
      </c>
      <c s="31" t="s">
        <v>10363</v>
      </c>
      <c s="26" t="s">
        <v>53</v>
      </c>
      <c s="32" t="s">
        <v>10364</v>
      </c>
      <c s="33" t="s">
        <v>79</v>
      </c>
      <c s="34">
        <v>300</v>
      </c>
      <c s="35">
        <v>0</v>
      </c>
      <c s="36">
        <f>ROUND(ROUND(H342,2)*ROUND(G342,3),2)</f>
      </c>
      <c r="O342">
        <f>(I342*21)/100</f>
      </c>
      <c t="s">
        <v>28</v>
      </c>
    </row>
    <row r="343" spans="1:5" ht="12.75">
      <c r="A343" s="37" t="s">
        <v>56</v>
      </c>
      <c r="E343" s="38" t="s">
        <v>53</v>
      </c>
    </row>
    <row r="344" spans="1:5" ht="12.75">
      <c r="A344" s="39" t="s">
        <v>57</v>
      </c>
      <c r="E344" s="40" t="s">
        <v>4676</v>
      </c>
    </row>
    <row r="345" spans="1:5" ht="89.25">
      <c r="A345" t="s">
        <v>58</v>
      </c>
      <c r="E345" s="38" t="s">
        <v>10365</v>
      </c>
    </row>
    <row r="346" spans="1:18" ht="12.75" customHeight="1">
      <c r="A346" s="6" t="s">
        <v>48</v>
      </c>
      <c s="6"/>
      <c s="44" t="s">
        <v>364</v>
      </c>
      <c s="6"/>
      <c s="29" t="s">
        <v>1086</v>
      </c>
      <c s="6"/>
      <c s="6"/>
      <c s="6"/>
      <c s="46">
        <f>0+Q346</f>
      </c>
      <c r="O346">
        <f>0+R346</f>
      </c>
      <c r="Q346">
        <f>0+I347+I351+I355+I359+I363</f>
      </c>
      <c>
        <f>0+O347+O351+O355+O359+O363</f>
      </c>
    </row>
    <row r="347" spans="1:16" ht="38.25">
      <c r="A347" s="26" t="s">
        <v>51</v>
      </c>
      <c s="31" t="s">
        <v>535</v>
      </c>
      <c s="31" t="s">
        <v>2722</v>
      </c>
      <c s="26" t="s">
        <v>373</v>
      </c>
      <c s="32" t="s">
        <v>2723</v>
      </c>
      <c s="33" t="s">
        <v>375</v>
      </c>
      <c s="34">
        <v>112</v>
      </c>
      <c s="35">
        <v>0</v>
      </c>
      <c s="36">
        <f>ROUND(ROUND(H347,2)*ROUND(G347,3),2)</f>
      </c>
      <c r="O347">
        <f>(I347*21)/100</f>
      </c>
      <c t="s">
        <v>28</v>
      </c>
    </row>
    <row r="348" spans="1:5" ht="38.25">
      <c r="A348" s="37" t="s">
        <v>56</v>
      </c>
      <c r="E348" s="38" t="s">
        <v>3036</v>
      </c>
    </row>
    <row r="349" spans="1:5" ht="12.75">
      <c r="A349" s="39" t="s">
        <v>57</v>
      </c>
      <c r="E349" s="40" t="s">
        <v>53</v>
      </c>
    </row>
    <row r="350" spans="1:5" ht="165.75">
      <c r="A350" t="s">
        <v>58</v>
      </c>
      <c r="E350" s="38" t="s">
        <v>1154</v>
      </c>
    </row>
    <row r="351" spans="1:16" ht="38.25">
      <c r="A351" s="26" t="s">
        <v>51</v>
      </c>
      <c s="31" t="s">
        <v>691</v>
      </c>
      <c s="31" t="s">
        <v>372</v>
      </c>
      <c s="26" t="s">
        <v>373</v>
      </c>
      <c s="32" t="s">
        <v>374</v>
      </c>
      <c s="33" t="s">
        <v>375</v>
      </c>
      <c s="34">
        <v>211</v>
      </c>
      <c s="35">
        <v>0</v>
      </c>
      <c s="36">
        <f>ROUND(ROUND(H351,2)*ROUND(G351,3),2)</f>
      </c>
      <c r="O351">
        <f>(I351*21)/100</f>
      </c>
      <c t="s">
        <v>28</v>
      </c>
    </row>
    <row r="352" spans="1:5" ht="38.25">
      <c r="A352" s="37" t="s">
        <v>56</v>
      </c>
      <c r="E352" s="38" t="s">
        <v>1155</v>
      </c>
    </row>
    <row r="353" spans="1:5" ht="12.75">
      <c r="A353" s="39" t="s">
        <v>57</v>
      </c>
      <c r="E353" s="40" t="s">
        <v>53</v>
      </c>
    </row>
    <row r="354" spans="1:5" ht="165.75">
      <c r="A354" t="s">
        <v>58</v>
      </c>
      <c r="E354" s="38" t="s">
        <v>1154</v>
      </c>
    </row>
    <row r="355" spans="1:16" ht="25.5">
      <c r="A355" s="26" t="s">
        <v>51</v>
      </c>
      <c s="31" t="s">
        <v>539</v>
      </c>
      <c s="31" t="s">
        <v>1087</v>
      </c>
      <c s="26" t="s">
        <v>373</v>
      </c>
      <c s="32" t="s">
        <v>1088</v>
      </c>
      <c s="33" t="s">
        <v>375</v>
      </c>
      <c s="34">
        <v>0.8</v>
      </c>
      <c s="35">
        <v>0</v>
      </c>
      <c s="36">
        <f>ROUND(ROUND(H355,2)*ROUND(G355,3),2)</f>
      </c>
      <c r="O355">
        <f>(I355*21)/100</f>
      </c>
      <c t="s">
        <v>28</v>
      </c>
    </row>
    <row r="356" spans="1:5" ht="25.5">
      <c r="A356" s="37" t="s">
        <v>56</v>
      </c>
      <c r="E356" s="38" t="s">
        <v>1089</v>
      </c>
    </row>
    <row r="357" spans="1:5" ht="12.75">
      <c r="A357" s="39" t="s">
        <v>57</v>
      </c>
      <c r="E357" s="40" t="s">
        <v>53</v>
      </c>
    </row>
    <row r="358" spans="1:5" ht="165.75">
      <c r="A358" t="s">
        <v>58</v>
      </c>
      <c r="E358" s="38" t="s">
        <v>1154</v>
      </c>
    </row>
    <row r="359" spans="1:16" ht="38.25">
      <c r="A359" s="26" t="s">
        <v>51</v>
      </c>
      <c s="31" t="s">
        <v>543</v>
      </c>
      <c s="31" t="s">
        <v>1092</v>
      </c>
      <c s="26" t="s">
        <v>373</v>
      </c>
      <c s="32" t="s">
        <v>1093</v>
      </c>
      <c s="33" t="s">
        <v>375</v>
      </c>
      <c s="34">
        <v>37.5</v>
      </c>
      <c s="35">
        <v>0</v>
      </c>
      <c s="36">
        <f>ROUND(ROUND(H359,2)*ROUND(G359,3),2)</f>
      </c>
      <c r="O359">
        <f>(I359*21)/100</f>
      </c>
      <c t="s">
        <v>28</v>
      </c>
    </row>
    <row r="360" spans="1:5" ht="38.25">
      <c r="A360" s="37" t="s">
        <v>56</v>
      </c>
      <c r="E360" s="38" t="s">
        <v>1332</v>
      </c>
    </row>
    <row r="361" spans="1:5" ht="12.75">
      <c r="A361" s="39" t="s">
        <v>57</v>
      </c>
      <c r="E361" s="40" t="s">
        <v>53</v>
      </c>
    </row>
    <row r="362" spans="1:5" ht="165.75">
      <c r="A362" t="s">
        <v>58</v>
      </c>
      <c r="E362" s="38" t="s">
        <v>1154</v>
      </c>
    </row>
    <row r="363" spans="1:16" ht="38.25">
      <c r="A363" s="26" t="s">
        <v>51</v>
      </c>
      <c s="31" t="s">
        <v>547</v>
      </c>
      <c s="31" t="s">
        <v>786</v>
      </c>
      <c s="26" t="s">
        <v>373</v>
      </c>
      <c s="32" t="s">
        <v>787</v>
      </c>
      <c s="33" t="s">
        <v>375</v>
      </c>
      <c s="34">
        <v>1.8</v>
      </c>
      <c s="35">
        <v>0</v>
      </c>
      <c s="36">
        <f>ROUND(ROUND(H363,2)*ROUND(G363,3),2)</f>
      </c>
      <c r="O363">
        <f>(I363*21)/100</f>
      </c>
      <c t="s">
        <v>28</v>
      </c>
    </row>
    <row r="364" spans="1:5" ht="38.25">
      <c r="A364" s="37" t="s">
        <v>56</v>
      </c>
      <c r="E364" s="38" t="s">
        <v>1336</v>
      </c>
    </row>
    <row r="365" spans="1:5" ht="12.75">
      <c r="A365" s="39" t="s">
        <v>57</v>
      </c>
      <c r="E365" s="40" t="s">
        <v>53</v>
      </c>
    </row>
    <row r="366" spans="1:5" ht="165.75">
      <c r="A366" t="s">
        <v>58</v>
      </c>
      <c r="E366"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10366</v>
      </c>
      <c s="41">
        <f>0+I9+I70+I95+I136+I165+I206</f>
      </c>
      <c r="O3" t="s">
        <v>23</v>
      </c>
      <c t="s">
        <v>28</v>
      </c>
    </row>
    <row r="4" spans="1:16" ht="15" customHeight="1">
      <c r="A4" t="s">
        <v>17</v>
      </c>
      <c s="12" t="s">
        <v>18</v>
      </c>
      <c s="13" t="s">
        <v>10205</v>
      </c>
      <c s="1"/>
      <c s="14" t="s">
        <v>10206</v>
      </c>
      <c s="1"/>
      <c s="1"/>
      <c s="11"/>
      <c s="11"/>
      <c r="O4" t="s">
        <v>24</v>
      </c>
      <c t="s">
        <v>28</v>
      </c>
    </row>
    <row r="5" spans="1:16" ht="12.75" customHeight="1">
      <c r="A5" t="s">
        <v>21</v>
      </c>
      <c s="16" t="s">
        <v>22</v>
      </c>
      <c s="17" t="s">
        <v>10366</v>
      </c>
      <c s="6"/>
      <c s="18" t="s">
        <v>10367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0+I10+I14+I18+I22+I26+I30+I34+I38+I42+I46+I50+I54+I58+I62+I66</f>
      </c>
      <c>
        <f>0+O10+O14+O18+O22+O26+O30+O34+O38+O42+O46+O50+O54+O58+O62+O66</f>
      </c>
    </row>
    <row r="10" spans="1:16" ht="25.5">
      <c r="A10" s="26" t="s">
        <v>51</v>
      </c>
      <c s="31" t="s">
        <v>27</v>
      </c>
      <c s="31" t="s">
        <v>10097</v>
      </c>
      <c s="26" t="s">
        <v>53</v>
      </c>
      <c s="32" t="s">
        <v>10098</v>
      </c>
      <c s="33" t="s">
        <v>65</v>
      </c>
      <c s="34">
        <v>320</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81</v>
      </c>
      <c s="31" t="s">
        <v>393</v>
      </c>
      <c s="26" t="s">
        <v>53</v>
      </c>
      <c s="32" t="s">
        <v>394</v>
      </c>
      <c s="33" t="s">
        <v>65</v>
      </c>
      <c s="34">
        <v>20</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85</v>
      </c>
      <c s="31" t="s">
        <v>396</v>
      </c>
      <c s="26" t="s">
        <v>53</v>
      </c>
      <c s="32" t="s">
        <v>397</v>
      </c>
      <c s="33" t="s">
        <v>55</v>
      </c>
      <c s="34">
        <v>1195</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44</v>
      </c>
      <c s="31" t="s">
        <v>916</v>
      </c>
      <c s="26" t="s">
        <v>53</v>
      </c>
      <c s="32" t="s">
        <v>917</v>
      </c>
      <c s="33" t="s">
        <v>55</v>
      </c>
      <c s="34">
        <v>35</v>
      </c>
      <c s="35">
        <v>0</v>
      </c>
      <c s="36">
        <f>ROUND(ROUND(H22,2)*ROUND(G22,3),2)</f>
      </c>
      <c r="O22">
        <f>(I22*21)/100</f>
      </c>
      <c t="s">
        <v>28</v>
      </c>
    </row>
    <row r="23" spans="1:5" ht="12.75">
      <c r="A23" s="37" t="s">
        <v>56</v>
      </c>
      <c r="E23" s="38" t="s">
        <v>53</v>
      </c>
    </row>
    <row r="24" spans="1:5" ht="12.75">
      <c r="A24" s="39" t="s">
        <v>57</v>
      </c>
      <c r="E24" s="40" t="s">
        <v>4676</v>
      </c>
    </row>
    <row r="25" spans="1:5" ht="51">
      <c r="A25" t="s">
        <v>58</v>
      </c>
      <c r="E25" s="38" t="s">
        <v>2579</v>
      </c>
    </row>
    <row r="26" spans="1:16" ht="12.75">
      <c r="A26" s="26" t="s">
        <v>51</v>
      </c>
      <c s="31" t="s">
        <v>46</v>
      </c>
      <c s="31" t="s">
        <v>1631</v>
      </c>
      <c s="26" t="s">
        <v>53</v>
      </c>
      <c s="32" t="s">
        <v>1632</v>
      </c>
      <c s="33" t="s">
        <v>55</v>
      </c>
      <c s="34">
        <v>765</v>
      </c>
      <c s="35">
        <v>0</v>
      </c>
      <c s="36">
        <f>ROUND(ROUND(H26,2)*ROUND(G26,3),2)</f>
      </c>
      <c r="O26">
        <f>(I26*21)/100</f>
      </c>
      <c t="s">
        <v>28</v>
      </c>
    </row>
    <row r="27" spans="1:5" ht="12.75">
      <c r="A27" s="37" t="s">
        <v>56</v>
      </c>
      <c r="E27" s="38" t="s">
        <v>53</v>
      </c>
    </row>
    <row r="28" spans="1:5" ht="12.75">
      <c r="A28" s="39" t="s">
        <v>57</v>
      </c>
      <c r="E28" s="40" t="s">
        <v>4676</v>
      </c>
    </row>
    <row r="29" spans="1:5" ht="76.5">
      <c r="A29" t="s">
        <v>58</v>
      </c>
      <c r="E29" s="38" t="s">
        <v>2581</v>
      </c>
    </row>
    <row r="30" spans="1:16" ht="25.5">
      <c r="A30" s="26" t="s">
        <v>51</v>
      </c>
      <c s="31" t="s">
        <v>95</v>
      </c>
      <c s="31" t="s">
        <v>10369</v>
      </c>
      <c s="26" t="s">
        <v>53</v>
      </c>
      <c s="32" t="s">
        <v>10370</v>
      </c>
      <c s="33" t="s">
        <v>55</v>
      </c>
      <c s="34">
        <v>1230</v>
      </c>
      <c s="35">
        <v>0</v>
      </c>
      <c s="36">
        <f>ROUND(ROUND(H30,2)*ROUND(G30,3),2)</f>
      </c>
      <c r="O30">
        <f>(I30*21)/100</f>
      </c>
      <c t="s">
        <v>28</v>
      </c>
    </row>
    <row r="31" spans="1:5" ht="12.75">
      <c r="A31" s="37" t="s">
        <v>56</v>
      </c>
      <c r="E31" s="38" t="s">
        <v>53</v>
      </c>
    </row>
    <row r="32" spans="1:5" ht="12.75">
      <c r="A32" s="39" t="s">
        <v>57</v>
      </c>
      <c r="E32" s="40" t="s">
        <v>4676</v>
      </c>
    </row>
    <row r="33" spans="1:5" ht="76.5">
      <c r="A33" t="s">
        <v>58</v>
      </c>
      <c r="E33" s="38" t="s">
        <v>10371</v>
      </c>
    </row>
    <row r="34" spans="1:16" ht="25.5">
      <c r="A34" s="26" t="s">
        <v>51</v>
      </c>
      <c s="31" t="s">
        <v>99</v>
      </c>
      <c s="31" t="s">
        <v>1122</v>
      </c>
      <c s="26" t="s">
        <v>53</v>
      </c>
      <c s="32" t="s">
        <v>1123</v>
      </c>
      <c s="33" t="s">
        <v>55</v>
      </c>
      <c s="34">
        <v>40</v>
      </c>
      <c s="35">
        <v>0</v>
      </c>
      <c s="36">
        <f>ROUND(ROUND(H34,2)*ROUND(G34,3),2)</f>
      </c>
      <c r="O34">
        <f>(I34*21)/100</f>
      </c>
      <c t="s">
        <v>28</v>
      </c>
    </row>
    <row r="35" spans="1:5" ht="12.75">
      <c r="A35" s="37" t="s">
        <v>56</v>
      </c>
      <c r="E35" s="38" t="s">
        <v>53</v>
      </c>
    </row>
    <row r="36" spans="1:5" ht="12.75">
      <c r="A36" s="39" t="s">
        <v>57</v>
      </c>
      <c r="E36" s="40" t="s">
        <v>4676</v>
      </c>
    </row>
    <row r="37" spans="1:5" ht="25.5">
      <c r="A37" t="s">
        <v>58</v>
      </c>
      <c r="E37" s="38" t="s">
        <v>2583</v>
      </c>
    </row>
    <row r="38" spans="1:16" ht="12.75">
      <c r="A38" s="26" t="s">
        <v>51</v>
      </c>
      <c s="31" t="s">
        <v>103</v>
      </c>
      <c s="31" t="s">
        <v>2036</v>
      </c>
      <c s="26" t="s">
        <v>53</v>
      </c>
      <c s="32" t="s">
        <v>2037</v>
      </c>
      <c s="33" t="s">
        <v>55</v>
      </c>
      <c s="34">
        <v>10</v>
      </c>
      <c s="35">
        <v>0</v>
      </c>
      <c s="36">
        <f>ROUND(ROUND(H38,2)*ROUND(G38,3),2)</f>
      </c>
      <c r="O38">
        <f>(I38*21)/100</f>
      </c>
      <c t="s">
        <v>28</v>
      </c>
    </row>
    <row r="39" spans="1:5" ht="12.75">
      <c r="A39" s="37" t="s">
        <v>56</v>
      </c>
      <c r="E39" s="38" t="s">
        <v>53</v>
      </c>
    </row>
    <row r="40" spans="1:5" ht="12.75">
      <c r="A40" s="39" t="s">
        <v>57</v>
      </c>
      <c r="E40" s="40" t="s">
        <v>4676</v>
      </c>
    </row>
    <row r="41" spans="1:5" ht="25.5">
      <c r="A41" t="s">
        <v>58</v>
      </c>
      <c r="E41" s="38" t="s">
        <v>2583</v>
      </c>
    </row>
    <row r="42" spans="1:16" ht="12.75">
      <c r="A42" s="26" t="s">
        <v>51</v>
      </c>
      <c s="31" t="s">
        <v>67</v>
      </c>
      <c s="31" t="s">
        <v>2361</v>
      </c>
      <c s="26" t="s">
        <v>53</v>
      </c>
      <c s="32" t="s">
        <v>2362</v>
      </c>
      <c s="33" t="s">
        <v>55</v>
      </c>
      <c s="34">
        <v>10</v>
      </c>
      <c s="35">
        <v>0</v>
      </c>
      <c s="36">
        <f>ROUND(ROUND(H42,2)*ROUND(G42,3),2)</f>
      </c>
      <c r="O42">
        <f>(I42*21)/100</f>
      </c>
      <c t="s">
        <v>28</v>
      </c>
    </row>
    <row r="43" spans="1:5" ht="12.75">
      <c r="A43" s="37" t="s">
        <v>56</v>
      </c>
      <c r="E43" s="38" t="s">
        <v>53</v>
      </c>
    </row>
    <row r="44" spans="1:5" ht="12.75">
      <c r="A44" s="39" t="s">
        <v>57</v>
      </c>
      <c r="E44" s="40" t="s">
        <v>4676</v>
      </c>
    </row>
    <row r="45" spans="1:5" ht="25.5">
      <c r="A45" t="s">
        <v>58</v>
      </c>
      <c r="E45" s="38" t="s">
        <v>2583</v>
      </c>
    </row>
    <row r="46" spans="1:16" ht="12.75">
      <c r="A46" s="26" t="s">
        <v>51</v>
      </c>
      <c s="31" t="s">
        <v>294</v>
      </c>
      <c s="31" t="s">
        <v>3011</v>
      </c>
      <c s="26" t="s">
        <v>53</v>
      </c>
      <c s="32" t="s">
        <v>3012</v>
      </c>
      <c s="33" t="s">
        <v>65</v>
      </c>
      <c s="34">
        <v>32</v>
      </c>
      <c s="35">
        <v>0</v>
      </c>
      <c s="36">
        <f>ROUND(ROUND(H46,2)*ROUND(G46,3),2)</f>
      </c>
      <c r="O46">
        <f>(I46*21)/100</f>
      </c>
      <c t="s">
        <v>28</v>
      </c>
    </row>
    <row r="47" spans="1:5" ht="12.75">
      <c r="A47" s="37" t="s">
        <v>56</v>
      </c>
      <c r="E47" s="38" t="s">
        <v>53</v>
      </c>
    </row>
    <row r="48" spans="1:5" ht="12.75">
      <c r="A48" s="39" t="s">
        <v>57</v>
      </c>
      <c r="E48" s="40" t="s">
        <v>4676</v>
      </c>
    </row>
    <row r="49" spans="1:5" ht="51">
      <c r="A49" t="s">
        <v>58</v>
      </c>
      <c r="E49" s="38" t="s">
        <v>2591</v>
      </c>
    </row>
    <row r="50" spans="1:16" ht="12.75">
      <c r="A50" s="26" t="s">
        <v>51</v>
      </c>
      <c s="31" t="s">
        <v>298</v>
      </c>
      <c s="31" t="s">
        <v>4733</v>
      </c>
      <c s="26" t="s">
        <v>53</v>
      </c>
      <c s="32" t="s">
        <v>4734</v>
      </c>
      <c s="33" t="s">
        <v>65</v>
      </c>
      <c s="34">
        <v>3</v>
      </c>
      <c s="35">
        <v>0</v>
      </c>
      <c s="36">
        <f>ROUND(ROUND(H50,2)*ROUND(G50,3),2)</f>
      </c>
      <c r="O50">
        <f>(I50*21)/100</f>
      </c>
      <c t="s">
        <v>28</v>
      </c>
    </row>
    <row r="51" spans="1:5" ht="12.75">
      <c r="A51" s="37" t="s">
        <v>56</v>
      </c>
      <c r="E51" s="38" t="s">
        <v>53</v>
      </c>
    </row>
    <row r="52" spans="1:5" ht="12.75">
      <c r="A52" s="39" t="s">
        <v>57</v>
      </c>
      <c r="E52" s="40" t="s">
        <v>4676</v>
      </c>
    </row>
    <row r="53" spans="1:5" ht="51">
      <c r="A53" t="s">
        <v>58</v>
      </c>
      <c r="E53" s="38" t="s">
        <v>2591</v>
      </c>
    </row>
    <row r="54" spans="1:16" ht="25.5">
      <c r="A54" s="26" t="s">
        <v>51</v>
      </c>
      <c s="31" t="s">
        <v>150</v>
      </c>
      <c s="31" t="s">
        <v>936</v>
      </c>
      <c s="26" t="s">
        <v>53</v>
      </c>
      <c s="32" t="s">
        <v>937</v>
      </c>
      <c s="33" t="s">
        <v>65</v>
      </c>
      <c s="34">
        <v>24</v>
      </c>
      <c s="35">
        <v>0</v>
      </c>
      <c s="36">
        <f>ROUND(ROUND(H54,2)*ROUND(G54,3),2)</f>
      </c>
      <c r="O54">
        <f>(I54*21)/100</f>
      </c>
      <c t="s">
        <v>28</v>
      </c>
    </row>
    <row r="55" spans="1:5" ht="12.75">
      <c r="A55" s="37" t="s">
        <v>56</v>
      </c>
      <c r="E55" s="38" t="s">
        <v>53</v>
      </c>
    </row>
    <row r="56" spans="1:5" ht="12.75">
      <c r="A56" s="39" t="s">
        <v>57</v>
      </c>
      <c r="E56" s="40" t="s">
        <v>4676</v>
      </c>
    </row>
    <row r="57" spans="1:5" ht="51">
      <c r="A57" t="s">
        <v>58</v>
      </c>
      <c r="E57" s="38" t="s">
        <v>2579</v>
      </c>
    </row>
    <row r="58" spans="1:16" ht="12.75">
      <c r="A58" s="26" t="s">
        <v>51</v>
      </c>
      <c s="31" t="s">
        <v>258</v>
      </c>
      <c s="31" t="s">
        <v>10123</v>
      </c>
      <c s="26" t="s">
        <v>53</v>
      </c>
      <c s="32" t="s">
        <v>10124</v>
      </c>
      <c s="33" t="s">
        <v>114</v>
      </c>
      <c s="34">
        <v>2</v>
      </c>
      <c s="35">
        <v>0</v>
      </c>
      <c s="36">
        <f>ROUND(ROUND(H58,2)*ROUND(G58,3),2)</f>
      </c>
      <c r="O58">
        <f>(I58*21)/100</f>
      </c>
      <c t="s">
        <v>28</v>
      </c>
    </row>
    <row r="59" spans="1:5" ht="12.75">
      <c r="A59" s="37" t="s">
        <v>56</v>
      </c>
      <c r="E59" s="38" t="s">
        <v>53</v>
      </c>
    </row>
    <row r="60" spans="1:5" ht="12.75">
      <c r="A60" s="39" t="s">
        <v>57</v>
      </c>
      <c r="E60" s="40" t="s">
        <v>4676</v>
      </c>
    </row>
    <row r="61" spans="1:5" ht="102">
      <c r="A61" t="s">
        <v>58</v>
      </c>
      <c r="E61" s="38" t="s">
        <v>10125</v>
      </c>
    </row>
    <row r="62" spans="1:16" ht="12.75">
      <c r="A62" s="26" t="s">
        <v>51</v>
      </c>
      <c s="31" t="s">
        <v>262</v>
      </c>
      <c s="31" t="s">
        <v>10126</v>
      </c>
      <c s="26" t="s">
        <v>53</v>
      </c>
      <c s="32" t="s">
        <v>10127</v>
      </c>
      <c s="33" t="s">
        <v>65</v>
      </c>
      <c s="34">
        <v>8</v>
      </c>
      <c s="35">
        <v>0</v>
      </c>
      <c s="36">
        <f>ROUND(ROUND(H62,2)*ROUND(G62,3),2)</f>
      </c>
      <c r="O62">
        <f>(I62*21)/100</f>
      </c>
      <c t="s">
        <v>28</v>
      </c>
    </row>
    <row r="63" spans="1:5" ht="12.75">
      <c r="A63" s="37" t="s">
        <v>56</v>
      </c>
      <c r="E63" s="38" t="s">
        <v>53</v>
      </c>
    </row>
    <row r="64" spans="1:5" ht="12.75">
      <c r="A64" s="39" t="s">
        <v>57</v>
      </c>
      <c r="E64" s="40" t="s">
        <v>4676</v>
      </c>
    </row>
    <row r="65" spans="1:5" ht="102">
      <c r="A65" t="s">
        <v>58</v>
      </c>
      <c r="E65" s="38" t="s">
        <v>10128</v>
      </c>
    </row>
    <row r="66" spans="1:16" ht="12.75">
      <c r="A66" s="26" t="s">
        <v>51</v>
      </c>
      <c s="31" t="s">
        <v>266</v>
      </c>
      <c s="31" t="s">
        <v>3014</v>
      </c>
      <c s="26" t="s">
        <v>53</v>
      </c>
      <c s="32" t="s">
        <v>3015</v>
      </c>
      <c s="33" t="s">
        <v>114</v>
      </c>
      <c s="34">
        <v>360</v>
      </c>
      <c s="35">
        <v>0</v>
      </c>
      <c s="36">
        <f>ROUND(ROUND(H66,2)*ROUND(G66,3),2)</f>
      </c>
      <c r="O66">
        <f>(I66*21)/100</f>
      </c>
      <c t="s">
        <v>28</v>
      </c>
    </row>
    <row r="67" spans="1:5" ht="12.75">
      <c r="A67" s="37" t="s">
        <v>56</v>
      </c>
      <c r="E67" s="38" t="s">
        <v>53</v>
      </c>
    </row>
    <row r="68" spans="1:5" ht="12.75">
      <c r="A68" s="39" t="s">
        <v>57</v>
      </c>
      <c r="E68" s="40" t="s">
        <v>4676</v>
      </c>
    </row>
    <row r="69" spans="1:5" ht="102">
      <c r="A69" t="s">
        <v>58</v>
      </c>
      <c r="E69" s="38" t="s">
        <v>3016</v>
      </c>
    </row>
    <row r="70" spans="1:18" ht="12.75" customHeight="1">
      <c r="A70" s="6" t="s">
        <v>48</v>
      </c>
      <c s="6"/>
      <c s="44" t="s">
        <v>4682</v>
      </c>
      <c s="6"/>
      <c s="29" t="s">
        <v>111</v>
      </c>
      <c s="6"/>
      <c s="6"/>
      <c s="6"/>
      <c s="46">
        <f>0+Q70</f>
      </c>
      <c r="O70">
        <f>0+R70</f>
      </c>
      <c r="Q70">
        <f>0+I71+I75+I79+I83+I87+I91</f>
      </c>
      <c>
        <f>0+O71+O75+O79+O83+O87+O91</f>
      </c>
    </row>
    <row r="71" spans="1:16" ht="12.75">
      <c r="A71" s="26" t="s">
        <v>51</v>
      </c>
      <c s="31" t="s">
        <v>34</v>
      </c>
      <c s="31" t="s">
        <v>2561</v>
      </c>
      <c s="26" t="s">
        <v>53</v>
      </c>
      <c s="32" t="s">
        <v>2562</v>
      </c>
      <c s="33" t="s">
        <v>114</v>
      </c>
      <c s="34">
        <v>765</v>
      </c>
      <c s="35">
        <v>0</v>
      </c>
      <c s="36">
        <f>ROUND(ROUND(H71,2)*ROUND(G71,3),2)</f>
      </c>
      <c r="O71">
        <f>(I71*21)/100</f>
      </c>
      <c t="s">
        <v>28</v>
      </c>
    </row>
    <row r="72" spans="1:5" ht="12.75">
      <c r="A72" s="37" t="s">
        <v>56</v>
      </c>
      <c r="E72" s="38" t="s">
        <v>53</v>
      </c>
    </row>
    <row r="73" spans="1:5" ht="12.75">
      <c r="A73" s="39" t="s">
        <v>57</v>
      </c>
      <c r="E73" s="40" t="s">
        <v>4676</v>
      </c>
    </row>
    <row r="74" spans="1:5" ht="12.75">
      <c r="A74" t="s">
        <v>58</v>
      </c>
      <c r="E74" s="38" t="s">
        <v>2564</v>
      </c>
    </row>
    <row r="75" spans="1:16" ht="12.75">
      <c r="A75" s="26" t="s">
        <v>51</v>
      </c>
      <c s="31" t="s">
        <v>28</v>
      </c>
      <c s="31" t="s">
        <v>3641</v>
      </c>
      <c s="26" t="s">
        <v>53</v>
      </c>
      <c s="32" t="s">
        <v>3642</v>
      </c>
      <c s="33" t="s">
        <v>118</v>
      </c>
      <c s="34">
        <v>321</v>
      </c>
      <c s="35">
        <v>0</v>
      </c>
      <c s="36">
        <f>ROUND(ROUND(H75,2)*ROUND(G75,3),2)</f>
      </c>
      <c r="O75">
        <f>(I75*21)/100</f>
      </c>
      <c t="s">
        <v>28</v>
      </c>
    </row>
    <row r="76" spans="1:5" ht="12.75">
      <c r="A76" s="37" t="s">
        <v>56</v>
      </c>
      <c r="E76" s="38" t="s">
        <v>53</v>
      </c>
    </row>
    <row r="77" spans="1:5" ht="12.75">
      <c r="A77" s="39" t="s">
        <v>57</v>
      </c>
      <c r="E77" s="40" t="s">
        <v>4676</v>
      </c>
    </row>
    <row r="78" spans="1:5" ht="216.75">
      <c r="A78" t="s">
        <v>58</v>
      </c>
      <c r="E78" s="38" t="s">
        <v>4683</v>
      </c>
    </row>
    <row r="79" spans="1:16" ht="12.75">
      <c r="A79" s="26" t="s">
        <v>51</v>
      </c>
      <c s="31" t="s">
        <v>26</v>
      </c>
      <c s="31" t="s">
        <v>126</v>
      </c>
      <c s="26" t="s">
        <v>53</v>
      </c>
      <c s="32" t="s">
        <v>127</v>
      </c>
      <c s="33" t="s">
        <v>118</v>
      </c>
      <c s="34">
        <v>270</v>
      </c>
      <c s="35">
        <v>0</v>
      </c>
      <c s="36">
        <f>ROUND(ROUND(H79,2)*ROUND(G79,3),2)</f>
      </c>
      <c r="O79">
        <f>(I79*21)/100</f>
      </c>
      <c t="s">
        <v>28</v>
      </c>
    </row>
    <row r="80" spans="1:5" ht="12.75">
      <c r="A80" s="37" t="s">
        <v>56</v>
      </c>
      <c r="E80" s="38" t="s">
        <v>53</v>
      </c>
    </row>
    <row r="81" spans="1:5" ht="12.75">
      <c r="A81" s="39" t="s">
        <v>57</v>
      </c>
      <c r="E81" s="40" t="s">
        <v>4676</v>
      </c>
    </row>
    <row r="82" spans="1:5" ht="153">
      <c r="A82" t="s">
        <v>58</v>
      </c>
      <c r="E82" s="38" t="s">
        <v>2568</v>
      </c>
    </row>
    <row r="83" spans="1:16" ht="12.75">
      <c r="A83" s="26" t="s">
        <v>51</v>
      </c>
      <c s="31" t="s">
        <v>38</v>
      </c>
      <c s="31" t="s">
        <v>2569</v>
      </c>
      <c s="26" t="s">
        <v>53</v>
      </c>
      <c s="32" t="s">
        <v>2570</v>
      </c>
      <c s="33" t="s">
        <v>114</v>
      </c>
      <c s="34">
        <v>765</v>
      </c>
      <c s="35">
        <v>0</v>
      </c>
      <c s="36">
        <f>ROUND(ROUND(H83,2)*ROUND(G83,3),2)</f>
      </c>
      <c r="O83">
        <f>(I83*21)/100</f>
      </c>
      <c t="s">
        <v>28</v>
      </c>
    </row>
    <row r="84" spans="1:5" ht="12.75">
      <c r="A84" s="37" t="s">
        <v>56</v>
      </c>
      <c r="E84" s="38" t="s">
        <v>53</v>
      </c>
    </row>
    <row r="85" spans="1:5" ht="12.75">
      <c r="A85" s="39" t="s">
        <v>57</v>
      </c>
      <c r="E85" s="40" t="s">
        <v>4676</v>
      </c>
    </row>
    <row r="86" spans="1:5" ht="38.25">
      <c r="A86" t="s">
        <v>58</v>
      </c>
      <c r="E86" s="38" t="s">
        <v>2571</v>
      </c>
    </row>
    <row r="87" spans="1:16" ht="12.75">
      <c r="A87" s="26" t="s">
        <v>51</v>
      </c>
      <c s="31" t="s">
        <v>40</v>
      </c>
      <c s="31" t="s">
        <v>2573</v>
      </c>
      <c s="26" t="s">
        <v>53</v>
      </c>
      <c s="32" t="s">
        <v>2574</v>
      </c>
      <c s="33" t="s">
        <v>118</v>
      </c>
      <c s="34">
        <v>18</v>
      </c>
      <c s="35">
        <v>0</v>
      </c>
      <c s="36">
        <f>ROUND(ROUND(H87,2)*ROUND(G87,3),2)</f>
      </c>
      <c r="O87">
        <f>(I87*21)/100</f>
      </c>
      <c t="s">
        <v>28</v>
      </c>
    </row>
    <row r="88" spans="1:5" ht="12.75">
      <c r="A88" s="37" t="s">
        <v>56</v>
      </c>
      <c r="E88" s="38" t="s">
        <v>53</v>
      </c>
    </row>
    <row r="89" spans="1:5" ht="12.75">
      <c r="A89" s="39" t="s">
        <v>57</v>
      </c>
      <c r="E89" s="40" t="s">
        <v>4676</v>
      </c>
    </row>
    <row r="90" spans="1:5" ht="38.25">
      <c r="A90" t="s">
        <v>58</v>
      </c>
      <c r="E90" s="38" t="s">
        <v>2575</v>
      </c>
    </row>
    <row r="91" spans="1:16" ht="12.75">
      <c r="A91" s="26" t="s">
        <v>51</v>
      </c>
      <c s="31" t="s">
        <v>318</v>
      </c>
      <c s="31" t="s">
        <v>10210</v>
      </c>
      <c s="26" t="s">
        <v>53</v>
      </c>
      <c s="32" t="s">
        <v>10211</v>
      </c>
      <c s="33" t="s">
        <v>118</v>
      </c>
      <c s="34">
        <v>2</v>
      </c>
      <c s="35">
        <v>0</v>
      </c>
      <c s="36">
        <f>ROUND(ROUND(H91,2)*ROUND(G91,3),2)</f>
      </c>
      <c r="O91">
        <f>(I91*21)/100</f>
      </c>
      <c t="s">
        <v>28</v>
      </c>
    </row>
    <row r="92" spans="1:5" ht="12.75">
      <c r="A92" s="37" t="s">
        <v>56</v>
      </c>
      <c r="E92" s="38" t="s">
        <v>53</v>
      </c>
    </row>
    <row r="93" spans="1:5" ht="12.75">
      <c r="A93" s="39" t="s">
        <v>57</v>
      </c>
      <c r="E93" s="40" t="s">
        <v>4676</v>
      </c>
    </row>
    <row r="94" spans="1:5" ht="89.25">
      <c r="A94" t="s">
        <v>58</v>
      </c>
      <c r="E94" s="38" t="s">
        <v>10212</v>
      </c>
    </row>
    <row r="95" spans="1:18" ht="12.75" customHeight="1">
      <c r="A95" s="6" t="s">
        <v>48</v>
      </c>
      <c s="6"/>
      <c s="44" t="s">
        <v>2603</v>
      </c>
      <c s="6"/>
      <c s="29" t="s">
        <v>2374</v>
      </c>
      <c s="6"/>
      <c s="6"/>
      <c s="6"/>
      <c s="46">
        <f>0+Q95</f>
      </c>
      <c r="O95">
        <f>0+R95</f>
      </c>
      <c r="Q95">
        <f>0+I96+I100+I104+I108+I112+I116+I120+I124+I128+I132</f>
      </c>
      <c>
        <f>0+O96+O100+O104+O108+O112+O116+O120+O124+O128+O132</f>
      </c>
    </row>
    <row r="96" spans="1:16" ht="12.75">
      <c r="A96" s="26" t="s">
        <v>51</v>
      </c>
      <c s="31" t="s">
        <v>152</v>
      </c>
      <c s="31" t="s">
        <v>1170</v>
      </c>
      <c s="26" t="s">
        <v>53</v>
      </c>
      <c s="32" t="s">
        <v>1171</v>
      </c>
      <c s="33" t="s">
        <v>55</v>
      </c>
      <c s="34">
        <v>10</v>
      </c>
      <c s="35">
        <v>0</v>
      </c>
      <c s="36">
        <f>ROUND(ROUND(H96,2)*ROUND(G96,3),2)</f>
      </c>
      <c r="O96">
        <f>(I96*21)/100</f>
      </c>
      <c t="s">
        <v>28</v>
      </c>
    </row>
    <row r="97" spans="1:5" ht="12.75">
      <c r="A97" s="37" t="s">
        <v>56</v>
      </c>
      <c r="E97" s="38" t="s">
        <v>53</v>
      </c>
    </row>
    <row r="98" spans="1:5" ht="12.75">
      <c r="A98" s="39" t="s">
        <v>57</v>
      </c>
      <c r="E98" s="40" t="s">
        <v>4676</v>
      </c>
    </row>
    <row r="99" spans="1:5" ht="38.25">
      <c r="A99" t="s">
        <v>58</v>
      </c>
      <c r="E99" s="38" t="s">
        <v>2607</v>
      </c>
    </row>
    <row r="100" spans="1:16" ht="12.75">
      <c r="A100" s="26" t="s">
        <v>51</v>
      </c>
      <c s="31" t="s">
        <v>154</v>
      </c>
      <c s="31" t="s">
        <v>10372</v>
      </c>
      <c s="26" t="s">
        <v>53</v>
      </c>
      <c s="32" t="s">
        <v>10373</v>
      </c>
      <c s="33" t="s">
        <v>55</v>
      </c>
      <c s="34">
        <v>7300</v>
      </c>
      <c s="35">
        <v>0</v>
      </c>
      <c s="36">
        <f>ROUND(ROUND(H100,2)*ROUND(G100,3),2)</f>
      </c>
      <c r="O100">
        <f>(I100*21)/100</f>
      </c>
      <c t="s">
        <v>28</v>
      </c>
    </row>
    <row r="101" spans="1:5" ht="12.75">
      <c r="A101" s="37" t="s">
        <v>56</v>
      </c>
      <c r="E101" s="38" t="s">
        <v>53</v>
      </c>
    </row>
    <row r="102" spans="1:5" ht="12.75">
      <c r="A102" s="39" t="s">
        <v>57</v>
      </c>
      <c r="E102" s="40" t="s">
        <v>4676</v>
      </c>
    </row>
    <row r="103" spans="1:5" ht="38.25">
      <c r="A103" t="s">
        <v>58</v>
      </c>
      <c r="E103" s="38" t="s">
        <v>2607</v>
      </c>
    </row>
    <row r="104" spans="1:16" ht="12.75">
      <c r="A104" s="26" t="s">
        <v>51</v>
      </c>
      <c s="31" t="s">
        <v>158</v>
      </c>
      <c s="31" t="s">
        <v>2914</v>
      </c>
      <c s="26" t="s">
        <v>53</v>
      </c>
      <c s="32" t="s">
        <v>2915</v>
      </c>
      <c s="33" t="s">
        <v>55</v>
      </c>
      <c s="34">
        <v>18</v>
      </c>
      <c s="35">
        <v>0</v>
      </c>
      <c s="36">
        <f>ROUND(ROUND(H104,2)*ROUND(G104,3),2)</f>
      </c>
      <c r="O104">
        <f>(I104*21)/100</f>
      </c>
      <c t="s">
        <v>28</v>
      </c>
    </row>
    <row r="105" spans="1:5" ht="12.75">
      <c r="A105" s="37" t="s">
        <v>56</v>
      </c>
      <c r="E105" s="38" t="s">
        <v>53</v>
      </c>
    </row>
    <row r="106" spans="1:5" ht="12.75">
      <c r="A106" s="39" t="s">
        <v>57</v>
      </c>
      <c r="E106" s="40" t="s">
        <v>4676</v>
      </c>
    </row>
    <row r="107" spans="1:5" ht="38.25">
      <c r="A107" t="s">
        <v>58</v>
      </c>
      <c r="E107" s="38" t="s">
        <v>2607</v>
      </c>
    </row>
    <row r="108" spans="1:16" ht="25.5">
      <c r="A108" s="26" t="s">
        <v>51</v>
      </c>
      <c s="31" t="s">
        <v>162</v>
      </c>
      <c s="31" t="s">
        <v>1174</v>
      </c>
      <c s="26" t="s">
        <v>53</v>
      </c>
      <c s="32" t="s">
        <v>1175</v>
      </c>
      <c s="33" t="s">
        <v>65</v>
      </c>
      <c s="34">
        <v>4</v>
      </c>
      <c s="35">
        <v>0</v>
      </c>
      <c s="36">
        <f>ROUND(ROUND(H108,2)*ROUND(G108,3),2)</f>
      </c>
      <c r="O108">
        <f>(I108*21)/100</f>
      </c>
      <c t="s">
        <v>28</v>
      </c>
    </row>
    <row r="109" spans="1:5" ht="12.75">
      <c r="A109" s="37" t="s">
        <v>56</v>
      </c>
      <c r="E109" s="38" t="s">
        <v>53</v>
      </c>
    </row>
    <row r="110" spans="1:5" ht="12.75">
      <c r="A110" s="39" t="s">
        <v>57</v>
      </c>
      <c r="E110" s="40" t="s">
        <v>4676</v>
      </c>
    </row>
    <row r="111" spans="1:5" ht="38.25">
      <c r="A111" t="s">
        <v>58</v>
      </c>
      <c r="E111" s="38" t="s">
        <v>2612</v>
      </c>
    </row>
    <row r="112" spans="1:16" ht="25.5">
      <c r="A112" s="26" t="s">
        <v>51</v>
      </c>
      <c s="31" t="s">
        <v>166</v>
      </c>
      <c s="31" t="s">
        <v>10374</v>
      </c>
      <c s="26" t="s">
        <v>53</v>
      </c>
      <c s="32" t="s">
        <v>10375</v>
      </c>
      <c s="33" t="s">
        <v>65</v>
      </c>
      <c s="34">
        <v>34</v>
      </c>
      <c s="35">
        <v>0</v>
      </c>
      <c s="36">
        <f>ROUND(ROUND(H112,2)*ROUND(G112,3),2)</f>
      </c>
      <c r="O112">
        <f>(I112*21)/100</f>
      </c>
      <c t="s">
        <v>28</v>
      </c>
    </row>
    <row r="113" spans="1:5" ht="12.75">
      <c r="A113" s="37" t="s">
        <v>56</v>
      </c>
      <c r="E113" s="38" t="s">
        <v>53</v>
      </c>
    </row>
    <row r="114" spans="1:5" ht="12.75">
      <c r="A114" s="39" t="s">
        <v>57</v>
      </c>
      <c r="E114" s="40" t="s">
        <v>4676</v>
      </c>
    </row>
    <row r="115" spans="1:5" ht="38.25">
      <c r="A115" t="s">
        <v>58</v>
      </c>
      <c r="E115" s="38" t="s">
        <v>2612</v>
      </c>
    </row>
    <row r="116" spans="1:16" ht="12.75">
      <c r="A116" s="26" t="s">
        <v>51</v>
      </c>
      <c s="31" t="s">
        <v>170</v>
      </c>
      <c s="31" t="s">
        <v>10376</v>
      </c>
      <c s="26" t="s">
        <v>53</v>
      </c>
      <c s="32" t="s">
        <v>10377</v>
      </c>
      <c s="33" t="s">
        <v>65</v>
      </c>
      <c s="34">
        <v>10</v>
      </c>
      <c s="35">
        <v>0</v>
      </c>
      <c s="36">
        <f>ROUND(ROUND(H116,2)*ROUND(G116,3),2)</f>
      </c>
      <c r="O116">
        <f>(I116*21)/100</f>
      </c>
      <c t="s">
        <v>28</v>
      </c>
    </row>
    <row r="117" spans="1:5" ht="12.75">
      <c r="A117" s="37" t="s">
        <v>56</v>
      </c>
      <c r="E117" s="38" t="s">
        <v>53</v>
      </c>
    </row>
    <row r="118" spans="1:5" ht="12.75">
      <c r="A118" s="39" t="s">
        <v>57</v>
      </c>
      <c r="E118" s="40" t="s">
        <v>4676</v>
      </c>
    </row>
    <row r="119" spans="1:5" ht="38.25">
      <c r="A119" t="s">
        <v>58</v>
      </c>
      <c r="E119" s="38" t="s">
        <v>2612</v>
      </c>
    </row>
    <row r="120" spans="1:16" ht="25.5">
      <c r="A120" s="26" t="s">
        <v>51</v>
      </c>
      <c s="31" t="s">
        <v>174</v>
      </c>
      <c s="31" t="s">
        <v>2920</v>
      </c>
      <c s="26" t="s">
        <v>53</v>
      </c>
      <c s="32" t="s">
        <v>2495</v>
      </c>
      <c s="33" t="s">
        <v>65</v>
      </c>
      <c s="34">
        <v>12</v>
      </c>
      <c s="35">
        <v>0</v>
      </c>
      <c s="36">
        <f>ROUND(ROUND(H120,2)*ROUND(G120,3),2)</f>
      </c>
      <c r="O120">
        <f>(I120*21)/100</f>
      </c>
      <c t="s">
        <v>28</v>
      </c>
    </row>
    <row r="121" spans="1:5" ht="12.75">
      <c r="A121" s="37" t="s">
        <v>56</v>
      </c>
      <c r="E121" s="38" t="s">
        <v>53</v>
      </c>
    </row>
    <row r="122" spans="1:5" ht="12.75">
      <c r="A122" s="39" t="s">
        <v>57</v>
      </c>
      <c r="E122" s="40" t="s">
        <v>4676</v>
      </c>
    </row>
    <row r="123" spans="1:5" ht="38.25">
      <c r="A123" t="s">
        <v>58</v>
      </c>
      <c r="E123" s="38" t="s">
        <v>2612</v>
      </c>
    </row>
    <row r="124" spans="1:16" ht="12.75">
      <c r="A124" s="26" t="s">
        <v>51</v>
      </c>
      <c s="31" t="s">
        <v>178</v>
      </c>
      <c s="31" t="s">
        <v>2615</v>
      </c>
      <c s="26" t="s">
        <v>53</v>
      </c>
      <c s="32" t="s">
        <v>2616</v>
      </c>
      <c s="33" t="s">
        <v>55</v>
      </c>
      <c s="34">
        <v>4800</v>
      </c>
      <c s="35">
        <v>0</v>
      </c>
      <c s="36">
        <f>ROUND(ROUND(H124,2)*ROUND(G124,3),2)</f>
      </c>
      <c r="O124">
        <f>(I124*21)/100</f>
      </c>
      <c t="s">
        <v>28</v>
      </c>
    </row>
    <row r="125" spans="1:5" ht="12.75">
      <c r="A125" s="37" t="s">
        <v>56</v>
      </c>
      <c r="E125" s="38" t="s">
        <v>53</v>
      </c>
    </row>
    <row r="126" spans="1:5" ht="12.75">
      <c r="A126" s="39" t="s">
        <v>57</v>
      </c>
      <c r="E126" s="40" t="s">
        <v>4676</v>
      </c>
    </row>
    <row r="127" spans="1:5" ht="25.5">
      <c r="A127" t="s">
        <v>58</v>
      </c>
      <c r="E127" s="38" t="s">
        <v>2617</v>
      </c>
    </row>
    <row r="128" spans="1:16" ht="12.75">
      <c r="A128" s="26" t="s">
        <v>51</v>
      </c>
      <c s="31" t="s">
        <v>182</v>
      </c>
      <c s="31" t="s">
        <v>2401</v>
      </c>
      <c s="26" t="s">
        <v>53</v>
      </c>
      <c s="32" t="s">
        <v>2402</v>
      </c>
      <c s="33" t="s">
        <v>65</v>
      </c>
      <c s="34">
        <v>60</v>
      </c>
      <c s="35">
        <v>0</v>
      </c>
      <c s="36">
        <f>ROUND(ROUND(H128,2)*ROUND(G128,3),2)</f>
      </c>
      <c r="O128">
        <f>(I128*21)/100</f>
      </c>
      <c t="s">
        <v>28</v>
      </c>
    </row>
    <row r="129" spans="1:5" ht="12.75">
      <c r="A129" s="37" t="s">
        <v>56</v>
      </c>
      <c r="E129" s="38" t="s">
        <v>53</v>
      </c>
    </row>
    <row r="130" spans="1:5" ht="12.75">
      <c r="A130" s="39" t="s">
        <v>57</v>
      </c>
      <c r="E130" s="40" t="s">
        <v>4676</v>
      </c>
    </row>
    <row r="131" spans="1:5" ht="25.5">
      <c r="A131" t="s">
        <v>58</v>
      </c>
      <c r="E131" s="38" t="s">
        <v>2618</v>
      </c>
    </row>
    <row r="132" spans="1:16" ht="12.75">
      <c r="A132" s="26" t="s">
        <v>51</v>
      </c>
      <c s="31" t="s">
        <v>186</v>
      </c>
      <c s="31" t="s">
        <v>10214</v>
      </c>
      <c s="26" t="s">
        <v>53</v>
      </c>
      <c s="32" t="s">
        <v>10215</v>
      </c>
      <c s="33" t="s">
        <v>55</v>
      </c>
      <c s="34">
        <v>3200</v>
      </c>
      <c s="35">
        <v>0</v>
      </c>
      <c s="36">
        <f>ROUND(ROUND(H132,2)*ROUND(G132,3),2)</f>
      </c>
      <c r="O132">
        <f>(I132*21)/100</f>
      </c>
      <c t="s">
        <v>28</v>
      </c>
    </row>
    <row r="133" spans="1:5" ht="12.75">
      <c r="A133" s="37" t="s">
        <v>56</v>
      </c>
      <c r="E133" s="38" t="s">
        <v>53</v>
      </c>
    </row>
    <row r="134" spans="1:5" ht="12.75">
      <c r="A134" s="39" t="s">
        <v>57</v>
      </c>
      <c r="E134" s="40" t="s">
        <v>4676</v>
      </c>
    </row>
    <row r="135" spans="1:5" ht="63.75">
      <c r="A135" t="s">
        <v>58</v>
      </c>
      <c r="E135" s="38" t="s">
        <v>10216</v>
      </c>
    </row>
    <row r="136" spans="1:18" ht="12.75" customHeight="1">
      <c r="A136" s="6" t="s">
        <v>48</v>
      </c>
      <c s="6"/>
      <c s="44" t="s">
        <v>2778</v>
      </c>
      <c s="6"/>
      <c s="29" t="s">
        <v>2779</v>
      </c>
      <c s="6"/>
      <c s="6"/>
      <c s="6"/>
      <c s="46">
        <f>0+Q136</f>
      </c>
      <c r="O136">
        <f>0+R136</f>
      </c>
      <c r="Q136">
        <f>0+I137+I141+I145+I149+I153+I157+I161</f>
      </c>
      <c>
        <f>0+O137+O141+O145+O149+O153+O157+O161</f>
      </c>
    </row>
    <row r="137" spans="1:16" ht="25.5">
      <c r="A137" s="26" t="s">
        <v>51</v>
      </c>
      <c s="31" t="s">
        <v>190</v>
      </c>
      <c s="31" t="s">
        <v>10378</v>
      </c>
      <c s="26" t="s">
        <v>53</v>
      </c>
      <c s="32" t="s">
        <v>10379</v>
      </c>
      <c s="33" t="s">
        <v>65</v>
      </c>
      <c s="34">
        <v>1</v>
      </c>
      <c s="35">
        <v>0</v>
      </c>
      <c s="36">
        <f>ROUND(ROUND(H137,2)*ROUND(G137,3),2)</f>
      </c>
      <c r="O137">
        <f>(I137*21)/100</f>
      </c>
      <c t="s">
        <v>28</v>
      </c>
    </row>
    <row r="138" spans="1:5" ht="12.75">
      <c r="A138" s="37" t="s">
        <v>56</v>
      </c>
      <c r="E138" s="38" t="s">
        <v>53</v>
      </c>
    </row>
    <row r="139" spans="1:5" ht="12.75">
      <c r="A139" s="39" t="s">
        <v>57</v>
      </c>
      <c r="E139" s="40" t="s">
        <v>4676</v>
      </c>
    </row>
    <row r="140" spans="1:5" ht="38.25">
      <c r="A140" t="s">
        <v>58</v>
      </c>
      <c r="E140" s="38" t="s">
        <v>10380</v>
      </c>
    </row>
    <row r="141" spans="1:16" ht="25.5">
      <c r="A141" s="26" t="s">
        <v>51</v>
      </c>
      <c s="31" t="s">
        <v>194</v>
      </c>
      <c s="31" t="s">
        <v>10381</v>
      </c>
      <c s="26" t="s">
        <v>53</v>
      </c>
      <c s="32" t="s">
        <v>10382</v>
      </c>
      <c s="33" t="s">
        <v>65</v>
      </c>
      <c s="34">
        <v>1</v>
      </c>
      <c s="35">
        <v>0</v>
      </c>
      <c s="36">
        <f>ROUND(ROUND(H141,2)*ROUND(G141,3),2)</f>
      </c>
      <c r="O141">
        <f>(I141*21)/100</f>
      </c>
      <c t="s">
        <v>28</v>
      </c>
    </row>
    <row r="142" spans="1:5" ht="12.75">
      <c r="A142" s="37" t="s">
        <v>56</v>
      </c>
      <c r="E142" s="38" t="s">
        <v>53</v>
      </c>
    </row>
    <row r="143" spans="1:5" ht="12.75">
      <c r="A143" s="39" t="s">
        <v>57</v>
      </c>
      <c r="E143" s="40" t="s">
        <v>4676</v>
      </c>
    </row>
    <row r="144" spans="1:5" ht="38.25">
      <c r="A144" t="s">
        <v>58</v>
      </c>
      <c r="E144" s="38" t="s">
        <v>10380</v>
      </c>
    </row>
    <row r="145" spans="1:16" ht="38.25">
      <c r="A145" s="26" t="s">
        <v>51</v>
      </c>
      <c s="31" t="s">
        <v>198</v>
      </c>
      <c s="31" t="s">
        <v>10383</v>
      </c>
      <c s="26" t="s">
        <v>53</v>
      </c>
      <c s="32" t="s">
        <v>10384</v>
      </c>
      <c s="33" t="s">
        <v>65</v>
      </c>
      <c s="34">
        <v>2</v>
      </c>
      <c s="35">
        <v>0</v>
      </c>
      <c s="36">
        <f>ROUND(ROUND(H145,2)*ROUND(G145,3),2)</f>
      </c>
      <c r="O145">
        <f>(I145*21)/100</f>
      </c>
      <c t="s">
        <v>28</v>
      </c>
    </row>
    <row r="146" spans="1:5" ht="12.75">
      <c r="A146" s="37" t="s">
        <v>56</v>
      </c>
      <c r="E146" s="38" t="s">
        <v>53</v>
      </c>
    </row>
    <row r="147" spans="1:5" ht="12.75">
      <c r="A147" s="39" t="s">
        <v>57</v>
      </c>
      <c r="E147" s="40" t="s">
        <v>4676</v>
      </c>
    </row>
    <row r="148" spans="1:5" ht="102">
      <c r="A148" t="s">
        <v>58</v>
      </c>
      <c r="E148" s="38" t="s">
        <v>10385</v>
      </c>
    </row>
    <row r="149" spans="1:16" ht="38.25">
      <c r="A149" s="26" t="s">
        <v>51</v>
      </c>
      <c s="31" t="s">
        <v>302</v>
      </c>
      <c s="31" t="s">
        <v>10386</v>
      </c>
      <c s="26" t="s">
        <v>53</v>
      </c>
      <c s="32" t="s">
        <v>10387</v>
      </c>
      <c s="33" t="s">
        <v>65</v>
      </c>
      <c s="34">
        <v>2</v>
      </c>
      <c s="35">
        <v>0</v>
      </c>
      <c s="36">
        <f>ROUND(ROUND(H149,2)*ROUND(G149,3),2)</f>
      </c>
      <c r="O149">
        <f>(I149*21)/100</f>
      </c>
      <c t="s">
        <v>28</v>
      </c>
    </row>
    <row r="150" spans="1:5" ht="12.75">
      <c r="A150" s="37" t="s">
        <v>56</v>
      </c>
      <c r="E150" s="38" t="s">
        <v>53</v>
      </c>
    </row>
    <row r="151" spans="1:5" ht="12.75">
      <c r="A151" s="39" t="s">
        <v>57</v>
      </c>
      <c r="E151" s="40" t="s">
        <v>4676</v>
      </c>
    </row>
    <row r="152" spans="1:5" ht="38.25">
      <c r="A152" t="s">
        <v>58</v>
      </c>
      <c r="E152" s="38" t="s">
        <v>10388</v>
      </c>
    </row>
    <row r="153" spans="1:16" ht="25.5">
      <c r="A153" s="26" t="s">
        <v>51</v>
      </c>
      <c s="31" t="s">
        <v>306</v>
      </c>
      <c s="31" t="s">
        <v>10389</v>
      </c>
      <c s="26" t="s">
        <v>53</v>
      </c>
      <c s="32" t="s">
        <v>10390</v>
      </c>
      <c s="33" t="s">
        <v>65</v>
      </c>
      <c s="34">
        <v>2</v>
      </c>
      <c s="35">
        <v>0</v>
      </c>
      <c s="36">
        <f>ROUND(ROUND(H153,2)*ROUND(G153,3),2)</f>
      </c>
      <c r="O153">
        <f>(I153*21)/100</f>
      </c>
      <c t="s">
        <v>28</v>
      </c>
    </row>
    <row r="154" spans="1:5" ht="12.75">
      <c r="A154" s="37" t="s">
        <v>56</v>
      </c>
      <c r="E154" s="38" t="s">
        <v>53</v>
      </c>
    </row>
    <row r="155" spans="1:5" ht="12.75">
      <c r="A155" s="39" t="s">
        <v>57</v>
      </c>
      <c r="E155" s="40" t="s">
        <v>4676</v>
      </c>
    </row>
    <row r="156" spans="1:5" ht="38.25">
      <c r="A156" t="s">
        <v>58</v>
      </c>
      <c r="E156" s="38" t="s">
        <v>10391</v>
      </c>
    </row>
    <row r="157" spans="1:16" ht="12.75">
      <c r="A157" s="26" t="s">
        <v>51</v>
      </c>
      <c s="31" t="s">
        <v>310</v>
      </c>
      <c s="31" t="s">
        <v>10392</v>
      </c>
      <c s="26" t="s">
        <v>53</v>
      </c>
      <c s="32" t="s">
        <v>10393</v>
      </c>
      <c s="33" t="s">
        <v>65</v>
      </c>
      <c s="34">
        <v>1</v>
      </c>
      <c s="35">
        <v>0</v>
      </c>
      <c s="36">
        <f>ROUND(ROUND(H157,2)*ROUND(G157,3),2)</f>
      </c>
      <c r="O157">
        <f>(I157*21)/100</f>
      </c>
      <c t="s">
        <v>28</v>
      </c>
    </row>
    <row r="158" spans="1:5" ht="12.75">
      <c r="A158" s="37" t="s">
        <v>56</v>
      </c>
      <c r="E158" s="38" t="s">
        <v>53</v>
      </c>
    </row>
    <row r="159" spans="1:5" ht="12.75">
      <c r="A159" s="39" t="s">
        <v>57</v>
      </c>
      <c r="E159" s="40" t="s">
        <v>4676</v>
      </c>
    </row>
    <row r="160" spans="1:5" ht="63.75">
      <c r="A160" t="s">
        <v>58</v>
      </c>
      <c r="E160" s="38" t="s">
        <v>10223</v>
      </c>
    </row>
    <row r="161" spans="1:16" ht="12.75">
      <c r="A161" s="26" t="s">
        <v>51</v>
      </c>
      <c s="31" t="s">
        <v>202</v>
      </c>
      <c s="31" t="s">
        <v>10221</v>
      </c>
      <c s="26" t="s">
        <v>53</v>
      </c>
      <c s="32" t="s">
        <v>10222</v>
      </c>
      <c s="33" t="s">
        <v>65</v>
      </c>
      <c s="34">
        <v>12</v>
      </c>
      <c s="35">
        <v>0</v>
      </c>
      <c s="36">
        <f>ROUND(ROUND(H161,2)*ROUND(G161,3),2)</f>
      </c>
      <c r="O161">
        <f>(I161*21)/100</f>
      </c>
      <c t="s">
        <v>28</v>
      </c>
    </row>
    <row r="162" spans="1:5" ht="12.75">
      <c r="A162" s="37" t="s">
        <v>56</v>
      </c>
      <c r="E162" s="38" t="s">
        <v>53</v>
      </c>
    </row>
    <row r="163" spans="1:5" ht="12.75">
      <c r="A163" s="39" t="s">
        <v>57</v>
      </c>
      <c r="E163" s="40" t="s">
        <v>4676</v>
      </c>
    </row>
    <row r="164" spans="1:5" ht="63.75">
      <c r="A164" t="s">
        <v>58</v>
      </c>
      <c r="E164" s="38" t="s">
        <v>10223</v>
      </c>
    </row>
    <row r="165" spans="1:18" ht="12.75" customHeight="1">
      <c r="A165" s="6" t="s">
        <v>48</v>
      </c>
      <c s="6"/>
      <c s="44" t="s">
        <v>2259</v>
      </c>
      <c s="6"/>
      <c s="29" t="s">
        <v>2466</v>
      </c>
      <c s="6"/>
      <c s="6"/>
      <c s="6"/>
      <c s="46">
        <f>0+Q165</f>
      </c>
      <c r="O165">
        <f>0+R165</f>
      </c>
      <c r="Q165">
        <f>0+I166+I170+I174+I178+I182+I186+I190+I194+I198+I202</f>
      </c>
      <c>
        <f>0+O166+O170+O174+O178+O182+O186+O190+O194+O198+O202</f>
      </c>
    </row>
    <row r="166" spans="1:16" ht="25.5">
      <c r="A166" s="26" t="s">
        <v>51</v>
      </c>
      <c s="31" t="s">
        <v>206</v>
      </c>
      <c s="31" t="s">
        <v>2838</v>
      </c>
      <c s="26" t="s">
        <v>53</v>
      </c>
      <c s="32" t="s">
        <v>2839</v>
      </c>
      <c s="33" t="s">
        <v>65</v>
      </c>
      <c s="34">
        <v>2</v>
      </c>
      <c s="35">
        <v>0</v>
      </c>
      <c s="36">
        <f>ROUND(ROUND(H166,2)*ROUND(G166,3),2)</f>
      </c>
      <c r="O166">
        <f>(I166*21)/100</f>
      </c>
      <c t="s">
        <v>28</v>
      </c>
    </row>
    <row r="167" spans="1:5" ht="12.75">
      <c r="A167" s="37" t="s">
        <v>56</v>
      </c>
      <c r="E167" s="38" t="s">
        <v>53</v>
      </c>
    </row>
    <row r="168" spans="1:5" ht="12.75">
      <c r="A168" s="39" t="s">
        <v>57</v>
      </c>
      <c r="E168" s="40" t="s">
        <v>4676</v>
      </c>
    </row>
    <row r="169" spans="1:5" ht="51">
      <c r="A169" t="s">
        <v>58</v>
      </c>
      <c r="E169" s="38" t="s">
        <v>2661</v>
      </c>
    </row>
    <row r="170" spans="1:16" ht="25.5">
      <c r="A170" s="26" t="s">
        <v>51</v>
      </c>
      <c s="31" t="s">
        <v>210</v>
      </c>
      <c s="31" t="s">
        <v>136</v>
      </c>
      <c s="26" t="s">
        <v>53</v>
      </c>
      <c s="32" t="s">
        <v>137</v>
      </c>
      <c s="33" t="s">
        <v>65</v>
      </c>
      <c s="34">
        <v>1</v>
      </c>
      <c s="35">
        <v>0</v>
      </c>
      <c s="36">
        <f>ROUND(ROUND(H170,2)*ROUND(G170,3),2)</f>
      </c>
      <c r="O170">
        <f>(I170*21)/100</f>
      </c>
      <c t="s">
        <v>28</v>
      </c>
    </row>
    <row r="171" spans="1:5" ht="12.75">
      <c r="A171" s="37" t="s">
        <v>56</v>
      </c>
      <c r="E171" s="38" t="s">
        <v>53</v>
      </c>
    </row>
    <row r="172" spans="1:5" ht="12.75">
      <c r="A172" s="39" t="s">
        <v>57</v>
      </c>
      <c r="E172" s="40" t="s">
        <v>4676</v>
      </c>
    </row>
    <row r="173" spans="1:5" ht="63.75">
      <c r="A173" t="s">
        <v>58</v>
      </c>
      <c r="E173" s="38" t="s">
        <v>2676</v>
      </c>
    </row>
    <row r="174" spans="1:16" ht="38.25">
      <c r="A174" s="26" t="s">
        <v>51</v>
      </c>
      <c s="31" t="s">
        <v>214</v>
      </c>
      <c s="31" t="s">
        <v>139</v>
      </c>
      <c s="26" t="s">
        <v>53</v>
      </c>
      <c s="32" t="s">
        <v>140</v>
      </c>
      <c s="33" t="s">
        <v>65</v>
      </c>
      <c s="34">
        <v>4</v>
      </c>
      <c s="35">
        <v>0</v>
      </c>
      <c s="36">
        <f>ROUND(ROUND(H174,2)*ROUND(G174,3),2)</f>
      </c>
      <c r="O174">
        <f>(I174*21)/100</f>
      </c>
      <c t="s">
        <v>28</v>
      </c>
    </row>
    <row r="175" spans="1:5" ht="12.75">
      <c r="A175" s="37" t="s">
        <v>56</v>
      </c>
      <c r="E175" s="38" t="s">
        <v>53</v>
      </c>
    </row>
    <row r="176" spans="1:5" ht="12.75">
      <c r="A176" s="39" t="s">
        <v>57</v>
      </c>
      <c r="E176" s="40" t="s">
        <v>4676</v>
      </c>
    </row>
    <row r="177" spans="1:5" ht="63.75">
      <c r="A177" t="s">
        <v>58</v>
      </c>
      <c r="E177" s="38" t="s">
        <v>2676</v>
      </c>
    </row>
    <row r="178" spans="1:16" ht="25.5">
      <c r="A178" s="26" t="s">
        <v>51</v>
      </c>
      <c s="31" t="s">
        <v>218</v>
      </c>
      <c s="31" t="s">
        <v>2468</v>
      </c>
      <c s="26" t="s">
        <v>53</v>
      </c>
      <c s="32" t="s">
        <v>2469</v>
      </c>
      <c s="33" t="s">
        <v>65</v>
      </c>
      <c s="34">
        <v>1</v>
      </c>
      <c s="35">
        <v>0</v>
      </c>
      <c s="36">
        <f>ROUND(ROUND(H178,2)*ROUND(G178,3),2)</f>
      </c>
      <c r="O178">
        <f>(I178*21)/100</f>
      </c>
      <c t="s">
        <v>28</v>
      </c>
    </row>
    <row r="179" spans="1:5" ht="12.75">
      <c r="A179" s="37" t="s">
        <v>56</v>
      </c>
      <c r="E179" s="38" t="s">
        <v>53</v>
      </c>
    </row>
    <row r="180" spans="1:5" ht="12.75">
      <c r="A180" s="39" t="s">
        <v>57</v>
      </c>
      <c r="E180" s="40" t="s">
        <v>4676</v>
      </c>
    </row>
    <row r="181" spans="1:5" ht="38.25">
      <c r="A181" t="s">
        <v>58</v>
      </c>
      <c r="E181" s="38" t="s">
        <v>2842</v>
      </c>
    </row>
    <row r="182" spans="1:16" ht="12.75">
      <c r="A182" s="26" t="s">
        <v>51</v>
      </c>
      <c s="31" t="s">
        <v>222</v>
      </c>
      <c s="31" t="s">
        <v>2680</v>
      </c>
      <c s="26" t="s">
        <v>53</v>
      </c>
      <c s="32" t="s">
        <v>2681</v>
      </c>
      <c s="33" t="s">
        <v>65</v>
      </c>
      <c s="34">
        <v>1</v>
      </c>
      <c s="35">
        <v>0</v>
      </c>
      <c s="36">
        <f>ROUND(ROUND(H182,2)*ROUND(G182,3),2)</f>
      </c>
      <c r="O182">
        <f>(I182*21)/100</f>
      </c>
      <c t="s">
        <v>28</v>
      </c>
    </row>
    <row r="183" spans="1:5" ht="12.75">
      <c r="A183" s="37" t="s">
        <v>56</v>
      </c>
      <c r="E183" s="38" t="s">
        <v>53</v>
      </c>
    </row>
    <row r="184" spans="1:5" ht="12.75">
      <c r="A184" s="39" t="s">
        <v>57</v>
      </c>
      <c r="E184" s="40" t="s">
        <v>4676</v>
      </c>
    </row>
    <row r="185" spans="1:5" ht="38.25">
      <c r="A185" t="s">
        <v>58</v>
      </c>
      <c r="E185" s="38" t="s">
        <v>2682</v>
      </c>
    </row>
    <row r="186" spans="1:16" ht="12.75">
      <c r="A186" s="26" t="s">
        <v>51</v>
      </c>
      <c s="31" t="s">
        <v>314</v>
      </c>
      <c s="31" t="s">
        <v>2845</v>
      </c>
      <c s="26" t="s">
        <v>53</v>
      </c>
      <c s="32" t="s">
        <v>2846</v>
      </c>
      <c s="33" t="s">
        <v>65</v>
      </c>
      <c s="34">
        <v>16</v>
      </c>
      <c s="35">
        <v>0</v>
      </c>
      <c s="36">
        <f>ROUND(ROUND(H186,2)*ROUND(G186,3),2)</f>
      </c>
      <c r="O186">
        <f>(I186*21)/100</f>
      </c>
      <c t="s">
        <v>28</v>
      </c>
    </row>
    <row r="187" spans="1:5" ht="12.75">
      <c r="A187" s="37" t="s">
        <v>56</v>
      </c>
      <c r="E187" s="38" t="s">
        <v>53</v>
      </c>
    </row>
    <row r="188" spans="1:5" ht="12.75">
      <c r="A188" s="39" t="s">
        <v>57</v>
      </c>
      <c r="E188" s="40" t="s">
        <v>4676</v>
      </c>
    </row>
    <row r="189" spans="1:5" ht="38.25">
      <c r="A189" t="s">
        <v>58</v>
      </c>
      <c r="E189" s="38" t="s">
        <v>2682</v>
      </c>
    </row>
    <row r="190" spans="1:16" ht="12.75">
      <c r="A190" s="26" t="s">
        <v>51</v>
      </c>
      <c s="31" t="s">
        <v>226</v>
      </c>
      <c s="31" t="s">
        <v>2946</v>
      </c>
      <c s="26" t="s">
        <v>53</v>
      </c>
      <c s="32" t="s">
        <v>2947</v>
      </c>
      <c s="33" t="s">
        <v>65</v>
      </c>
      <c s="34">
        <v>1</v>
      </c>
      <c s="35">
        <v>0</v>
      </c>
      <c s="36">
        <f>ROUND(ROUND(H190,2)*ROUND(G190,3),2)</f>
      </c>
      <c r="O190">
        <f>(I190*21)/100</f>
      </c>
      <c t="s">
        <v>28</v>
      </c>
    </row>
    <row r="191" spans="1:5" ht="12.75">
      <c r="A191" s="37" t="s">
        <v>56</v>
      </c>
      <c r="E191" s="38" t="s">
        <v>53</v>
      </c>
    </row>
    <row r="192" spans="1:5" ht="12.75">
      <c r="A192" s="39" t="s">
        <v>57</v>
      </c>
      <c r="E192" s="40" t="s">
        <v>4676</v>
      </c>
    </row>
    <row r="193" spans="1:5" ht="38.25">
      <c r="A193" t="s">
        <v>58</v>
      </c>
      <c r="E193" s="38" t="s">
        <v>2682</v>
      </c>
    </row>
    <row r="194" spans="1:16" ht="12.75">
      <c r="A194" s="26" t="s">
        <v>51</v>
      </c>
      <c s="31" t="s">
        <v>230</v>
      </c>
      <c s="31" t="s">
        <v>2470</v>
      </c>
      <c s="26" t="s">
        <v>53</v>
      </c>
      <c s="32" t="s">
        <v>2471</v>
      </c>
      <c s="33" t="s">
        <v>79</v>
      </c>
      <c s="34">
        <v>220</v>
      </c>
      <c s="35">
        <v>0</v>
      </c>
      <c s="36">
        <f>ROUND(ROUND(H194,2)*ROUND(G194,3),2)</f>
      </c>
      <c r="O194">
        <f>(I194*21)/100</f>
      </c>
      <c t="s">
        <v>28</v>
      </c>
    </row>
    <row r="195" spans="1:5" ht="12.75">
      <c r="A195" s="37" t="s">
        <v>56</v>
      </c>
      <c r="E195" s="38" t="s">
        <v>53</v>
      </c>
    </row>
    <row r="196" spans="1:5" ht="12.75">
      <c r="A196" s="39" t="s">
        <v>57</v>
      </c>
      <c r="E196" s="40" t="s">
        <v>4676</v>
      </c>
    </row>
    <row r="197" spans="1:5" ht="38.25">
      <c r="A197" t="s">
        <v>58</v>
      </c>
      <c r="E197" s="38" t="s">
        <v>2686</v>
      </c>
    </row>
    <row r="198" spans="1:16" ht="12.75">
      <c r="A198" s="26" t="s">
        <v>51</v>
      </c>
      <c s="31" t="s">
        <v>234</v>
      </c>
      <c s="31" t="s">
        <v>2472</v>
      </c>
      <c s="26" t="s">
        <v>53</v>
      </c>
      <c s="32" t="s">
        <v>2473</v>
      </c>
      <c s="33" t="s">
        <v>79</v>
      </c>
      <c s="34">
        <v>80</v>
      </c>
      <c s="35">
        <v>0</v>
      </c>
      <c s="36">
        <f>ROUND(ROUND(H198,2)*ROUND(G198,3),2)</f>
      </c>
      <c r="O198">
        <f>(I198*21)/100</f>
      </c>
      <c t="s">
        <v>28</v>
      </c>
    </row>
    <row r="199" spans="1:5" ht="12.75">
      <c r="A199" s="37" t="s">
        <v>56</v>
      </c>
      <c r="E199" s="38" t="s">
        <v>53</v>
      </c>
    </row>
    <row r="200" spans="1:5" ht="12.75">
      <c r="A200" s="39" t="s">
        <v>57</v>
      </c>
      <c r="E200" s="40" t="s">
        <v>4676</v>
      </c>
    </row>
    <row r="201" spans="1:5" ht="38.25">
      <c r="A201" t="s">
        <v>58</v>
      </c>
      <c r="E201" s="38" t="s">
        <v>2687</v>
      </c>
    </row>
    <row r="202" spans="1:16" ht="12.75">
      <c r="A202" s="26" t="s">
        <v>51</v>
      </c>
      <c s="31" t="s">
        <v>238</v>
      </c>
      <c s="31" t="s">
        <v>2261</v>
      </c>
      <c s="26" t="s">
        <v>53</v>
      </c>
      <c s="32" t="s">
        <v>2263</v>
      </c>
      <c s="33" t="s">
        <v>79</v>
      </c>
      <c s="34">
        <v>36</v>
      </c>
      <c s="35">
        <v>0</v>
      </c>
      <c s="36">
        <f>ROUND(ROUND(H202,2)*ROUND(G202,3),2)</f>
      </c>
      <c r="O202">
        <f>(I202*21)/100</f>
      </c>
      <c t="s">
        <v>28</v>
      </c>
    </row>
    <row r="203" spans="1:5" ht="12.75">
      <c r="A203" s="37" t="s">
        <v>56</v>
      </c>
      <c r="E203" s="38" t="s">
        <v>53</v>
      </c>
    </row>
    <row r="204" spans="1:5" ht="12.75">
      <c r="A204" s="39" t="s">
        <v>57</v>
      </c>
      <c r="E204" s="40" t="s">
        <v>4676</v>
      </c>
    </row>
    <row r="205" spans="1:5" ht="38.25">
      <c r="A205" t="s">
        <v>58</v>
      </c>
      <c r="E205" s="38" t="s">
        <v>2688</v>
      </c>
    </row>
    <row r="206" spans="1:18" ht="12.75" customHeight="1">
      <c r="A206" s="6" t="s">
        <v>48</v>
      </c>
      <c s="6"/>
      <c s="44" t="s">
        <v>364</v>
      </c>
      <c s="6"/>
      <c s="29" t="s">
        <v>1086</v>
      </c>
      <c s="6"/>
      <c s="6"/>
      <c s="6"/>
      <c s="46">
        <f>0+Q206</f>
      </c>
      <c r="O206">
        <f>0+R206</f>
      </c>
      <c r="Q206">
        <f>0+I207+I211+I215+I219+I223</f>
      </c>
      <c>
        <f>0+O207+O211+O215+O219+O223</f>
      </c>
    </row>
    <row r="207" spans="1:16" ht="38.25">
      <c r="A207" s="26" t="s">
        <v>51</v>
      </c>
      <c s="31" t="s">
        <v>242</v>
      </c>
      <c s="31" t="s">
        <v>2722</v>
      </c>
      <c s="26" t="s">
        <v>373</v>
      </c>
      <c s="32" t="s">
        <v>2723</v>
      </c>
      <c s="33" t="s">
        <v>375</v>
      </c>
      <c s="34">
        <v>94</v>
      </c>
      <c s="35">
        <v>0</v>
      </c>
      <c s="36">
        <f>ROUND(ROUND(H207,2)*ROUND(G207,3),2)</f>
      </c>
      <c r="O207">
        <f>(I207*21)/100</f>
      </c>
      <c t="s">
        <v>28</v>
      </c>
    </row>
    <row r="208" spans="1:5" ht="38.25">
      <c r="A208" s="37" t="s">
        <v>56</v>
      </c>
      <c r="E208" s="38" t="s">
        <v>3036</v>
      </c>
    </row>
    <row r="209" spans="1:5" ht="12.75">
      <c r="A209" s="39" t="s">
        <v>57</v>
      </c>
      <c r="E209" s="40" t="s">
        <v>53</v>
      </c>
    </row>
    <row r="210" spans="1:5" ht="165.75">
      <c r="A210" t="s">
        <v>58</v>
      </c>
      <c r="E210" s="38" t="s">
        <v>1154</v>
      </c>
    </row>
    <row r="211" spans="1:16" ht="38.25">
      <c r="A211" s="26" t="s">
        <v>51</v>
      </c>
      <c s="31" t="s">
        <v>246</v>
      </c>
      <c s="31" t="s">
        <v>372</v>
      </c>
      <c s="26" t="s">
        <v>373</v>
      </c>
      <c s="32" t="s">
        <v>374</v>
      </c>
      <c s="33" t="s">
        <v>375</v>
      </c>
      <c s="34">
        <v>4.4</v>
      </c>
      <c s="35">
        <v>0</v>
      </c>
      <c s="36">
        <f>ROUND(ROUND(H211,2)*ROUND(G211,3),2)</f>
      </c>
      <c r="O211">
        <f>(I211*21)/100</f>
      </c>
      <c t="s">
        <v>28</v>
      </c>
    </row>
    <row r="212" spans="1:5" ht="38.25">
      <c r="A212" s="37" t="s">
        <v>56</v>
      </c>
      <c r="E212" s="38" t="s">
        <v>1155</v>
      </c>
    </row>
    <row r="213" spans="1:5" ht="12.75">
      <c r="A213" s="39" t="s">
        <v>57</v>
      </c>
      <c r="E213" s="40" t="s">
        <v>53</v>
      </c>
    </row>
    <row r="214" spans="1:5" ht="165.75">
      <c r="A214" t="s">
        <v>58</v>
      </c>
      <c r="E214" s="38" t="s">
        <v>1154</v>
      </c>
    </row>
    <row r="215" spans="1:16" ht="25.5">
      <c r="A215" s="26" t="s">
        <v>51</v>
      </c>
      <c s="31" t="s">
        <v>250</v>
      </c>
      <c s="31" t="s">
        <v>1087</v>
      </c>
      <c s="26" t="s">
        <v>373</v>
      </c>
      <c s="32" t="s">
        <v>1088</v>
      </c>
      <c s="33" t="s">
        <v>375</v>
      </c>
      <c s="34">
        <v>0.5</v>
      </c>
      <c s="35">
        <v>0</v>
      </c>
      <c s="36">
        <f>ROUND(ROUND(H215,2)*ROUND(G215,3),2)</f>
      </c>
      <c r="O215">
        <f>(I215*21)/100</f>
      </c>
      <c t="s">
        <v>28</v>
      </c>
    </row>
    <row r="216" spans="1:5" ht="25.5">
      <c r="A216" s="37" t="s">
        <v>56</v>
      </c>
      <c r="E216" s="38" t="s">
        <v>1089</v>
      </c>
    </row>
    <row r="217" spans="1:5" ht="12.75">
      <c r="A217" s="39" t="s">
        <v>57</v>
      </c>
      <c r="E217" s="40" t="s">
        <v>53</v>
      </c>
    </row>
    <row r="218" spans="1:5" ht="165.75">
      <c r="A218" t="s">
        <v>58</v>
      </c>
      <c r="E218" s="38" t="s">
        <v>1154</v>
      </c>
    </row>
    <row r="219" spans="1:16" ht="38.25">
      <c r="A219" s="26" t="s">
        <v>51</v>
      </c>
      <c s="31" t="s">
        <v>254</v>
      </c>
      <c s="31" t="s">
        <v>1092</v>
      </c>
      <c s="26" t="s">
        <v>373</v>
      </c>
      <c s="32" t="s">
        <v>1093</v>
      </c>
      <c s="33" t="s">
        <v>375</v>
      </c>
      <c s="34">
        <v>0.3</v>
      </c>
      <c s="35">
        <v>0</v>
      </c>
      <c s="36">
        <f>ROUND(ROUND(H219,2)*ROUND(G219,3),2)</f>
      </c>
      <c r="O219">
        <f>(I219*21)/100</f>
      </c>
      <c t="s">
        <v>28</v>
      </c>
    </row>
    <row r="220" spans="1:5" ht="38.25">
      <c r="A220" s="37" t="s">
        <v>56</v>
      </c>
      <c r="E220" s="38" t="s">
        <v>1332</v>
      </c>
    </row>
    <row r="221" spans="1:5" ht="12.75">
      <c r="A221" s="39" t="s">
        <v>57</v>
      </c>
      <c r="E221" s="40" t="s">
        <v>53</v>
      </c>
    </row>
    <row r="222" spans="1:5" ht="165.75">
      <c r="A222" t="s">
        <v>58</v>
      </c>
      <c r="E222" s="38" t="s">
        <v>1154</v>
      </c>
    </row>
    <row r="223" spans="1:16" ht="38.25">
      <c r="A223" s="26" t="s">
        <v>51</v>
      </c>
      <c s="31" t="s">
        <v>322</v>
      </c>
      <c s="31" t="s">
        <v>786</v>
      </c>
      <c s="26" t="s">
        <v>373</v>
      </c>
      <c s="32" t="s">
        <v>787</v>
      </c>
      <c s="33" t="s">
        <v>375</v>
      </c>
      <c s="34">
        <v>3.2</v>
      </c>
      <c s="35">
        <v>0</v>
      </c>
      <c s="36">
        <f>ROUND(ROUND(H223,2)*ROUND(G223,3),2)</f>
      </c>
      <c r="O223">
        <f>(I223*21)/100</f>
      </c>
      <c t="s">
        <v>28</v>
      </c>
    </row>
    <row r="224" spans="1:5" ht="38.25">
      <c r="A224" s="37" t="s">
        <v>56</v>
      </c>
      <c r="E224" s="38" t="s">
        <v>1336</v>
      </c>
    </row>
    <row r="225" spans="1:5" ht="12.75">
      <c r="A225" s="39" t="s">
        <v>57</v>
      </c>
      <c r="E225" s="40" t="s">
        <v>53</v>
      </c>
    </row>
    <row r="226" spans="1:5" ht="165.75">
      <c r="A226" t="s">
        <v>58</v>
      </c>
      <c r="E226"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10394</v>
      </c>
      <c s="41">
        <f>0+I9+I66+I103+I120+I189+I214+I275</f>
      </c>
      <c r="O3" t="s">
        <v>23</v>
      </c>
      <c t="s">
        <v>28</v>
      </c>
    </row>
    <row r="4" spans="1:16" ht="15" customHeight="1">
      <c r="A4" t="s">
        <v>17</v>
      </c>
      <c s="12" t="s">
        <v>18</v>
      </c>
      <c s="13" t="s">
        <v>10205</v>
      </c>
      <c s="1"/>
      <c s="14" t="s">
        <v>10206</v>
      </c>
      <c s="1"/>
      <c s="1"/>
      <c s="11"/>
      <c s="11"/>
      <c r="O4" t="s">
        <v>24</v>
      </c>
      <c t="s">
        <v>28</v>
      </c>
    </row>
    <row r="5" spans="1:16" ht="12.75" customHeight="1">
      <c r="A5" t="s">
        <v>21</v>
      </c>
      <c s="16" t="s">
        <v>22</v>
      </c>
      <c s="17" t="s">
        <v>10394</v>
      </c>
      <c s="6"/>
      <c s="18" t="s">
        <v>10395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0+I10+I14+I18+I22+I26+I30+I34+I38+I42+I46+I50+I54+I58+I62</f>
      </c>
      <c>
        <f>0+O10+O14+O18+O22+O26+O30+O34+O38+O42+O46+O50+O54+O58+O62</f>
      </c>
    </row>
    <row r="10" spans="1:16" ht="25.5">
      <c r="A10" s="26" t="s">
        <v>51</v>
      </c>
      <c s="31" t="s">
        <v>85</v>
      </c>
      <c s="31" t="s">
        <v>10097</v>
      </c>
      <c s="26" t="s">
        <v>53</v>
      </c>
      <c s="32" t="s">
        <v>10098</v>
      </c>
      <c s="33" t="s">
        <v>65</v>
      </c>
      <c s="34">
        <v>70</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44</v>
      </c>
      <c s="31" t="s">
        <v>393</v>
      </c>
      <c s="26" t="s">
        <v>53</v>
      </c>
      <c s="32" t="s">
        <v>394</v>
      </c>
      <c s="33" t="s">
        <v>65</v>
      </c>
      <c s="34">
        <v>4</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46</v>
      </c>
      <c s="31" t="s">
        <v>396</v>
      </c>
      <c s="26" t="s">
        <v>53</v>
      </c>
      <c s="32" t="s">
        <v>397</v>
      </c>
      <c s="33" t="s">
        <v>55</v>
      </c>
      <c s="34">
        <v>550</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95</v>
      </c>
      <c s="31" t="s">
        <v>130</v>
      </c>
      <c s="26" t="s">
        <v>53</v>
      </c>
      <c s="32" t="s">
        <v>131</v>
      </c>
      <c s="33" t="s">
        <v>55</v>
      </c>
      <c s="34">
        <v>200</v>
      </c>
      <c s="35">
        <v>0</v>
      </c>
      <c s="36">
        <f>ROUND(ROUND(H22,2)*ROUND(G22,3),2)</f>
      </c>
      <c r="O22">
        <f>(I22*21)/100</f>
      </c>
      <c t="s">
        <v>28</v>
      </c>
    </row>
    <row r="23" spans="1:5" ht="12.75">
      <c r="A23" s="37" t="s">
        <v>56</v>
      </c>
      <c r="E23" s="38" t="s">
        <v>53</v>
      </c>
    </row>
    <row r="24" spans="1:5" ht="12.75">
      <c r="A24" s="39" t="s">
        <v>57</v>
      </c>
      <c r="E24" s="40" t="s">
        <v>4676</v>
      </c>
    </row>
    <row r="25" spans="1:5" ht="51">
      <c r="A25" t="s">
        <v>58</v>
      </c>
      <c r="E25" s="38" t="s">
        <v>2580</v>
      </c>
    </row>
    <row r="26" spans="1:16" ht="12.75">
      <c r="A26" s="26" t="s">
        <v>51</v>
      </c>
      <c s="31" t="s">
        <v>99</v>
      </c>
      <c s="31" t="s">
        <v>1631</v>
      </c>
      <c s="26" t="s">
        <v>53</v>
      </c>
      <c s="32" t="s">
        <v>1632</v>
      </c>
      <c s="33" t="s">
        <v>55</v>
      </c>
      <c s="34">
        <v>550</v>
      </c>
      <c s="35">
        <v>0</v>
      </c>
      <c s="36">
        <f>ROUND(ROUND(H26,2)*ROUND(G26,3),2)</f>
      </c>
      <c r="O26">
        <f>(I26*21)/100</f>
      </c>
      <c t="s">
        <v>28</v>
      </c>
    </row>
    <row r="27" spans="1:5" ht="12.75">
      <c r="A27" s="37" t="s">
        <v>56</v>
      </c>
      <c r="E27" s="38" t="s">
        <v>53</v>
      </c>
    </row>
    <row r="28" spans="1:5" ht="12.75">
      <c r="A28" s="39" t="s">
        <v>57</v>
      </c>
      <c r="E28" s="40" t="s">
        <v>4676</v>
      </c>
    </row>
    <row r="29" spans="1:5" ht="76.5">
      <c r="A29" t="s">
        <v>58</v>
      </c>
      <c r="E29" s="38" t="s">
        <v>2581</v>
      </c>
    </row>
    <row r="30" spans="1:16" ht="25.5">
      <c r="A30" s="26" t="s">
        <v>51</v>
      </c>
      <c s="31" t="s">
        <v>103</v>
      </c>
      <c s="31" t="s">
        <v>1122</v>
      </c>
      <c s="26" t="s">
        <v>53</v>
      </c>
      <c s="32" t="s">
        <v>1123</v>
      </c>
      <c s="33" t="s">
        <v>55</v>
      </c>
      <c s="34">
        <v>50</v>
      </c>
      <c s="35">
        <v>0</v>
      </c>
      <c s="36">
        <f>ROUND(ROUND(H30,2)*ROUND(G30,3),2)</f>
      </c>
      <c r="O30">
        <f>(I30*21)/100</f>
      </c>
      <c t="s">
        <v>28</v>
      </c>
    </row>
    <row r="31" spans="1:5" ht="12.75">
      <c r="A31" s="37" t="s">
        <v>56</v>
      </c>
      <c r="E31" s="38" t="s">
        <v>53</v>
      </c>
    </row>
    <row r="32" spans="1:5" ht="12.75">
      <c r="A32" s="39" t="s">
        <v>57</v>
      </c>
      <c r="E32" s="40" t="s">
        <v>4676</v>
      </c>
    </row>
    <row r="33" spans="1:5" ht="25.5">
      <c r="A33" t="s">
        <v>58</v>
      </c>
      <c r="E33" s="38" t="s">
        <v>2583</v>
      </c>
    </row>
    <row r="34" spans="1:16" ht="12.75">
      <c r="A34" s="26" t="s">
        <v>51</v>
      </c>
      <c s="31" t="s">
        <v>67</v>
      </c>
      <c s="31" t="s">
        <v>2036</v>
      </c>
      <c s="26" t="s">
        <v>53</v>
      </c>
      <c s="32" t="s">
        <v>2037</v>
      </c>
      <c s="33" t="s">
        <v>55</v>
      </c>
      <c s="34">
        <v>20</v>
      </c>
      <c s="35">
        <v>0</v>
      </c>
      <c s="36">
        <f>ROUND(ROUND(H34,2)*ROUND(G34,3),2)</f>
      </c>
      <c r="O34">
        <f>(I34*21)/100</f>
      </c>
      <c t="s">
        <v>28</v>
      </c>
    </row>
    <row r="35" spans="1:5" ht="12.75">
      <c r="A35" s="37" t="s">
        <v>56</v>
      </c>
      <c r="E35" s="38" t="s">
        <v>53</v>
      </c>
    </row>
    <row r="36" spans="1:5" ht="12.75">
      <c r="A36" s="39" t="s">
        <v>57</v>
      </c>
      <c r="E36" s="40" t="s">
        <v>4676</v>
      </c>
    </row>
    <row r="37" spans="1:5" ht="25.5">
      <c r="A37" t="s">
        <v>58</v>
      </c>
      <c r="E37" s="38" t="s">
        <v>2583</v>
      </c>
    </row>
    <row r="38" spans="1:16" ht="12.75">
      <c r="A38" s="26" t="s">
        <v>51</v>
      </c>
      <c s="31" t="s">
        <v>294</v>
      </c>
      <c s="31" t="s">
        <v>2487</v>
      </c>
      <c s="26" t="s">
        <v>53</v>
      </c>
      <c s="32" t="s">
        <v>2488</v>
      </c>
      <c s="33" t="s">
        <v>55</v>
      </c>
      <c s="34">
        <v>5</v>
      </c>
      <c s="35">
        <v>0</v>
      </c>
      <c s="36">
        <f>ROUND(ROUND(H38,2)*ROUND(G38,3),2)</f>
      </c>
      <c r="O38">
        <f>(I38*21)/100</f>
      </c>
      <c t="s">
        <v>28</v>
      </c>
    </row>
    <row r="39" spans="1:5" ht="12.75">
      <c r="A39" s="37" t="s">
        <v>56</v>
      </c>
      <c r="E39" s="38" t="s">
        <v>53</v>
      </c>
    </row>
    <row r="40" spans="1:5" ht="12.75">
      <c r="A40" s="39" t="s">
        <v>57</v>
      </c>
      <c r="E40" s="40" t="s">
        <v>4676</v>
      </c>
    </row>
    <row r="41" spans="1:5" ht="25.5">
      <c r="A41" t="s">
        <v>58</v>
      </c>
      <c r="E41" s="38" t="s">
        <v>2583</v>
      </c>
    </row>
    <row r="42" spans="1:16" ht="12.75">
      <c r="A42" s="26" t="s">
        <v>51</v>
      </c>
      <c s="31" t="s">
        <v>298</v>
      </c>
      <c s="31" t="s">
        <v>3011</v>
      </c>
      <c s="26" t="s">
        <v>53</v>
      </c>
      <c s="32" t="s">
        <v>3012</v>
      </c>
      <c s="33" t="s">
        <v>65</v>
      </c>
      <c s="34">
        <v>8</v>
      </c>
      <c s="35">
        <v>0</v>
      </c>
      <c s="36">
        <f>ROUND(ROUND(H42,2)*ROUND(G42,3),2)</f>
      </c>
      <c r="O42">
        <f>(I42*21)/100</f>
      </c>
      <c t="s">
        <v>28</v>
      </c>
    </row>
    <row r="43" spans="1:5" ht="12.75">
      <c r="A43" s="37" t="s">
        <v>56</v>
      </c>
      <c r="E43" s="38" t="s">
        <v>53</v>
      </c>
    </row>
    <row r="44" spans="1:5" ht="12.75">
      <c r="A44" s="39" t="s">
        <v>57</v>
      </c>
      <c r="E44" s="40" t="s">
        <v>4676</v>
      </c>
    </row>
    <row r="45" spans="1:5" ht="51">
      <c r="A45" t="s">
        <v>58</v>
      </c>
      <c r="E45" s="38" t="s">
        <v>2591</v>
      </c>
    </row>
    <row r="46" spans="1:16" ht="12.75">
      <c r="A46" s="26" t="s">
        <v>51</v>
      </c>
      <c s="31" t="s">
        <v>150</v>
      </c>
      <c s="31" t="s">
        <v>4733</v>
      </c>
      <c s="26" t="s">
        <v>53</v>
      </c>
      <c s="32" t="s">
        <v>4734</v>
      </c>
      <c s="33" t="s">
        <v>65</v>
      </c>
      <c s="34">
        <v>5</v>
      </c>
      <c s="35">
        <v>0</v>
      </c>
      <c s="36">
        <f>ROUND(ROUND(H46,2)*ROUND(G46,3),2)</f>
      </c>
      <c r="O46">
        <f>(I46*21)/100</f>
      </c>
      <c t="s">
        <v>28</v>
      </c>
    </row>
    <row r="47" spans="1:5" ht="12.75">
      <c r="A47" s="37" t="s">
        <v>56</v>
      </c>
      <c r="E47" s="38" t="s">
        <v>53</v>
      </c>
    </row>
    <row r="48" spans="1:5" ht="12.75">
      <c r="A48" s="39" t="s">
        <v>57</v>
      </c>
      <c r="E48" s="40" t="s">
        <v>4676</v>
      </c>
    </row>
    <row r="49" spans="1:5" ht="51">
      <c r="A49" t="s">
        <v>58</v>
      </c>
      <c r="E49" s="38" t="s">
        <v>2591</v>
      </c>
    </row>
    <row r="50" spans="1:16" ht="25.5">
      <c r="A50" s="26" t="s">
        <v>51</v>
      </c>
      <c s="31" t="s">
        <v>152</v>
      </c>
      <c s="31" t="s">
        <v>936</v>
      </c>
      <c s="26" t="s">
        <v>53</v>
      </c>
      <c s="32" t="s">
        <v>937</v>
      </c>
      <c s="33" t="s">
        <v>65</v>
      </c>
      <c s="34">
        <v>12</v>
      </c>
      <c s="35">
        <v>0</v>
      </c>
      <c s="36">
        <f>ROUND(ROUND(H50,2)*ROUND(G50,3),2)</f>
      </c>
      <c r="O50">
        <f>(I50*21)/100</f>
      </c>
      <c t="s">
        <v>28</v>
      </c>
    </row>
    <row r="51" spans="1:5" ht="12.75">
      <c r="A51" s="37" t="s">
        <v>56</v>
      </c>
      <c r="E51" s="38" t="s">
        <v>53</v>
      </c>
    </row>
    <row r="52" spans="1:5" ht="12.75">
      <c r="A52" s="39" t="s">
        <v>57</v>
      </c>
      <c r="E52" s="40" t="s">
        <v>4676</v>
      </c>
    </row>
    <row r="53" spans="1:5" ht="51">
      <c r="A53" t="s">
        <v>58</v>
      </c>
      <c r="E53" s="38" t="s">
        <v>2579</v>
      </c>
    </row>
    <row r="54" spans="1:16" ht="12.75">
      <c r="A54" s="26" t="s">
        <v>51</v>
      </c>
      <c s="31" t="s">
        <v>378</v>
      </c>
      <c s="31" t="s">
        <v>10126</v>
      </c>
      <c s="26" t="s">
        <v>53</v>
      </c>
      <c s="32" t="s">
        <v>10127</v>
      </c>
      <c s="33" t="s">
        <v>65</v>
      </c>
      <c s="34">
        <v>1</v>
      </c>
      <c s="35">
        <v>0</v>
      </c>
      <c s="36">
        <f>ROUND(ROUND(H54,2)*ROUND(G54,3),2)</f>
      </c>
      <c r="O54">
        <f>(I54*21)/100</f>
      </c>
      <c t="s">
        <v>28</v>
      </c>
    </row>
    <row r="55" spans="1:5" ht="12.75">
      <c r="A55" s="37" t="s">
        <v>56</v>
      </c>
      <c r="E55" s="38" t="s">
        <v>53</v>
      </c>
    </row>
    <row r="56" spans="1:5" ht="12.75">
      <c r="A56" s="39" t="s">
        <v>57</v>
      </c>
      <c r="E56" s="40" t="s">
        <v>4676</v>
      </c>
    </row>
    <row r="57" spans="1:5" ht="102">
      <c r="A57" t="s">
        <v>58</v>
      </c>
      <c r="E57" s="38" t="s">
        <v>10128</v>
      </c>
    </row>
    <row r="58" spans="1:16" ht="25.5">
      <c r="A58" s="26" t="s">
        <v>51</v>
      </c>
      <c s="31" t="s">
        <v>343</v>
      </c>
      <c s="31" t="s">
        <v>4679</v>
      </c>
      <c s="26" t="s">
        <v>53</v>
      </c>
      <c s="32" t="s">
        <v>4680</v>
      </c>
      <c s="33" t="s">
        <v>65</v>
      </c>
      <c s="34">
        <v>10</v>
      </c>
      <c s="35">
        <v>0</v>
      </c>
      <c s="36">
        <f>ROUND(ROUND(H58,2)*ROUND(G58,3),2)</f>
      </c>
      <c r="O58">
        <f>(I58*21)/100</f>
      </c>
      <c t="s">
        <v>28</v>
      </c>
    </row>
    <row r="59" spans="1:5" ht="12.75">
      <c r="A59" s="37" t="s">
        <v>56</v>
      </c>
      <c r="E59" s="38" t="s">
        <v>53</v>
      </c>
    </row>
    <row r="60" spans="1:5" ht="12.75">
      <c r="A60" s="39" t="s">
        <v>57</v>
      </c>
      <c r="E60" s="40" t="s">
        <v>4676</v>
      </c>
    </row>
    <row r="61" spans="1:5" ht="89.25">
      <c r="A61" t="s">
        <v>58</v>
      </c>
      <c r="E61" s="38" t="s">
        <v>4681</v>
      </c>
    </row>
    <row r="62" spans="1:16" ht="12.75">
      <c r="A62" s="26" t="s">
        <v>51</v>
      </c>
      <c s="31" t="s">
        <v>347</v>
      </c>
      <c s="31" t="s">
        <v>3014</v>
      </c>
      <c s="26" t="s">
        <v>53</v>
      </c>
      <c s="32" t="s">
        <v>3015</v>
      </c>
      <c s="33" t="s">
        <v>114</v>
      </c>
      <c s="34">
        <v>200</v>
      </c>
      <c s="35">
        <v>0</v>
      </c>
      <c s="36">
        <f>ROUND(ROUND(H62,2)*ROUND(G62,3),2)</f>
      </c>
      <c r="O62">
        <f>(I62*21)/100</f>
      </c>
      <c t="s">
        <v>28</v>
      </c>
    </row>
    <row r="63" spans="1:5" ht="12.75">
      <c r="A63" s="37" t="s">
        <v>56</v>
      </c>
      <c r="E63" s="38" t="s">
        <v>53</v>
      </c>
    </row>
    <row r="64" spans="1:5" ht="12.75">
      <c r="A64" s="39" t="s">
        <v>57</v>
      </c>
      <c r="E64" s="40" t="s">
        <v>4676</v>
      </c>
    </row>
    <row r="65" spans="1:5" ht="102">
      <c r="A65" t="s">
        <v>58</v>
      </c>
      <c r="E65" s="38" t="s">
        <v>3016</v>
      </c>
    </row>
    <row r="66" spans="1:18" ht="12.75" customHeight="1">
      <c r="A66" s="6" t="s">
        <v>48</v>
      </c>
      <c s="6"/>
      <c s="44" t="s">
        <v>4682</v>
      </c>
      <c s="6"/>
      <c s="29" t="s">
        <v>111</v>
      </c>
      <c s="6"/>
      <c s="6"/>
      <c s="6"/>
      <c s="46">
        <f>0+Q66</f>
      </c>
      <c r="O66">
        <f>0+R66</f>
      </c>
      <c r="Q66">
        <f>0+I67+I71+I75+I79+I83+I87+I91+I95+I99</f>
      </c>
      <c>
        <f>0+O67+O71+O75+O79+O83+O87+O91+O95+O99</f>
      </c>
    </row>
    <row r="67" spans="1:16" ht="12.75">
      <c r="A67" s="26" t="s">
        <v>51</v>
      </c>
      <c s="31" t="s">
        <v>34</v>
      </c>
      <c s="31" t="s">
        <v>2561</v>
      </c>
      <c s="26" t="s">
        <v>53</v>
      </c>
      <c s="32" t="s">
        <v>2562</v>
      </c>
      <c s="33" t="s">
        <v>114</v>
      </c>
      <c s="34">
        <v>550</v>
      </c>
      <c s="35">
        <v>0</v>
      </c>
      <c s="36">
        <f>ROUND(ROUND(H67,2)*ROUND(G67,3),2)</f>
      </c>
      <c r="O67">
        <f>(I67*21)/100</f>
      </c>
      <c t="s">
        <v>28</v>
      </c>
    </row>
    <row r="68" spans="1:5" ht="12.75">
      <c r="A68" s="37" t="s">
        <v>56</v>
      </c>
      <c r="E68" s="38" t="s">
        <v>53</v>
      </c>
    </row>
    <row r="69" spans="1:5" ht="12.75">
      <c r="A69" s="39" t="s">
        <v>57</v>
      </c>
      <c r="E69" s="40" t="s">
        <v>4676</v>
      </c>
    </row>
    <row r="70" spans="1:5" ht="12.75">
      <c r="A70" t="s">
        <v>58</v>
      </c>
      <c r="E70" s="38" t="s">
        <v>2564</v>
      </c>
    </row>
    <row r="71" spans="1:16" ht="12.75">
      <c r="A71" s="26" t="s">
        <v>51</v>
      </c>
      <c s="31" t="s">
        <v>28</v>
      </c>
      <c s="31" t="s">
        <v>4969</v>
      </c>
      <c s="26" t="s">
        <v>53</v>
      </c>
      <c s="32" t="s">
        <v>4970</v>
      </c>
      <c s="33" t="s">
        <v>114</v>
      </c>
      <c s="34">
        <v>300</v>
      </c>
      <c s="35">
        <v>0</v>
      </c>
      <c s="36">
        <f>ROUND(ROUND(H71,2)*ROUND(G71,3),2)</f>
      </c>
      <c r="O71">
        <f>(I71*21)/100</f>
      </c>
      <c t="s">
        <v>28</v>
      </c>
    </row>
    <row r="72" spans="1:5" ht="12.75">
      <c r="A72" s="37" t="s">
        <v>56</v>
      </c>
      <c r="E72" s="38" t="s">
        <v>53</v>
      </c>
    </row>
    <row r="73" spans="1:5" ht="12.75">
      <c r="A73" s="39" t="s">
        <v>57</v>
      </c>
      <c r="E73" s="40" t="s">
        <v>4676</v>
      </c>
    </row>
    <row r="74" spans="1:5" ht="25.5">
      <c r="A74" t="s">
        <v>58</v>
      </c>
      <c r="E74" s="38" t="s">
        <v>10243</v>
      </c>
    </row>
    <row r="75" spans="1:16" ht="12.75">
      <c r="A75" s="26" t="s">
        <v>51</v>
      </c>
      <c s="31" t="s">
        <v>26</v>
      </c>
      <c s="31" t="s">
        <v>3641</v>
      </c>
      <c s="26" t="s">
        <v>53</v>
      </c>
      <c s="32" t="s">
        <v>3642</v>
      </c>
      <c s="33" t="s">
        <v>118</v>
      </c>
      <c s="34">
        <v>174</v>
      </c>
      <c s="35">
        <v>0</v>
      </c>
      <c s="36">
        <f>ROUND(ROUND(H75,2)*ROUND(G75,3),2)</f>
      </c>
      <c r="O75">
        <f>(I75*21)/100</f>
      </c>
      <c t="s">
        <v>28</v>
      </c>
    </row>
    <row r="76" spans="1:5" ht="12.75">
      <c r="A76" s="37" t="s">
        <v>56</v>
      </c>
      <c r="E76" s="38" t="s">
        <v>53</v>
      </c>
    </row>
    <row r="77" spans="1:5" ht="12.75">
      <c r="A77" s="39" t="s">
        <v>57</v>
      </c>
      <c r="E77" s="40" t="s">
        <v>4676</v>
      </c>
    </row>
    <row r="78" spans="1:5" ht="216.75">
      <c r="A78" t="s">
        <v>58</v>
      </c>
      <c r="E78" s="38" t="s">
        <v>4683</v>
      </c>
    </row>
    <row r="79" spans="1:16" ht="12.75">
      <c r="A79" s="26" t="s">
        <v>51</v>
      </c>
      <c s="31" t="s">
        <v>38</v>
      </c>
      <c s="31" t="s">
        <v>1618</v>
      </c>
      <c s="26" t="s">
        <v>53</v>
      </c>
      <c s="32" t="s">
        <v>1619</v>
      </c>
      <c s="33" t="s">
        <v>55</v>
      </c>
      <c s="34">
        <v>170</v>
      </c>
      <c s="35">
        <v>0</v>
      </c>
      <c s="36">
        <f>ROUND(ROUND(H79,2)*ROUND(G79,3),2)</f>
      </c>
      <c r="O79">
        <f>(I79*21)/100</f>
      </c>
      <c t="s">
        <v>28</v>
      </c>
    </row>
    <row r="80" spans="1:5" ht="12.75">
      <c r="A80" s="37" t="s">
        <v>56</v>
      </c>
      <c r="E80" s="38" t="s">
        <v>53</v>
      </c>
    </row>
    <row r="81" spans="1:5" ht="12.75">
      <c r="A81" s="39" t="s">
        <v>57</v>
      </c>
      <c r="E81" s="40" t="s">
        <v>4676</v>
      </c>
    </row>
    <row r="82" spans="1:5" ht="25.5">
      <c r="A82" t="s">
        <v>58</v>
      </c>
      <c r="E82" s="38" t="s">
        <v>125</v>
      </c>
    </row>
    <row r="83" spans="1:16" ht="12.75">
      <c r="A83" s="26" t="s">
        <v>51</v>
      </c>
      <c s="31" t="s">
        <v>40</v>
      </c>
      <c s="31" t="s">
        <v>126</v>
      </c>
      <c s="26" t="s">
        <v>53</v>
      </c>
      <c s="32" t="s">
        <v>127</v>
      </c>
      <c s="33" t="s">
        <v>118</v>
      </c>
      <c s="34">
        <v>145</v>
      </c>
      <c s="35">
        <v>0</v>
      </c>
      <c s="36">
        <f>ROUND(ROUND(H83,2)*ROUND(G83,3),2)</f>
      </c>
      <c r="O83">
        <f>(I83*21)/100</f>
      </c>
      <c t="s">
        <v>28</v>
      </c>
    </row>
    <row r="84" spans="1:5" ht="12.75">
      <c r="A84" s="37" t="s">
        <v>56</v>
      </c>
      <c r="E84" s="38" t="s">
        <v>53</v>
      </c>
    </row>
    <row r="85" spans="1:5" ht="12.75">
      <c r="A85" s="39" t="s">
        <v>57</v>
      </c>
      <c r="E85" s="40" t="s">
        <v>4676</v>
      </c>
    </row>
    <row r="86" spans="1:5" ht="153">
      <c r="A86" t="s">
        <v>58</v>
      </c>
      <c r="E86" s="38" t="s">
        <v>2568</v>
      </c>
    </row>
    <row r="87" spans="1:16" ht="12.75">
      <c r="A87" s="26" t="s">
        <v>51</v>
      </c>
      <c s="31" t="s">
        <v>27</v>
      </c>
      <c s="31" t="s">
        <v>2569</v>
      </c>
      <c s="26" t="s">
        <v>53</v>
      </c>
      <c s="32" t="s">
        <v>2570</v>
      </c>
      <c s="33" t="s">
        <v>114</v>
      </c>
      <c s="34">
        <v>550</v>
      </c>
      <c s="35">
        <v>0</v>
      </c>
      <c s="36">
        <f>ROUND(ROUND(H87,2)*ROUND(G87,3),2)</f>
      </c>
      <c r="O87">
        <f>(I87*21)/100</f>
      </c>
      <c t="s">
        <v>28</v>
      </c>
    </row>
    <row r="88" spans="1:5" ht="12.75">
      <c r="A88" s="37" t="s">
        <v>56</v>
      </c>
      <c r="E88" s="38" t="s">
        <v>53</v>
      </c>
    </row>
    <row r="89" spans="1:5" ht="12.75">
      <c r="A89" s="39" t="s">
        <v>57</v>
      </c>
      <c r="E89" s="40" t="s">
        <v>4676</v>
      </c>
    </row>
    <row r="90" spans="1:5" ht="38.25">
      <c r="A90" t="s">
        <v>58</v>
      </c>
      <c r="E90" s="38" t="s">
        <v>2571</v>
      </c>
    </row>
    <row r="91" spans="1:16" ht="12.75">
      <c r="A91" s="26" t="s">
        <v>51</v>
      </c>
      <c s="31" t="s">
        <v>81</v>
      </c>
      <c s="31" t="s">
        <v>2573</v>
      </c>
      <c s="26" t="s">
        <v>53</v>
      </c>
      <c s="32" t="s">
        <v>2574</v>
      </c>
      <c s="33" t="s">
        <v>118</v>
      </c>
      <c s="34">
        <v>10</v>
      </c>
      <c s="35">
        <v>0</v>
      </c>
      <c s="36">
        <f>ROUND(ROUND(H91,2)*ROUND(G91,3),2)</f>
      </c>
      <c r="O91">
        <f>(I91*21)/100</f>
      </c>
      <c t="s">
        <v>28</v>
      </c>
    </row>
    <row r="92" spans="1:5" ht="12.75">
      <c r="A92" s="37" t="s">
        <v>56</v>
      </c>
      <c r="E92" s="38" t="s">
        <v>53</v>
      </c>
    </row>
    <row r="93" spans="1:5" ht="12.75">
      <c r="A93" s="39" t="s">
        <v>57</v>
      </c>
      <c r="E93" s="40" t="s">
        <v>4676</v>
      </c>
    </row>
    <row r="94" spans="1:5" ht="38.25">
      <c r="A94" t="s">
        <v>58</v>
      </c>
      <c r="E94" s="38" t="s">
        <v>2575</v>
      </c>
    </row>
    <row r="95" spans="1:16" ht="12.75">
      <c r="A95" s="26" t="s">
        <v>51</v>
      </c>
      <c s="31" t="s">
        <v>286</v>
      </c>
      <c s="31" t="s">
        <v>4687</v>
      </c>
      <c s="26" t="s">
        <v>53</v>
      </c>
      <c s="32" t="s">
        <v>4688</v>
      </c>
      <c s="33" t="s">
        <v>118</v>
      </c>
      <c s="34">
        <v>11</v>
      </c>
      <c s="35">
        <v>0</v>
      </c>
      <c s="36">
        <f>ROUND(ROUND(H95,2)*ROUND(G95,3),2)</f>
      </c>
      <c r="O95">
        <f>(I95*21)/100</f>
      </c>
      <c t="s">
        <v>28</v>
      </c>
    </row>
    <row r="96" spans="1:5" ht="12.75">
      <c r="A96" s="37" t="s">
        <v>56</v>
      </c>
      <c r="E96" s="38" t="s">
        <v>53</v>
      </c>
    </row>
    <row r="97" spans="1:5" ht="12.75">
      <c r="A97" s="39" t="s">
        <v>57</v>
      </c>
      <c r="E97" s="40" t="s">
        <v>4676</v>
      </c>
    </row>
    <row r="98" spans="1:5" ht="267.75">
      <c r="A98" t="s">
        <v>58</v>
      </c>
      <c r="E98" s="38" t="s">
        <v>4689</v>
      </c>
    </row>
    <row r="99" spans="1:16" ht="12.75">
      <c r="A99" s="26" t="s">
        <v>51</v>
      </c>
      <c s="31" t="s">
        <v>288</v>
      </c>
      <c s="31" t="s">
        <v>10210</v>
      </c>
      <c s="26" t="s">
        <v>53</v>
      </c>
      <c s="32" t="s">
        <v>10211</v>
      </c>
      <c s="33" t="s">
        <v>118</v>
      </c>
      <c s="34">
        <v>3</v>
      </c>
      <c s="35">
        <v>0</v>
      </c>
      <c s="36">
        <f>ROUND(ROUND(H99,2)*ROUND(G99,3),2)</f>
      </c>
      <c r="O99">
        <f>(I99*21)/100</f>
      </c>
      <c t="s">
        <v>28</v>
      </c>
    </row>
    <row r="100" spans="1:5" ht="12.75">
      <c r="A100" s="37" t="s">
        <v>56</v>
      </c>
      <c r="E100" s="38" t="s">
        <v>53</v>
      </c>
    </row>
    <row r="101" spans="1:5" ht="12.75">
      <c r="A101" s="39" t="s">
        <v>57</v>
      </c>
      <c r="E101" s="40" t="s">
        <v>4676</v>
      </c>
    </row>
    <row r="102" spans="1:5" ht="89.25">
      <c r="A102" t="s">
        <v>58</v>
      </c>
      <c r="E102" s="38" t="s">
        <v>10212</v>
      </c>
    </row>
    <row r="103" spans="1:18" ht="12.75" customHeight="1">
      <c r="A103" s="6" t="s">
        <v>48</v>
      </c>
      <c s="6"/>
      <c s="44" t="s">
        <v>2367</v>
      </c>
      <c s="6"/>
      <c s="29" t="s">
        <v>2368</v>
      </c>
      <c s="6"/>
      <c s="6"/>
      <c s="6"/>
      <c s="46">
        <f>0+Q103</f>
      </c>
      <c r="O103">
        <f>0+R103</f>
      </c>
      <c r="Q103">
        <f>0+I104+I108+I112+I116</f>
      </c>
      <c>
        <f>0+O104+O108+O112+O116</f>
      </c>
    </row>
    <row r="104" spans="1:16" ht="12.75">
      <c r="A104" s="26" t="s">
        <v>51</v>
      </c>
      <c s="31" t="s">
        <v>154</v>
      </c>
      <c s="31" t="s">
        <v>2592</v>
      </c>
      <c s="26" t="s">
        <v>53</v>
      </c>
      <c s="32" t="s">
        <v>2593</v>
      </c>
      <c s="33" t="s">
        <v>55</v>
      </c>
      <c s="34">
        <v>4</v>
      </c>
      <c s="35">
        <v>0</v>
      </c>
      <c s="36">
        <f>ROUND(ROUND(H104,2)*ROUND(G104,3),2)</f>
      </c>
      <c r="O104">
        <f>(I104*21)/100</f>
      </c>
      <c t="s">
        <v>28</v>
      </c>
    </row>
    <row r="105" spans="1:5" ht="12.75">
      <c r="A105" s="37" t="s">
        <v>56</v>
      </c>
      <c r="E105" s="38" t="s">
        <v>53</v>
      </c>
    </row>
    <row r="106" spans="1:5" ht="12.75">
      <c r="A106" s="39" t="s">
        <v>57</v>
      </c>
      <c r="E106" s="40" t="s">
        <v>4676</v>
      </c>
    </row>
    <row r="107" spans="1:5" ht="38.25">
      <c r="A107" t="s">
        <v>58</v>
      </c>
      <c r="E107" s="38" t="s">
        <v>2594</v>
      </c>
    </row>
    <row r="108" spans="1:16" ht="12.75">
      <c r="A108" s="26" t="s">
        <v>51</v>
      </c>
      <c s="31" t="s">
        <v>158</v>
      </c>
      <c s="31" t="s">
        <v>1644</v>
      </c>
      <c s="26" t="s">
        <v>53</v>
      </c>
      <c s="32" t="s">
        <v>1645</v>
      </c>
      <c s="33" t="s">
        <v>55</v>
      </c>
      <c s="34">
        <v>180</v>
      </c>
      <c s="35">
        <v>0</v>
      </c>
      <c s="36">
        <f>ROUND(ROUND(H108,2)*ROUND(G108,3),2)</f>
      </c>
      <c r="O108">
        <f>(I108*21)/100</f>
      </c>
      <c t="s">
        <v>28</v>
      </c>
    </row>
    <row r="109" spans="1:5" ht="12.75">
      <c r="A109" s="37" t="s">
        <v>56</v>
      </c>
      <c r="E109" s="38" t="s">
        <v>53</v>
      </c>
    </row>
    <row r="110" spans="1:5" ht="12.75">
      <c r="A110" s="39" t="s">
        <v>57</v>
      </c>
      <c r="E110" s="40" t="s">
        <v>4676</v>
      </c>
    </row>
    <row r="111" spans="1:5" ht="51">
      <c r="A111" t="s">
        <v>58</v>
      </c>
      <c r="E111" s="38" t="s">
        <v>10213</v>
      </c>
    </row>
    <row r="112" spans="1:16" ht="12.75">
      <c r="A112" s="26" t="s">
        <v>51</v>
      </c>
      <c s="31" t="s">
        <v>162</v>
      </c>
      <c s="31" t="s">
        <v>10397</v>
      </c>
      <c s="26" t="s">
        <v>53</v>
      </c>
      <c s="32" t="s">
        <v>10398</v>
      </c>
      <c s="33" t="s">
        <v>65</v>
      </c>
      <c s="34">
        <v>10</v>
      </c>
      <c s="35">
        <v>0</v>
      </c>
      <c s="36">
        <f>ROUND(ROUND(H112,2)*ROUND(G112,3),2)</f>
      </c>
      <c r="O112">
        <f>(I112*21)/100</f>
      </c>
      <c t="s">
        <v>28</v>
      </c>
    </row>
    <row r="113" spans="1:5" ht="12.75">
      <c r="A113" s="37" t="s">
        <v>56</v>
      </c>
      <c r="E113" s="38" t="s">
        <v>53</v>
      </c>
    </row>
    <row r="114" spans="1:5" ht="12.75">
      <c r="A114" s="39" t="s">
        <v>57</v>
      </c>
      <c r="E114" s="40" t="s">
        <v>4676</v>
      </c>
    </row>
    <row r="115" spans="1:5" ht="38.25">
      <c r="A115" t="s">
        <v>58</v>
      </c>
      <c r="E115" s="38" t="s">
        <v>10399</v>
      </c>
    </row>
    <row r="116" spans="1:16" ht="12.75">
      <c r="A116" s="26" t="s">
        <v>51</v>
      </c>
      <c s="31" t="s">
        <v>166</v>
      </c>
      <c s="31" t="s">
        <v>2601</v>
      </c>
      <c s="26" t="s">
        <v>53</v>
      </c>
      <c s="32" t="s">
        <v>1126</v>
      </c>
      <c s="33" t="s">
        <v>65</v>
      </c>
      <c s="34">
        <v>1</v>
      </c>
      <c s="35">
        <v>0</v>
      </c>
      <c s="36">
        <f>ROUND(ROUND(H116,2)*ROUND(G116,3),2)</f>
      </c>
      <c r="O116">
        <f>(I116*21)/100</f>
      </c>
      <c t="s">
        <v>28</v>
      </c>
    </row>
    <row r="117" spans="1:5" ht="12.75">
      <c r="A117" s="37" t="s">
        <v>56</v>
      </c>
      <c r="E117" s="38" t="s">
        <v>53</v>
      </c>
    </row>
    <row r="118" spans="1:5" ht="12.75">
      <c r="A118" s="39" t="s">
        <v>57</v>
      </c>
      <c r="E118" s="40" t="s">
        <v>4676</v>
      </c>
    </row>
    <row r="119" spans="1:5" ht="51">
      <c r="A119" t="s">
        <v>58</v>
      </c>
      <c r="E119" s="38" t="s">
        <v>2602</v>
      </c>
    </row>
    <row r="120" spans="1:18" ht="12.75" customHeight="1">
      <c r="A120" s="6" t="s">
        <v>48</v>
      </c>
      <c s="6"/>
      <c s="44" t="s">
        <v>2603</v>
      </c>
      <c s="6"/>
      <c s="29" t="s">
        <v>2374</v>
      </c>
      <c s="6"/>
      <c s="6"/>
      <c s="6"/>
      <c s="46">
        <f>0+Q120</f>
      </c>
      <c r="O120">
        <f>0+R120</f>
      </c>
      <c r="Q120">
        <f>0+I121+I125+I129+I133+I137+I141+I145+I149+I153+I157+I161+I165+I169+I173+I177+I181+I185</f>
      </c>
      <c>
        <f>0+O121+O125+O129+O133+O137+O141+O145+O149+O153+O157+O161+O165+O169+O173+O177+O181+O185</f>
      </c>
    </row>
    <row r="121" spans="1:16" ht="12.75">
      <c r="A121" s="26" t="s">
        <v>51</v>
      </c>
      <c s="31" t="s">
        <v>170</v>
      </c>
      <c s="31" t="s">
        <v>1170</v>
      </c>
      <c s="26" t="s">
        <v>53</v>
      </c>
      <c s="32" t="s">
        <v>1171</v>
      </c>
      <c s="33" t="s">
        <v>55</v>
      </c>
      <c s="34">
        <v>10</v>
      </c>
      <c s="35">
        <v>0</v>
      </c>
      <c s="36">
        <f>ROUND(ROUND(H121,2)*ROUND(G121,3),2)</f>
      </c>
      <c r="O121">
        <f>(I121*21)/100</f>
      </c>
      <c t="s">
        <v>28</v>
      </c>
    </row>
    <row r="122" spans="1:5" ht="12.75">
      <c r="A122" s="37" t="s">
        <v>56</v>
      </c>
      <c r="E122" s="38" t="s">
        <v>53</v>
      </c>
    </row>
    <row r="123" spans="1:5" ht="12.75">
      <c r="A123" s="39" t="s">
        <v>57</v>
      </c>
      <c r="E123" s="40" t="s">
        <v>4676</v>
      </c>
    </row>
    <row r="124" spans="1:5" ht="38.25">
      <c r="A124" t="s">
        <v>58</v>
      </c>
      <c r="E124" s="38" t="s">
        <v>2607</v>
      </c>
    </row>
    <row r="125" spans="1:16" ht="12.75">
      <c r="A125" s="26" t="s">
        <v>51</v>
      </c>
      <c s="31" t="s">
        <v>174</v>
      </c>
      <c s="31" t="s">
        <v>336</v>
      </c>
      <c s="26" t="s">
        <v>53</v>
      </c>
      <c s="32" t="s">
        <v>337</v>
      </c>
      <c s="33" t="s">
        <v>55</v>
      </c>
      <c s="34">
        <v>95</v>
      </c>
      <c s="35">
        <v>0</v>
      </c>
      <c s="36">
        <f>ROUND(ROUND(H125,2)*ROUND(G125,3),2)</f>
      </c>
      <c r="O125">
        <f>(I125*21)/100</f>
      </c>
      <c t="s">
        <v>28</v>
      </c>
    </row>
    <row r="126" spans="1:5" ht="12.75">
      <c r="A126" s="37" t="s">
        <v>56</v>
      </c>
      <c r="E126" s="38" t="s">
        <v>53</v>
      </c>
    </row>
    <row r="127" spans="1:5" ht="12.75">
      <c r="A127" s="39" t="s">
        <v>57</v>
      </c>
      <c r="E127" s="40" t="s">
        <v>4676</v>
      </c>
    </row>
    <row r="128" spans="1:5" ht="38.25">
      <c r="A128" t="s">
        <v>58</v>
      </c>
      <c r="E128" s="38" t="s">
        <v>2607</v>
      </c>
    </row>
    <row r="129" spans="1:16" ht="12.75">
      <c r="A129" s="26" t="s">
        <v>51</v>
      </c>
      <c s="31" t="s">
        <v>178</v>
      </c>
      <c s="31" t="s">
        <v>10254</v>
      </c>
      <c s="26" t="s">
        <v>53</v>
      </c>
      <c s="32" t="s">
        <v>10255</v>
      </c>
      <c s="33" t="s">
        <v>55</v>
      </c>
      <c s="34">
        <v>120</v>
      </c>
      <c s="35">
        <v>0</v>
      </c>
      <c s="36">
        <f>ROUND(ROUND(H129,2)*ROUND(G129,3),2)</f>
      </c>
      <c r="O129">
        <f>(I129*21)/100</f>
      </c>
      <c t="s">
        <v>28</v>
      </c>
    </row>
    <row r="130" spans="1:5" ht="12.75">
      <c r="A130" s="37" t="s">
        <v>56</v>
      </c>
      <c r="E130" s="38" t="s">
        <v>53</v>
      </c>
    </row>
    <row r="131" spans="1:5" ht="12.75">
      <c r="A131" s="39" t="s">
        <v>57</v>
      </c>
      <c r="E131" s="40" t="s">
        <v>4676</v>
      </c>
    </row>
    <row r="132" spans="1:5" ht="38.25">
      <c r="A132" t="s">
        <v>58</v>
      </c>
      <c r="E132" s="38" t="s">
        <v>2607</v>
      </c>
    </row>
    <row r="133" spans="1:16" ht="12.75">
      <c r="A133" s="26" t="s">
        <v>51</v>
      </c>
      <c s="31" t="s">
        <v>182</v>
      </c>
      <c s="31" t="s">
        <v>10129</v>
      </c>
      <c s="26" t="s">
        <v>53</v>
      </c>
      <c s="32" t="s">
        <v>10130</v>
      </c>
      <c s="33" t="s">
        <v>55</v>
      </c>
      <c s="34">
        <v>20</v>
      </c>
      <c s="35">
        <v>0</v>
      </c>
      <c s="36">
        <f>ROUND(ROUND(H133,2)*ROUND(G133,3),2)</f>
      </c>
      <c r="O133">
        <f>(I133*21)/100</f>
      </c>
      <c t="s">
        <v>28</v>
      </c>
    </row>
    <row r="134" spans="1:5" ht="12.75">
      <c r="A134" s="37" t="s">
        <v>56</v>
      </c>
      <c r="E134" s="38" t="s">
        <v>53</v>
      </c>
    </row>
    <row r="135" spans="1:5" ht="12.75">
      <c r="A135" s="39" t="s">
        <v>57</v>
      </c>
      <c r="E135" s="40" t="s">
        <v>4676</v>
      </c>
    </row>
    <row r="136" spans="1:5" ht="38.25">
      <c r="A136" t="s">
        <v>58</v>
      </c>
      <c r="E136" s="38" t="s">
        <v>2607</v>
      </c>
    </row>
    <row r="137" spans="1:16" ht="25.5">
      <c r="A137" s="26" t="s">
        <v>51</v>
      </c>
      <c s="31" t="s">
        <v>186</v>
      </c>
      <c s="31" t="s">
        <v>10131</v>
      </c>
      <c s="26" t="s">
        <v>53</v>
      </c>
      <c s="32" t="s">
        <v>10132</v>
      </c>
      <c s="33" t="s">
        <v>55</v>
      </c>
      <c s="34">
        <v>140</v>
      </c>
      <c s="35">
        <v>0</v>
      </c>
      <c s="36">
        <f>ROUND(ROUND(H137,2)*ROUND(G137,3),2)</f>
      </c>
      <c r="O137">
        <f>(I137*21)/100</f>
      </c>
      <c t="s">
        <v>28</v>
      </c>
    </row>
    <row r="138" spans="1:5" ht="12.75">
      <c r="A138" s="37" t="s">
        <v>56</v>
      </c>
      <c r="E138" s="38" t="s">
        <v>53</v>
      </c>
    </row>
    <row r="139" spans="1:5" ht="12.75">
      <c r="A139" s="39" t="s">
        <v>57</v>
      </c>
      <c r="E139" s="40" t="s">
        <v>4676</v>
      </c>
    </row>
    <row r="140" spans="1:5" ht="38.25">
      <c r="A140" t="s">
        <v>58</v>
      </c>
      <c r="E140" s="38" t="s">
        <v>2607</v>
      </c>
    </row>
    <row r="141" spans="1:16" ht="12.75">
      <c r="A141" s="26" t="s">
        <v>51</v>
      </c>
      <c s="31" t="s">
        <v>190</v>
      </c>
      <c s="31" t="s">
        <v>10372</v>
      </c>
      <c s="26" t="s">
        <v>53</v>
      </c>
      <c s="32" t="s">
        <v>10373</v>
      </c>
      <c s="33" t="s">
        <v>55</v>
      </c>
      <c s="34">
        <v>1160</v>
      </c>
      <c s="35">
        <v>0</v>
      </c>
      <c s="36">
        <f>ROUND(ROUND(H141,2)*ROUND(G141,3),2)</f>
      </c>
      <c r="O141">
        <f>(I141*21)/100</f>
      </c>
      <c t="s">
        <v>28</v>
      </c>
    </row>
    <row r="142" spans="1:5" ht="12.75">
      <c r="A142" s="37" t="s">
        <v>56</v>
      </c>
      <c r="E142" s="38" t="s">
        <v>53</v>
      </c>
    </row>
    <row r="143" spans="1:5" ht="12.75">
      <c r="A143" s="39" t="s">
        <v>57</v>
      </c>
      <c r="E143" s="40" t="s">
        <v>4676</v>
      </c>
    </row>
    <row r="144" spans="1:5" ht="38.25">
      <c r="A144" t="s">
        <v>58</v>
      </c>
      <c r="E144" s="38" t="s">
        <v>2607</v>
      </c>
    </row>
    <row r="145" spans="1:16" ht="25.5">
      <c r="A145" s="26" t="s">
        <v>51</v>
      </c>
      <c s="31" t="s">
        <v>194</v>
      </c>
      <c s="31" t="s">
        <v>1174</v>
      </c>
      <c s="26" t="s">
        <v>53</v>
      </c>
      <c s="32" t="s">
        <v>1175</v>
      </c>
      <c s="33" t="s">
        <v>65</v>
      </c>
      <c s="34">
        <v>4</v>
      </c>
      <c s="35">
        <v>0</v>
      </c>
      <c s="36">
        <f>ROUND(ROUND(H145,2)*ROUND(G145,3),2)</f>
      </c>
      <c r="O145">
        <f>(I145*21)/100</f>
      </c>
      <c t="s">
        <v>28</v>
      </c>
    </row>
    <row r="146" spans="1:5" ht="12.75">
      <c r="A146" s="37" t="s">
        <v>56</v>
      </c>
      <c r="E146" s="38" t="s">
        <v>53</v>
      </c>
    </row>
    <row r="147" spans="1:5" ht="12.75">
      <c r="A147" s="39" t="s">
        <v>57</v>
      </c>
      <c r="E147" s="40" t="s">
        <v>4676</v>
      </c>
    </row>
    <row r="148" spans="1:5" ht="38.25">
      <c r="A148" t="s">
        <v>58</v>
      </c>
      <c r="E148" s="38" t="s">
        <v>2612</v>
      </c>
    </row>
    <row r="149" spans="1:16" ht="25.5">
      <c r="A149" s="26" t="s">
        <v>51</v>
      </c>
      <c s="31" t="s">
        <v>198</v>
      </c>
      <c s="31" t="s">
        <v>2399</v>
      </c>
      <c s="26" t="s">
        <v>53</v>
      </c>
      <c s="32" t="s">
        <v>2400</v>
      </c>
      <c s="33" t="s">
        <v>65</v>
      </c>
      <c s="34">
        <v>10</v>
      </c>
      <c s="35">
        <v>0</v>
      </c>
      <c s="36">
        <f>ROUND(ROUND(H149,2)*ROUND(G149,3),2)</f>
      </c>
      <c r="O149">
        <f>(I149*21)/100</f>
      </c>
      <c t="s">
        <v>28</v>
      </c>
    </row>
    <row r="150" spans="1:5" ht="12.75">
      <c r="A150" s="37" t="s">
        <v>56</v>
      </c>
      <c r="E150" s="38" t="s">
        <v>53</v>
      </c>
    </row>
    <row r="151" spans="1:5" ht="12.75">
      <c r="A151" s="39" t="s">
        <v>57</v>
      </c>
      <c r="E151" s="40" t="s">
        <v>4676</v>
      </c>
    </row>
    <row r="152" spans="1:5" ht="38.25">
      <c r="A152" t="s">
        <v>58</v>
      </c>
      <c r="E152" s="38" t="s">
        <v>2612</v>
      </c>
    </row>
    <row r="153" spans="1:16" ht="25.5">
      <c r="A153" s="26" t="s">
        <v>51</v>
      </c>
      <c s="31" t="s">
        <v>302</v>
      </c>
      <c s="31" t="s">
        <v>2976</v>
      </c>
      <c s="26" t="s">
        <v>53</v>
      </c>
      <c s="32" t="s">
        <v>2977</v>
      </c>
      <c s="33" t="s">
        <v>65</v>
      </c>
      <c s="34">
        <v>4</v>
      </c>
      <c s="35">
        <v>0</v>
      </c>
      <c s="36">
        <f>ROUND(ROUND(H153,2)*ROUND(G153,3),2)</f>
      </c>
      <c r="O153">
        <f>(I153*21)/100</f>
      </c>
      <c t="s">
        <v>28</v>
      </c>
    </row>
    <row r="154" spans="1:5" ht="12.75">
      <c r="A154" s="37" t="s">
        <v>56</v>
      </c>
      <c r="E154" s="38" t="s">
        <v>53</v>
      </c>
    </row>
    <row r="155" spans="1:5" ht="12.75">
      <c r="A155" s="39" t="s">
        <v>57</v>
      </c>
      <c r="E155" s="40" t="s">
        <v>4676</v>
      </c>
    </row>
    <row r="156" spans="1:5" ht="38.25">
      <c r="A156" t="s">
        <v>58</v>
      </c>
      <c r="E156" s="38" t="s">
        <v>2612</v>
      </c>
    </row>
    <row r="157" spans="1:16" ht="25.5">
      <c r="A157" s="26" t="s">
        <v>51</v>
      </c>
      <c s="31" t="s">
        <v>306</v>
      </c>
      <c s="31" t="s">
        <v>10133</v>
      </c>
      <c s="26" t="s">
        <v>53</v>
      </c>
      <c s="32" t="s">
        <v>10134</v>
      </c>
      <c s="33" t="s">
        <v>65</v>
      </c>
      <c s="34">
        <v>2</v>
      </c>
      <c s="35">
        <v>0</v>
      </c>
      <c s="36">
        <f>ROUND(ROUND(H157,2)*ROUND(G157,3),2)</f>
      </c>
      <c r="O157">
        <f>(I157*21)/100</f>
      </c>
      <c t="s">
        <v>28</v>
      </c>
    </row>
    <row r="158" spans="1:5" ht="12.75">
      <c r="A158" s="37" t="s">
        <v>56</v>
      </c>
      <c r="E158" s="38" t="s">
        <v>53</v>
      </c>
    </row>
    <row r="159" spans="1:5" ht="12.75">
      <c r="A159" s="39" t="s">
        <v>57</v>
      </c>
      <c r="E159" s="40" t="s">
        <v>4676</v>
      </c>
    </row>
    <row r="160" spans="1:5" ht="38.25">
      <c r="A160" t="s">
        <v>58</v>
      </c>
      <c r="E160" s="38" t="s">
        <v>2612</v>
      </c>
    </row>
    <row r="161" spans="1:16" ht="25.5">
      <c r="A161" s="26" t="s">
        <v>51</v>
      </c>
      <c s="31" t="s">
        <v>310</v>
      </c>
      <c s="31" t="s">
        <v>10135</v>
      </c>
      <c s="26" t="s">
        <v>53</v>
      </c>
      <c s="32" t="s">
        <v>10136</v>
      </c>
      <c s="33" t="s">
        <v>65</v>
      </c>
      <c s="34">
        <v>5</v>
      </c>
      <c s="35">
        <v>0</v>
      </c>
      <c s="36">
        <f>ROUND(ROUND(H161,2)*ROUND(G161,3),2)</f>
      </c>
      <c r="O161">
        <f>(I161*21)/100</f>
      </c>
      <c t="s">
        <v>28</v>
      </c>
    </row>
    <row r="162" spans="1:5" ht="12.75">
      <c r="A162" s="37" t="s">
        <v>56</v>
      </c>
      <c r="E162" s="38" t="s">
        <v>53</v>
      </c>
    </row>
    <row r="163" spans="1:5" ht="12.75">
      <c r="A163" s="39" t="s">
        <v>57</v>
      </c>
      <c r="E163" s="40" t="s">
        <v>4676</v>
      </c>
    </row>
    <row r="164" spans="1:5" ht="38.25">
      <c r="A164" t="s">
        <v>58</v>
      </c>
      <c r="E164" s="38" t="s">
        <v>2612</v>
      </c>
    </row>
    <row r="165" spans="1:16" ht="25.5">
      <c r="A165" s="26" t="s">
        <v>51</v>
      </c>
      <c s="31" t="s">
        <v>202</v>
      </c>
      <c s="31" t="s">
        <v>10374</v>
      </c>
      <c s="26" t="s">
        <v>53</v>
      </c>
      <c s="32" t="s">
        <v>10375</v>
      </c>
      <c s="33" t="s">
        <v>65</v>
      </c>
      <c s="34">
        <v>10</v>
      </c>
      <c s="35">
        <v>0</v>
      </c>
      <c s="36">
        <f>ROUND(ROUND(H165,2)*ROUND(G165,3),2)</f>
      </c>
      <c r="O165">
        <f>(I165*21)/100</f>
      </c>
      <c t="s">
        <v>28</v>
      </c>
    </row>
    <row r="166" spans="1:5" ht="12.75">
      <c r="A166" s="37" t="s">
        <v>56</v>
      </c>
      <c r="E166" s="38" t="s">
        <v>53</v>
      </c>
    </row>
    <row r="167" spans="1:5" ht="12.75">
      <c r="A167" s="39" t="s">
        <v>57</v>
      </c>
      <c r="E167" s="40" t="s">
        <v>4676</v>
      </c>
    </row>
    <row r="168" spans="1:5" ht="38.25">
      <c r="A168" t="s">
        <v>58</v>
      </c>
      <c r="E168" s="38" t="s">
        <v>2612</v>
      </c>
    </row>
    <row r="169" spans="1:16" ht="12.75">
      <c r="A169" s="26" t="s">
        <v>51</v>
      </c>
      <c s="31" t="s">
        <v>206</v>
      </c>
      <c s="31" t="s">
        <v>10376</v>
      </c>
      <c s="26" t="s">
        <v>53</v>
      </c>
      <c s="32" t="s">
        <v>10377</v>
      </c>
      <c s="33" t="s">
        <v>65</v>
      </c>
      <c s="34">
        <v>12</v>
      </c>
      <c s="35">
        <v>0</v>
      </c>
      <c s="36">
        <f>ROUND(ROUND(H169,2)*ROUND(G169,3),2)</f>
      </c>
      <c r="O169">
        <f>(I169*21)/100</f>
      </c>
      <c t="s">
        <v>28</v>
      </c>
    </row>
    <row r="170" spans="1:5" ht="12.75">
      <c r="A170" s="37" t="s">
        <v>56</v>
      </c>
      <c r="E170" s="38" t="s">
        <v>53</v>
      </c>
    </row>
    <row r="171" spans="1:5" ht="12.75">
      <c r="A171" s="39" t="s">
        <v>57</v>
      </c>
      <c r="E171" s="40" t="s">
        <v>4676</v>
      </c>
    </row>
    <row r="172" spans="1:5" ht="38.25">
      <c r="A172" t="s">
        <v>58</v>
      </c>
      <c r="E172" s="38" t="s">
        <v>2612</v>
      </c>
    </row>
    <row r="173" spans="1:16" ht="12.75">
      <c r="A173" s="26" t="s">
        <v>51</v>
      </c>
      <c s="31" t="s">
        <v>210</v>
      </c>
      <c s="31" t="s">
        <v>2615</v>
      </c>
      <c s="26" t="s">
        <v>53</v>
      </c>
      <c s="32" t="s">
        <v>2616</v>
      </c>
      <c s="33" t="s">
        <v>55</v>
      </c>
      <c s="34">
        <v>600</v>
      </c>
      <c s="35">
        <v>0</v>
      </c>
      <c s="36">
        <f>ROUND(ROUND(H173,2)*ROUND(G173,3),2)</f>
      </c>
      <c r="O173">
        <f>(I173*21)/100</f>
      </c>
      <c t="s">
        <v>28</v>
      </c>
    </row>
    <row r="174" spans="1:5" ht="12.75">
      <c r="A174" s="37" t="s">
        <v>56</v>
      </c>
      <c r="E174" s="38" t="s">
        <v>53</v>
      </c>
    </row>
    <row r="175" spans="1:5" ht="12.75">
      <c r="A175" s="39" t="s">
        <v>57</v>
      </c>
      <c r="E175" s="40" t="s">
        <v>4676</v>
      </c>
    </row>
    <row r="176" spans="1:5" ht="25.5">
      <c r="A176" t="s">
        <v>58</v>
      </c>
      <c r="E176" s="38" t="s">
        <v>2617</v>
      </c>
    </row>
    <row r="177" spans="1:16" ht="12.75">
      <c r="A177" s="26" t="s">
        <v>51</v>
      </c>
      <c s="31" t="s">
        <v>214</v>
      </c>
      <c s="31" t="s">
        <v>2401</v>
      </c>
      <c s="26" t="s">
        <v>53</v>
      </c>
      <c s="32" t="s">
        <v>2402</v>
      </c>
      <c s="33" t="s">
        <v>65</v>
      </c>
      <c s="34">
        <v>25</v>
      </c>
      <c s="35">
        <v>0</v>
      </c>
      <c s="36">
        <f>ROUND(ROUND(H177,2)*ROUND(G177,3),2)</f>
      </c>
      <c r="O177">
        <f>(I177*21)/100</f>
      </c>
      <c t="s">
        <v>28</v>
      </c>
    </row>
    <row r="178" spans="1:5" ht="12.75">
      <c r="A178" s="37" t="s">
        <v>56</v>
      </c>
      <c r="E178" s="38" t="s">
        <v>53</v>
      </c>
    </row>
    <row r="179" spans="1:5" ht="12.75">
      <c r="A179" s="39" t="s">
        <v>57</v>
      </c>
      <c r="E179" s="40" t="s">
        <v>4676</v>
      </c>
    </row>
    <row r="180" spans="1:5" ht="25.5">
      <c r="A180" t="s">
        <v>58</v>
      </c>
      <c r="E180" s="38" t="s">
        <v>2618</v>
      </c>
    </row>
    <row r="181" spans="1:16" ht="12.75">
      <c r="A181" s="26" t="s">
        <v>51</v>
      </c>
      <c s="31" t="s">
        <v>218</v>
      </c>
      <c s="31" t="s">
        <v>4690</v>
      </c>
      <c s="26" t="s">
        <v>53</v>
      </c>
      <c s="32" t="s">
        <v>4691</v>
      </c>
      <c s="33" t="s">
        <v>65</v>
      </c>
      <c s="34">
        <v>10</v>
      </c>
      <c s="35">
        <v>0</v>
      </c>
      <c s="36">
        <f>ROUND(ROUND(H181,2)*ROUND(G181,3),2)</f>
      </c>
      <c r="O181">
        <f>(I181*21)/100</f>
      </c>
      <c t="s">
        <v>28</v>
      </c>
    </row>
    <row r="182" spans="1:5" ht="12.75">
      <c r="A182" s="37" t="s">
        <v>56</v>
      </c>
      <c r="E182" s="38" t="s">
        <v>53</v>
      </c>
    </row>
    <row r="183" spans="1:5" ht="12.75">
      <c r="A183" s="39" t="s">
        <v>57</v>
      </c>
      <c r="E183" s="40" t="s">
        <v>4676</v>
      </c>
    </row>
    <row r="184" spans="1:5" ht="38.25">
      <c r="A184" t="s">
        <v>58</v>
      </c>
      <c r="E184" s="38" t="s">
        <v>4692</v>
      </c>
    </row>
    <row r="185" spans="1:16" ht="12.75">
      <c r="A185" s="26" t="s">
        <v>51</v>
      </c>
      <c s="31" t="s">
        <v>222</v>
      </c>
      <c s="31" t="s">
        <v>10214</v>
      </c>
      <c s="26" t="s">
        <v>53</v>
      </c>
      <c s="32" t="s">
        <v>10215</v>
      </c>
      <c s="33" t="s">
        <v>55</v>
      </c>
      <c s="34">
        <v>1850</v>
      </c>
      <c s="35">
        <v>0</v>
      </c>
      <c s="36">
        <f>ROUND(ROUND(H185,2)*ROUND(G185,3),2)</f>
      </c>
      <c r="O185">
        <f>(I185*21)/100</f>
      </c>
      <c t="s">
        <v>28</v>
      </c>
    </row>
    <row r="186" spans="1:5" ht="12.75">
      <c r="A186" s="37" t="s">
        <v>56</v>
      </c>
      <c r="E186" s="38" t="s">
        <v>53</v>
      </c>
    </row>
    <row r="187" spans="1:5" ht="12.75">
      <c r="A187" s="39" t="s">
        <v>57</v>
      </c>
      <c r="E187" s="40" t="s">
        <v>4676</v>
      </c>
    </row>
    <row r="188" spans="1:5" ht="63.75">
      <c r="A188" t="s">
        <v>58</v>
      </c>
      <c r="E188" s="38" t="s">
        <v>10216</v>
      </c>
    </row>
    <row r="189" spans="1:18" ht="12.75" customHeight="1">
      <c r="A189" s="6" t="s">
        <v>48</v>
      </c>
      <c s="6"/>
      <c s="44" t="s">
        <v>2778</v>
      </c>
      <c s="6"/>
      <c s="29" t="s">
        <v>2779</v>
      </c>
      <c s="6"/>
      <c s="6"/>
      <c s="6"/>
      <c s="46">
        <f>0+Q189</f>
      </c>
      <c r="O189">
        <f>0+R189</f>
      </c>
      <c r="Q189">
        <f>0+I190+I194+I198+I202+I206+I210</f>
      </c>
      <c>
        <f>0+O190+O194+O198+O202+O206+O210</f>
      </c>
    </row>
    <row r="190" spans="1:16" ht="25.5">
      <c r="A190" s="26" t="s">
        <v>51</v>
      </c>
      <c s="31" t="s">
        <v>314</v>
      </c>
      <c s="31" t="s">
        <v>10160</v>
      </c>
      <c s="26" t="s">
        <v>53</v>
      </c>
      <c s="32" t="s">
        <v>10161</v>
      </c>
      <c s="33" t="s">
        <v>65</v>
      </c>
      <c s="34">
        <v>1</v>
      </c>
      <c s="35">
        <v>0</v>
      </c>
      <c s="36">
        <f>ROUND(ROUND(H190,2)*ROUND(G190,3),2)</f>
      </c>
      <c r="O190">
        <f>(I190*21)/100</f>
      </c>
      <c t="s">
        <v>28</v>
      </c>
    </row>
    <row r="191" spans="1:5" ht="12.75">
      <c r="A191" s="37" t="s">
        <v>56</v>
      </c>
      <c r="E191" s="38" t="s">
        <v>53</v>
      </c>
    </row>
    <row r="192" spans="1:5" ht="12.75">
      <c r="A192" s="39" t="s">
        <v>57</v>
      </c>
      <c r="E192" s="40" t="s">
        <v>4676</v>
      </c>
    </row>
    <row r="193" spans="1:5" ht="38.25">
      <c r="A193" t="s">
        <v>58</v>
      </c>
      <c r="E193" s="38" t="s">
        <v>10162</v>
      </c>
    </row>
    <row r="194" spans="1:16" ht="25.5">
      <c r="A194" s="26" t="s">
        <v>51</v>
      </c>
      <c s="31" t="s">
        <v>226</v>
      </c>
      <c s="31" t="s">
        <v>10268</v>
      </c>
      <c s="26" t="s">
        <v>53</v>
      </c>
      <c s="32" t="s">
        <v>10269</v>
      </c>
      <c s="33" t="s">
        <v>65</v>
      </c>
      <c s="34">
        <v>1</v>
      </c>
      <c s="35">
        <v>0</v>
      </c>
      <c s="36">
        <f>ROUND(ROUND(H194,2)*ROUND(G194,3),2)</f>
      </c>
      <c r="O194">
        <f>(I194*21)/100</f>
      </c>
      <c t="s">
        <v>28</v>
      </c>
    </row>
    <row r="195" spans="1:5" ht="12.75">
      <c r="A195" s="37" t="s">
        <v>56</v>
      </c>
      <c r="E195" s="38" t="s">
        <v>53</v>
      </c>
    </row>
    <row r="196" spans="1:5" ht="12.75">
      <c r="A196" s="39" t="s">
        <v>57</v>
      </c>
      <c r="E196" s="40" t="s">
        <v>4676</v>
      </c>
    </row>
    <row r="197" spans="1:5" ht="38.25">
      <c r="A197" t="s">
        <v>58</v>
      </c>
      <c r="E197" s="38" t="s">
        <v>10162</v>
      </c>
    </row>
    <row r="198" spans="1:16" ht="25.5">
      <c r="A198" s="26" t="s">
        <v>51</v>
      </c>
      <c s="31" t="s">
        <v>230</v>
      </c>
      <c s="31" t="s">
        <v>10270</v>
      </c>
      <c s="26" t="s">
        <v>53</v>
      </c>
      <c s="32" t="s">
        <v>10271</v>
      </c>
      <c s="33" t="s">
        <v>65</v>
      </c>
      <c s="34">
        <v>1</v>
      </c>
      <c s="35">
        <v>0</v>
      </c>
      <c s="36">
        <f>ROUND(ROUND(H198,2)*ROUND(G198,3),2)</f>
      </c>
      <c r="O198">
        <f>(I198*21)/100</f>
      </c>
      <c t="s">
        <v>28</v>
      </c>
    </row>
    <row r="199" spans="1:5" ht="12.75">
      <c r="A199" s="37" t="s">
        <v>56</v>
      </c>
      <c r="E199" s="38" t="s">
        <v>53</v>
      </c>
    </row>
    <row r="200" spans="1:5" ht="12.75">
      <c r="A200" s="39" t="s">
        <v>57</v>
      </c>
      <c r="E200" s="40" t="s">
        <v>4676</v>
      </c>
    </row>
    <row r="201" spans="1:5" ht="38.25">
      <c r="A201" t="s">
        <v>58</v>
      </c>
      <c r="E201" s="38" t="s">
        <v>10162</v>
      </c>
    </row>
    <row r="202" spans="1:16" ht="12.75">
      <c r="A202" s="26" t="s">
        <v>51</v>
      </c>
      <c s="31" t="s">
        <v>234</v>
      </c>
      <c s="31" t="s">
        <v>10392</v>
      </c>
      <c s="26" t="s">
        <v>53</v>
      </c>
      <c s="32" t="s">
        <v>10393</v>
      </c>
      <c s="33" t="s">
        <v>65</v>
      </c>
      <c s="34">
        <v>2</v>
      </c>
      <c s="35">
        <v>0</v>
      </c>
      <c s="36">
        <f>ROUND(ROUND(H202,2)*ROUND(G202,3),2)</f>
      </c>
      <c r="O202">
        <f>(I202*21)/100</f>
      </c>
      <c t="s">
        <v>28</v>
      </c>
    </row>
    <row r="203" spans="1:5" ht="12.75">
      <c r="A203" s="37" t="s">
        <v>56</v>
      </c>
      <c r="E203" s="38" t="s">
        <v>53</v>
      </c>
    </row>
    <row r="204" spans="1:5" ht="12.75">
      <c r="A204" s="39" t="s">
        <v>57</v>
      </c>
      <c r="E204" s="40" t="s">
        <v>4676</v>
      </c>
    </row>
    <row r="205" spans="1:5" ht="63.75">
      <c r="A205" t="s">
        <v>58</v>
      </c>
      <c r="E205" s="38" t="s">
        <v>10223</v>
      </c>
    </row>
    <row r="206" spans="1:16" ht="12.75">
      <c r="A206" s="26" t="s">
        <v>51</v>
      </c>
      <c s="31" t="s">
        <v>238</v>
      </c>
      <c s="31" t="s">
        <v>10400</v>
      </c>
      <c s="26" t="s">
        <v>53</v>
      </c>
      <c s="32" t="s">
        <v>10401</v>
      </c>
      <c s="33" t="s">
        <v>65</v>
      </c>
      <c s="34">
        <v>2</v>
      </c>
      <c s="35">
        <v>0</v>
      </c>
      <c s="36">
        <f>ROUND(ROUND(H206,2)*ROUND(G206,3),2)</f>
      </c>
      <c r="O206">
        <f>(I206*21)/100</f>
      </c>
      <c t="s">
        <v>28</v>
      </c>
    </row>
    <row r="207" spans="1:5" ht="12.75">
      <c r="A207" s="37" t="s">
        <v>56</v>
      </c>
      <c r="E207" s="38" t="s">
        <v>53</v>
      </c>
    </row>
    <row r="208" spans="1:5" ht="12.75">
      <c r="A208" s="39" t="s">
        <v>57</v>
      </c>
      <c r="E208" s="40" t="s">
        <v>4676</v>
      </c>
    </row>
    <row r="209" spans="1:5" ht="63.75">
      <c r="A209" t="s">
        <v>58</v>
      </c>
      <c r="E209" s="38" t="s">
        <v>10223</v>
      </c>
    </row>
    <row r="210" spans="1:16" ht="12.75">
      <c r="A210" s="26" t="s">
        <v>51</v>
      </c>
      <c s="31" t="s">
        <v>318</v>
      </c>
      <c s="31" t="s">
        <v>10221</v>
      </c>
      <c s="26" t="s">
        <v>53</v>
      </c>
      <c s="32" t="s">
        <v>10222</v>
      </c>
      <c s="33" t="s">
        <v>65</v>
      </c>
      <c s="34">
        <v>11</v>
      </c>
      <c s="35">
        <v>0</v>
      </c>
      <c s="36">
        <f>ROUND(ROUND(H210,2)*ROUND(G210,3),2)</f>
      </c>
      <c r="O210">
        <f>(I210*21)/100</f>
      </c>
      <c t="s">
        <v>28</v>
      </c>
    </row>
    <row r="211" spans="1:5" ht="12.75">
      <c r="A211" s="37" t="s">
        <v>56</v>
      </c>
      <c r="E211" s="38" t="s">
        <v>53</v>
      </c>
    </row>
    <row r="212" spans="1:5" ht="12.75">
      <c r="A212" s="39" t="s">
        <v>57</v>
      </c>
      <c r="E212" s="40" t="s">
        <v>4676</v>
      </c>
    </row>
    <row r="213" spans="1:5" ht="63.75">
      <c r="A213" t="s">
        <v>58</v>
      </c>
      <c r="E213" s="38" t="s">
        <v>10223</v>
      </c>
    </row>
    <row r="214" spans="1:18" ht="12.75" customHeight="1">
      <c r="A214" s="6" t="s">
        <v>48</v>
      </c>
      <c s="6"/>
      <c s="44" t="s">
        <v>2259</v>
      </c>
      <c s="6"/>
      <c s="29" t="s">
        <v>2466</v>
      </c>
      <c s="6"/>
      <c s="6"/>
      <c s="6"/>
      <c s="46">
        <f>0+Q214</f>
      </c>
      <c r="O214">
        <f>0+R214</f>
      </c>
      <c r="Q214">
        <f>0+I215+I219+I223+I227+I231+I235+I239+I243+I247+I251+I255+I259+I263+I267+I271</f>
      </c>
      <c>
        <f>0+O215+O219+O223+O227+O231+O235+O239+O243+O247+O251+O255+O259+O263+O267+O271</f>
      </c>
    </row>
    <row r="215" spans="1:16" ht="12.75">
      <c r="A215" s="26" t="s">
        <v>51</v>
      </c>
      <c s="31" t="s">
        <v>242</v>
      </c>
      <c s="31" t="s">
        <v>2659</v>
      </c>
      <c s="26" t="s">
        <v>53</v>
      </c>
      <c s="32" t="s">
        <v>2660</v>
      </c>
      <c s="33" t="s">
        <v>65</v>
      </c>
      <c s="34">
        <v>1</v>
      </c>
      <c s="35">
        <v>0</v>
      </c>
      <c s="36">
        <f>ROUND(ROUND(H215,2)*ROUND(G215,3),2)</f>
      </c>
      <c r="O215">
        <f>(I215*21)/100</f>
      </c>
      <c t="s">
        <v>28</v>
      </c>
    </row>
    <row r="216" spans="1:5" ht="12.75">
      <c r="A216" s="37" t="s">
        <v>56</v>
      </c>
      <c r="E216" s="38" t="s">
        <v>53</v>
      </c>
    </row>
    <row r="217" spans="1:5" ht="12.75">
      <c r="A217" s="39" t="s">
        <v>57</v>
      </c>
      <c r="E217" s="40" t="s">
        <v>4676</v>
      </c>
    </row>
    <row r="218" spans="1:5" ht="51">
      <c r="A218" t="s">
        <v>58</v>
      </c>
      <c r="E218" s="38" t="s">
        <v>2661</v>
      </c>
    </row>
    <row r="219" spans="1:16" ht="25.5">
      <c r="A219" s="26" t="s">
        <v>51</v>
      </c>
      <c s="31" t="s">
        <v>246</v>
      </c>
      <c s="31" t="s">
        <v>136</v>
      </c>
      <c s="26" t="s">
        <v>53</v>
      </c>
      <c s="32" t="s">
        <v>137</v>
      </c>
      <c s="33" t="s">
        <v>65</v>
      </c>
      <c s="34">
        <v>1</v>
      </c>
      <c s="35">
        <v>0</v>
      </c>
      <c s="36">
        <f>ROUND(ROUND(H219,2)*ROUND(G219,3),2)</f>
      </c>
      <c r="O219">
        <f>(I219*21)/100</f>
      </c>
      <c t="s">
        <v>28</v>
      </c>
    </row>
    <row r="220" spans="1:5" ht="12.75">
      <c r="A220" s="37" t="s">
        <v>56</v>
      </c>
      <c r="E220" s="38" t="s">
        <v>53</v>
      </c>
    </row>
    <row r="221" spans="1:5" ht="12.75">
      <c r="A221" s="39" t="s">
        <v>57</v>
      </c>
      <c r="E221" s="40" t="s">
        <v>4676</v>
      </c>
    </row>
    <row r="222" spans="1:5" ht="63.75">
      <c r="A222" t="s">
        <v>58</v>
      </c>
      <c r="E222" s="38" t="s">
        <v>2676</v>
      </c>
    </row>
    <row r="223" spans="1:16" ht="38.25">
      <c r="A223" s="26" t="s">
        <v>51</v>
      </c>
      <c s="31" t="s">
        <v>250</v>
      </c>
      <c s="31" t="s">
        <v>139</v>
      </c>
      <c s="26" t="s">
        <v>53</v>
      </c>
      <c s="32" t="s">
        <v>140</v>
      </c>
      <c s="33" t="s">
        <v>65</v>
      </c>
      <c s="34">
        <v>4</v>
      </c>
      <c s="35">
        <v>0</v>
      </c>
      <c s="36">
        <f>ROUND(ROUND(H223,2)*ROUND(G223,3),2)</f>
      </c>
      <c r="O223">
        <f>(I223*21)/100</f>
      </c>
      <c t="s">
        <v>28</v>
      </c>
    </row>
    <row r="224" spans="1:5" ht="12.75">
      <c r="A224" s="37" t="s">
        <v>56</v>
      </c>
      <c r="E224" s="38" t="s">
        <v>53</v>
      </c>
    </row>
    <row r="225" spans="1:5" ht="12.75">
      <c r="A225" s="39" t="s">
        <v>57</v>
      </c>
      <c r="E225" s="40" t="s">
        <v>4676</v>
      </c>
    </row>
    <row r="226" spans="1:5" ht="63.75">
      <c r="A226" t="s">
        <v>58</v>
      </c>
      <c r="E226" s="38" t="s">
        <v>2676</v>
      </c>
    </row>
    <row r="227" spans="1:16" ht="25.5">
      <c r="A227" s="26" t="s">
        <v>51</v>
      </c>
      <c s="31" t="s">
        <v>254</v>
      </c>
      <c s="31" t="s">
        <v>2468</v>
      </c>
      <c s="26" t="s">
        <v>53</v>
      </c>
      <c s="32" t="s">
        <v>2469</v>
      </c>
      <c s="33" t="s">
        <v>65</v>
      </c>
      <c s="34">
        <v>1</v>
      </c>
      <c s="35">
        <v>0</v>
      </c>
      <c s="36">
        <f>ROUND(ROUND(H227,2)*ROUND(G227,3),2)</f>
      </c>
      <c r="O227">
        <f>(I227*21)/100</f>
      </c>
      <c t="s">
        <v>28</v>
      </c>
    </row>
    <row r="228" spans="1:5" ht="12.75">
      <c r="A228" s="37" t="s">
        <v>56</v>
      </c>
      <c r="E228" s="38" t="s">
        <v>53</v>
      </c>
    </row>
    <row r="229" spans="1:5" ht="12.75">
      <c r="A229" s="39" t="s">
        <v>57</v>
      </c>
      <c r="E229" s="40" t="s">
        <v>4676</v>
      </c>
    </row>
    <row r="230" spans="1:5" ht="38.25">
      <c r="A230" t="s">
        <v>58</v>
      </c>
      <c r="E230" s="38" t="s">
        <v>2842</v>
      </c>
    </row>
    <row r="231" spans="1:16" ht="12.75">
      <c r="A231" s="26" t="s">
        <v>51</v>
      </c>
      <c s="31" t="s">
        <v>322</v>
      </c>
      <c s="31" t="s">
        <v>2680</v>
      </c>
      <c s="26" t="s">
        <v>53</v>
      </c>
      <c s="32" t="s">
        <v>2681</v>
      </c>
      <c s="33" t="s">
        <v>65</v>
      </c>
      <c s="34">
        <v>4</v>
      </c>
      <c s="35">
        <v>0</v>
      </c>
      <c s="36">
        <f>ROUND(ROUND(H231,2)*ROUND(G231,3),2)</f>
      </c>
      <c r="O231">
        <f>(I231*21)/100</f>
      </c>
      <c t="s">
        <v>28</v>
      </c>
    </row>
    <row r="232" spans="1:5" ht="12.75">
      <c r="A232" s="37" t="s">
        <v>56</v>
      </c>
      <c r="E232" s="38" t="s">
        <v>53</v>
      </c>
    </row>
    <row r="233" spans="1:5" ht="12.75">
      <c r="A233" s="39" t="s">
        <v>57</v>
      </c>
      <c r="E233" s="40" t="s">
        <v>4676</v>
      </c>
    </row>
    <row r="234" spans="1:5" ht="38.25">
      <c r="A234" t="s">
        <v>58</v>
      </c>
      <c r="E234" s="38" t="s">
        <v>2682</v>
      </c>
    </row>
    <row r="235" spans="1:16" ht="12.75">
      <c r="A235" s="26" t="s">
        <v>51</v>
      </c>
      <c s="31" t="s">
        <v>258</v>
      </c>
      <c s="31" t="s">
        <v>2994</v>
      </c>
      <c s="26" t="s">
        <v>53</v>
      </c>
      <c s="32" t="s">
        <v>2995</v>
      </c>
      <c s="33" t="s">
        <v>65</v>
      </c>
      <c s="34">
        <v>1</v>
      </c>
      <c s="35">
        <v>0</v>
      </c>
      <c s="36">
        <f>ROUND(ROUND(H235,2)*ROUND(G235,3),2)</f>
      </c>
      <c r="O235">
        <f>(I235*21)/100</f>
      </c>
      <c t="s">
        <v>28</v>
      </c>
    </row>
    <row r="236" spans="1:5" ht="12.75">
      <c r="A236" s="37" t="s">
        <v>56</v>
      </c>
      <c r="E236" s="38" t="s">
        <v>53</v>
      </c>
    </row>
    <row r="237" spans="1:5" ht="12.75">
      <c r="A237" s="39" t="s">
        <v>57</v>
      </c>
      <c r="E237" s="40" t="s">
        <v>4676</v>
      </c>
    </row>
    <row r="238" spans="1:5" ht="38.25">
      <c r="A238" t="s">
        <v>58</v>
      </c>
      <c r="E238" s="38" t="s">
        <v>2682</v>
      </c>
    </row>
    <row r="239" spans="1:16" ht="12.75">
      <c r="A239" s="26" t="s">
        <v>51</v>
      </c>
      <c s="31" t="s">
        <v>262</v>
      </c>
      <c s="31" t="s">
        <v>2843</v>
      </c>
      <c s="26" t="s">
        <v>53</v>
      </c>
      <c s="32" t="s">
        <v>2844</v>
      </c>
      <c s="33" t="s">
        <v>65</v>
      </c>
      <c s="34">
        <v>1</v>
      </c>
      <c s="35">
        <v>0</v>
      </c>
      <c s="36">
        <f>ROUND(ROUND(H239,2)*ROUND(G239,3),2)</f>
      </c>
      <c r="O239">
        <f>(I239*21)/100</f>
      </c>
      <c t="s">
        <v>28</v>
      </c>
    </row>
    <row r="240" spans="1:5" ht="12.75">
      <c r="A240" s="37" t="s">
        <v>56</v>
      </c>
      <c r="E240" s="38" t="s">
        <v>53</v>
      </c>
    </row>
    <row r="241" spans="1:5" ht="12.75">
      <c r="A241" s="39" t="s">
        <v>57</v>
      </c>
      <c r="E241" s="40" t="s">
        <v>4676</v>
      </c>
    </row>
    <row r="242" spans="1:5" ht="38.25">
      <c r="A242" t="s">
        <v>58</v>
      </c>
      <c r="E242" s="38" t="s">
        <v>2682</v>
      </c>
    </row>
    <row r="243" spans="1:16" ht="12.75">
      <c r="A243" s="26" t="s">
        <v>51</v>
      </c>
      <c s="31" t="s">
        <v>266</v>
      </c>
      <c s="31" t="s">
        <v>2845</v>
      </c>
      <c s="26" t="s">
        <v>53</v>
      </c>
      <c s="32" t="s">
        <v>2846</v>
      </c>
      <c s="33" t="s">
        <v>65</v>
      </c>
      <c s="34">
        <v>4</v>
      </c>
      <c s="35">
        <v>0</v>
      </c>
      <c s="36">
        <f>ROUND(ROUND(H243,2)*ROUND(G243,3),2)</f>
      </c>
      <c r="O243">
        <f>(I243*21)/100</f>
      </c>
      <c t="s">
        <v>28</v>
      </c>
    </row>
    <row r="244" spans="1:5" ht="12.75">
      <c r="A244" s="37" t="s">
        <v>56</v>
      </c>
      <c r="E244" s="38" t="s">
        <v>53</v>
      </c>
    </row>
    <row r="245" spans="1:5" ht="12.75">
      <c r="A245" s="39" t="s">
        <v>57</v>
      </c>
      <c r="E245" s="40" t="s">
        <v>4676</v>
      </c>
    </row>
    <row r="246" spans="1:5" ht="38.25">
      <c r="A246" t="s">
        <v>58</v>
      </c>
      <c r="E246" s="38" t="s">
        <v>2682</v>
      </c>
    </row>
    <row r="247" spans="1:16" ht="12.75">
      <c r="A247" s="26" t="s">
        <v>51</v>
      </c>
      <c s="31" t="s">
        <v>270</v>
      </c>
      <c s="31" t="s">
        <v>2470</v>
      </c>
      <c s="26" t="s">
        <v>53</v>
      </c>
      <c s="32" t="s">
        <v>2471</v>
      </c>
      <c s="33" t="s">
        <v>79</v>
      </c>
      <c s="34">
        <v>200</v>
      </c>
      <c s="35">
        <v>0</v>
      </c>
      <c s="36">
        <f>ROUND(ROUND(H247,2)*ROUND(G247,3),2)</f>
      </c>
      <c r="O247">
        <f>(I247*21)/100</f>
      </c>
      <c t="s">
        <v>28</v>
      </c>
    </row>
    <row r="248" spans="1:5" ht="12.75">
      <c r="A248" s="37" t="s">
        <v>56</v>
      </c>
      <c r="E248" s="38" t="s">
        <v>53</v>
      </c>
    </row>
    <row r="249" spans="1:5" ht="12.75">
      <c r="A249" s="39" t="s">
        <v>57</v>
      </c>
      <c r="E249" s="40" t="s">
        <v>4676</v>
      </c>
    </row>
    <row r="250" spans="1:5" ht="38.25">
      <c r="A250" t="s">
        <v>58</v>
      </c>
      <c r="E250" s="38" t="s">
        <v>2686</v>
      </c>
    </row>
    <row r="251" spans="1:16" ht="12.75">
      <c r="A251" s="26" t="s">
        <v>51</v>
      </c>
      <c s="31" t="s">
        <v>274</v>
      </c>
      <c s="31" t="s">
        <v>10282</v>
      </c>
      <c s="26" t="s">
        <v>53</v>
      </c>
      <c s="32" t="s">
        <v>10283</v>
      </c>
      <c s="33" t="s">
        <v>79</v>
      </c>
      <c s="34">
        <v>180</v>
      </c>
      <c s="35">
        <v>0</v>
      </c>
      <c s="36">
        <f>ROUND(ROUND(H251,2)*ROUND(G251,3),2)</f>
      </c>
      <c r="O251">
        <f>(I251*21)/100</f>
      </c>
      <c t="s">
        <v>28</v>
      </c>
    </row>
    <row r="252" spans="1:5" ht="12.75">
      <c r="A252" s="37" t="s">
        <v>56</v>
      </c>
      <c r="E252" s="38" t="s">
        <v>53</v>
      </c>
    </row>
    <row r="253" spans="1:5" ht="12.75">
      <c r="A253" s="39" t="s">
        <v>57</v>
      </c>
      <c r="E253" s="40" t="s">
        <v>4676</v>
      </c>
    </row>
    <row r="254" spans="1:5" ht="51">
      <c r="A254" t="s">
        <v>58</v>
      </c>
      <c r="E254" s="38" t="s">
        <v>10284</v>
      </c>
    </row>
    <row r="255" spans="1:16" ht="12.75">
      <c r="A255" s="26" t="s">
        <v>51</v>
      </c>
      <c s="31" t="s">
        <v>276</v>
      </c>
      <c s="31" t="s">
        <v>2472</v>
      </c>
      <c s="26" t="s">
        <v>53</v>
      </c>
      <c s="32" t="s">
        <v>2473</v>
      </c>
      <c s="33" t="s">
        <v>79</v>
      </c>
      <c s="34">
        <v>40</v>
      </c>
      <c s="35">
        <v>0</v>
      </c>
      <c s="36">
        <f>ROUND(ROUND(H255,2)*ROUND(G255,3),2)</f>
      </c>
      <c r="O255">
        <f>(I255*21)/100</f>
      </c>
      <c t="s">
        <v>28</v>
      </c>
    </row>
    <row r="256" spans="1:5" ht="12.75">
      <c r="A256" s="37" t="s">
        <v>56</v>
      </c>
      <c r="E256" s="38" t="s">
        <v>53</v>
      </c>
    </row>
    <row r="257" spans="1:5" ht="12.75">
      <c r="A257" s="39" t="s">
        <v>57</v>
      </c>
      <c r="E257" s="40" t="s">
        <v>4676</v>
      </c>
    </row>
    <row r="258" spans="1:5" ht="38.25">
      <c r="A258" t="s">
        <v>58</v>
      </c>
      <c r="E258" s="38" t="s">
        <v>2687</v>
      </c>
    </row>
    <row r="259" spans="1:16" ht="12.75">
      <c r="A259" s="26" t="s">
        <v>51</v>
      </c>
      <c s="31" t="s">
        <v>278</v>
      </c>
      <c s="31" t="s">
        <v>4695</v>
      </c>
      <c s="26" t="s">
        <v>53</v>
      </c>
      <c s="32" t="s">
        <v>4696</v>
      </c>
      <c s="33" t="s">
        <v>79</v>
      </c>
      <c s="34">
        <v>50</v>
      </c>
      <c s="35">
        <v>0</v>
      </c>
      <c s="36">
        <f>ROUND(ROUND(H259,2)*ROUND(G259,3),2)</f>
      </c>
      <c r="O259">
        <f>(I259*21)/100</f>
      </c>
      <c t="s">
        <v>28</v>
      </c>
    </row>
    <row r="260" spans="1:5" ht="12.75">
      <c r="A260" s="37" t="s">
        <v>56</v>
      </c>
      <c r="E260" s="38" t="s">
        <v>53</v>
      </c>
    </row>
    <row r="261" spans="1:5" ht="12.75">
      <c r="A261" s="39" t="s">
        <v>57</v>
      </c>
      <c r="E261" s="40" t="s">
        <v>4676</v>
      </c>
    </row>
    <row r="262" spans="1:5" ht="38.25">
      <c r="A262" t="s">
        <v>58</v>
      </c>
      <c r="E262" s="38" t="s">
        <v>4697</v>
      </c>
    </row>
    <row r="263" spans="1:16" ht="12.75">
      <c r="A263" s="26" t="s">
        <v>51</v>
      </c>
      <c s="31" t="s">
        <v>282</v>
      </c>
      <c s="31" t="s">
        <v>10230</v>
      </c>
      <c s="26" t="s">
        <v>53</v>
      </c>
      <c s="32" t="s">
        <v>10231</v>
      </c>
      <c s="33" t="s">
        <v>79</v>
      </c>
      <c s="34">
        <v>80</v>
      </c>
      <c s="35">
        <v>0</v>
      </c>
      <c s="36">
        <f>ROUND(ROUND(H263,2)*ROUND(G263,3),2)</f>
      </c>
      <c r="O263">
        <f>(I263*21)/100</f>
      </c>
      <c t="s">
        <v>28</v>
      </c>
    </row>
    <row r="264" spans="1:5" ht="12.75">
      <c r="A264" s="37" t="s">
        <v>56</v>
      </c>
      <c r="E264" s="38" t="s">
        <v>53</v>
      </c>
    </row>
    <row r="265" spans="1:5" ht="12.75">
      <c r="A265" s="39" t="s">
        <v>57</v>
      </c>
      <c r="E265" s="40" t="s">
        <v>4676</v>
      </c>
    </row>
    <row r="266" spans="1:5" ht="38.25">
      <c r="A266" t="s">
        <v>58</v>
      </c>
      <c r="E266" s="38" t="s">
        <v>10232</v>
      </c>
    </row>
    <row r="267" spans="1:16" ht="25.5">
      <c r="A267" s="26" t="s">
        <v>51</v>
      </c>
      <c s="31" t="s">
        <v>366</v>
      </c>
      <c s="31" t="s">
        <v>10402</v>
      </c>
      <c s="26" t="s">
        <v>53</v>
      </c>
      <c s="32" t="s">
        <v>10403</v>
      </c>
      <c s="33" t="s">
        <v>79</v>
      </c>
      <c s="34">
        <v>8760</v>
      </c>
      <c s="35">
        <v>0</v>
      </c>
      <c s="36">
        <f>ROUND(ROUND(H267,2)*ROUND(G267,3),2)</f>
      </c>
      <c r="O267">
        <f>(I267*21)/100</f>
      </c>
      <c t="s">
        <v>28</v>
      </c>
    </row>
    <row r="268" spans="1:5" ht="12.75">
      <c r="A268" s="37" t="s">
        <v>56</v>
      </c>
      <c r="E268" s="38" t="s">
        <v>53</v>
      </c>
    </row>
    <row r="269" spans="1:5" ht="12.75">
      <c r="A269" s="39" t="s">
        <v>57</v>
      </c>
      <c r="E269" s="40" t="s">
        <v>4676</v>
      </c>
    </row>
    <row r="270" spans="1:5" ht="38.25">
      <c r="A270" t="s">
        <v>58</v>
      </c>
      <c r="E270" s="38" t="s">
        <v>10404</v>
      </c>
    </row>
    <row r="271" spans="1:16" ht="12.75">
      <c r="A271" s="26" t="s">
        <v>51</v>
      </c>
      <c s="31" t="s">
        <v>371</v>
      </c>
      <c s="31" t="s">
        <v>10405</v>
      </c>
      <c s="26" t="s">
        <v>53</v>
      </c>
      <c s="32" t="s">
        <v>10406</v>
      </c>
      <c s="33" t="s">
        <v>79</v>
      </c>
      <c s="34">
        <v>400</v>
      </c>
      <c s="35">
        <v>0</v>
      </c>
      <c s="36">
        <f>ROUND(ROUND(H271,2)*ROUND(G271,3),2)</f>
      </c>
      <c r="O271">
        <f>(I271*21)/100</f>
      </c>
      <c t="s">
        <v>28</v>
      </c>
    </row>
    <row r="272" spans="1:5" ht="12.75">
      <c r="A272" s="37" t="s">
        <v>56</v>
      </c>
      <c r="E272" s="38" t="s">
        <v>53</v>
      </c>
    </row>
    <row r="273" spans="1:5" ht="12.75">
      <c r="A273" s="39" t="s">
        <v>57</v>
      </c>
      <c r="E273" s="40" t="s">
        <v>4676</v>
      </c>
    </row>
    <row r="274" spans="1:5" ht="89.25">
      <c r="A274" t="s">
        <v>58</v>
      </c>
      <c r="E274" s="38" t="s">
        <v>10407</v>
      </c>
    </row>
    <row r="275" spans="1:18" ht="12.75" customHeight="1">
      <c r="A275" s="6" t="s">
        <v>48</v>
      </c>
      <c s="6"/>
      <c s="44" t="s">
        <v>364</v>
      </c>
      <c s="6"/>
      <c s="29" t="s">
        <v>1086</v>
      </c>
      <c s="6"/>
      <c s="6"/>
      <c s="6"/>
      <c s="46">
        <f>0+Q275</f>
      </c>
      <c r="O275">
        <f>0+R275</f>
      </c>
      <c r="Q275">
        <f>0+I276+I280+I284+I288+I292</f>
      </c>
      <c>
        <f>0+O276+O280+O284+O288+O292</f>
      </c>
    </row>
    <row r="276" spans="1:16" ht="38.25">
      <c r="A276" s="26" t="s">
        <v>51</v>
      </c>
      <c s="31" t="s">
        <v>326</v>
      </c>
      <c s="31" t="s">
        <v>2722</v>
      </c>
      <c s="26" t="s">
        <v>373</v>
      </c>
      <c s="32" t="s">
        <v>2723</v>
      </c>
      <c s="33" t="s">
        <v>375</v>
      </c>
      <c s="34">
        <v>52</v>
      </c>
      <c s="35">
        <v>0</v>
      </c>
      <c s="36">
        <f>ROUND(ROUND(H276,2)*ROUND(G276,3),2)</f>
      </c>
      <c r="O276">
        <f>(I276*21)/100</f>
      </c>
      <c t="s">
        <v>28</v>
      </c>
    </row>
    <row r="277" spans="1:5" ht="38.25">
      <c r="A277" s="37" t="s">
        <v>56</v>
      </c>
      <c r="E277" s="38" t="s">
        <v>3036</v>
      </c>
    </row>
    <row r="278" spans="1:5" ht="12.75">
      <c r="A278" s="39" t="s">
        <v>57</v>
      </c>
      <c r="E278" s="40" t="s">
        <v>53</v>
      </c>
    </row>
    <row r="279" spans="1:5" ht="165.75">
      <c r="A279" t="s">
        <v>58</v>
      </c>
      <c r="E279" s="38" t="s">
        <v>1154</v>
      </c>
    </row>
    <row r="280" spans="1:16" ht="38.25">
      <c r="A280" s="26" t="s">
        <v>51</v>
      </c>
      <c s="31" t="s">
        <v>506</v>
      </c>
      <c s="31" t="s">
        <v>372</v>
      </c>
      <c s="26" t="s">
        <v>373</v>
      </c>
      <c s="32" t="s">
        <v>374</v>
      </c>
      <c s="33" t="s">
        <v>375</v>
      </c>
      <c s="34">
        <v>6.6</v>
      </c>
      <c s="35">
        <v>0</v>
      </c>
      <c s="36">
        <f>ROUND(ROUND(H280,2)*ROUND(G280,3),2)</f>
      </c>
      <c r="O280">
        <f>(I280*21)/100</f>
      </c>
      <c t="s">
        <v>28</v>
      </c>
    </row>
    <row r="281" spans="1:5" ht="38.25">
      <c r="A281" s="37" t="s">
        <v>56</v>
      </c>
      <c r="E281" s="38" t="s">
        <v>1155</v>
      </c>
    </row>
    <row r="282" spans="1:5" ht="12.75">
      <c r="A282" s="39" t="s">
        <v>57</v>
      </c>
      <c r="E282" s="40" t="s">
        <v>53</v>
      </c>
    </row>
    <row r="283" spans="1:5" ht="165.75">
      <c r="A283" t="s">
        <v>58</v>
      </c>
      <c r="E283" s="38" t="s">
        <v>1154</v>
      </c>
    </row>
    <row r="284" spans="1:16" ht="25.5">
      <c r="A284" s="26" t="s">
        <v>51</v>
      </c>
      <c s="31" t="s">
        <v>672</v>
      </c>
      <c s="31" t="s">
        <v>1087</v>
      </c>
      <c s="26" t="s">
        <v>373</v>
      </c>
      <c s="32" t="s">
        <v>1088</v>
      </c>
      <c s="33" t="s">
        <v>375</v>
      </c>
      <c s="34">
        <v>0.4</v>
      </c>
      <c s="35">
        <v>0</v>
      </c>
      <c s="36">
        <f>ROUND(ROUND(H284,2)*ROUND(G284,3),2)</f>
      </c>
      <c r="O284">
        <f>(I284*21)/100</f>
      </c>
      <c t="s">
        <v>28</v>
      </c>
    </row>
    <row r="285" spans="1:5" ht="25.5">
      <c r="A285" s="37" t="s">
        <v>56</v>
      </c>
      <c r="E285" s="38" t="s">
        <v>1089</v>
      </c>
    </row>
    <row r="286" spans="1:5" ht="12.75">
      <c r="A286" s="39" t="s">
        <v>57</v>
      </c>
      <c r="E286" s="40" t="s">
        <v>53</v>
      </c>
    </row>
    <row r="287" spans="1:5" ht="165.75">
      <c r="A287" t="s">
        <v>58</v>
      </c>
      <c r="E287" s="38" t="s">
        <v>1154</v>
      </c>
    </row>
    <row r="288" spans="1:16" ht="38.25">
      <c r="A288" s="26" t="s">
        <v>51</v>
      </c>
      <c s="31" t="s">
        <v>510</v>
      </c>
      <c s="31" t="s">
        <v>1092</v>
      </c>
      <c s="26" t="s">
        <v>373</v>
      </c>
      <c s="32" t="s">
        <v>1093</v>
      </c>
      <c s="33" t="s">
        <v>375</v>
      </c>
      <c s="34">
        <v>0.4</v>
      </c>
      <c s="35">
        <v>0</v>
      </c>
      <c s="36">
        <f>ROUND(ROUND(H288,2)*ROUND(G288,3),2)</f>
      </c>
      <c r="O288">
        <f>(I288*21)/100</f>
      </c>
      <c t="s">
        <v>28</v>
      </c>
    </row>
    <row r="289" spans="1:5" ht="38.25">
      <c r="A289" s="37" t="s">
        <v>56</v>
      </c>
      <c r="E289" s="38" t="s">
        <v>1332</v>
      </c>
    </row>
    <row r="290" spans="1:5" ht="12.75">
      <c r="A290" s="39" t="s">
        <v>57</v>
      </c>
      <c r="E290" s="40" t="s">
        <v>53</v>
      </c>
    </row>
    <row r="291" spans="1:5" ht="165.75">
      <c r="A291" t="s">
        <v>58</v>
      </c>
      <c r="E291" s="38" t="s">
        <v>1154</v>
      </c>
    </row>
    <row r="292" spans="1:16" ht="38.25">
      <c r="A292" s="26" t="s">
        <v>51</v>
      </c>
      <c s="31" t="s">
        <v>290</v>
      </c>
      <c s="31" t="s">
        <v>786</v>
      </c>
      <c s="26" t="s">
        <v>373</v>
      </c>
      <c s="32" t="s">
        <v>787</v>
      </c>
      <c s="33" t="s">
        <v>375</v>
      </c>
      <c s="34">
        <v>1.6</v>
      </c>
      <c s="35">
        <v>0</v>
      </c>
      <c s="36">
        <f>ROUND(ROUND(H292,2)*ROUND(G292,3),2)</f>
      </c>
      <c r="O292">
        <f>(I292*21)/100</f>
      </c>
      <c t="s">
        <v>28</v>
      </c>
    </row>
    <row r="293" spans="1:5" ht="38.25">
      <c r="A293" s="37" t="s">
        <v>56</v>
      </c>
      <c r="E293" s="38" t="s">
        <v>1336</v>
      </c>
    </row>
    <row r="294" spans="1:5" ht="12.75">
      <c r="A294" s="39" t="s">
        <v>57</v>
      </c>
      <c r="E294" s="40" t="s">
        <v>53</v>
      </c>
    </row>
    <row r="295" spans="1:5" ht="165.75">
      <c r="A295" t="s">
        <v>58</v>
      </c>
      <c r="E295"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10408</v>
      </c>
      <c s="41">
        <f>0+I9+I78+I107+I128+I161+I198+I231+I236</f>
      </c>
      <c r="O3" t="s">
        <v>23</v>
      </c>
      <c t="s">
        <v>28</v>
      </c>
    </row>
    <row r="4" spans="1:16" ht="15" customHeight="1">
      <c r="A4" t="s">
        <v>17</v>
      </c>
      <c s="12" t="s">
        <v>18</v>
      </c>
      <c s="13" t="s">
        <v>10205</v>
      </c>
      <c s="1"/>
      <c s="14" t="s">
        <v>10206</v>
      </c>
      <c s="1"/>
      <c s="1"/>
      <c s="11"/>
      <c s="11"/>
      <c r="O4" t="s">
        <v>24</v>
      </c>
      <c t="s">
        <v>28</v>
      </c>
    </row>
    <row r="5" spans="1:16" ht="12.75" customHeight="1">
      <c r="A5" t="s">
        <v>21</v>
      </c>
      <c s="16" t="s">
        <v>22</v>
      </c>
      <c s="17" t="s">
        <v>10408</v>
      </c>
      <c s="6"/>
      <c s="18" t="s">
        <v>10409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0+I10+I14+I18+I22+I26+I30+I34+I38+I42+I46+I50+I54+I58+I62+I66+I70+I74</f>
      </c>
      <c>
        <f>0+O10+O14+O18+O22+O26+O30+O34+O38+O42+O46+O50+O54+O58+O62+O66+O70+O74</f>
      </c>
    </row>
    <row r="10" spans="1:16" ht="25.5">
      <c r="A10" s="26" t="s">
        <v>51</v>
      </c>
      <c s="31" t="s">
        <v>85</v>
      </c>
      <c s="31" t="s">
        <v>10097</v>
      </c>
      <c s="26" t="s">
        <v>53</v>
      </c>
      <c s="32" t="s">
        <v>10098</v>
      </c>
      <c s="33" t="s">
        <v>65</v>
      </c>
      <c s="34">
        <v>280</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44</v>
      </c>
      <c s="31" t="s">
        <v>393</v>
      </c>
      <c s="26" t="s">
        <v>53</v>
      </c>
      <c s="32" t="s">
        <v>394</v>
      </c>
      <c s="33" t="s">
        <v>65</v>
      </c>
      <c s="34">
        <v>4</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46</v>
      </c>
      <c s="31" t="s">
        <v>396</v>
      </c>
      <c s="26" t="s">
        <v>53</v>
      </c>
      <c s="32" t="s">
        <v>397</v>
      </c>
      <c s="33" t="s">
        <v>55</v>
      </c>
      <c s="34">
        <v>117</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95</v>
      </c>
      <c s="31" t="s">
        <v>1167</v>
      </c>
      <c s="26" t="s">
        <v>53</v>
      </c>
      <c s="32" t="s">
        <v>1168</v>
      </c>
      <c s="33" t="s">
        <v>55</v>
      </c>
      <c s="34">
        <v>150</v>
      </c>
      <c s="35">
        <v>0</v>
      </c>
      <c s="36">
        <f>ROUND(ROUND(H22,2)*ROUND(G22,3),2)</f>
      </c>
      <c r="O22">
        <f>(I22*21)/100</f>
      </c>
      <c t="s">
        <v>28</v>
      </c>
    </row>
    <row r="23" spans="1:5" ht="12.75">
      <c r="A23" s="37" t="s">
        <v>56</v>
      </c>
      <c r="E23" s="38" t="s">
        <v>53</v>
      </c>
    </row>
    <row r="24" spans="1:5" ht="12.75">
      <c r="A24" s="39" t="s">
        <v>57</v>
      </c>
      <c r="E24" s="40" t="s">
        <v>4676</v>
      </c>
    </row>
    <row r="25" spans="1:5" ht="51">
      <c r="A25" t="s">
        <v>58</v>
      </c>
      <c r="E25" s="38" t="s">
        <v>2580</v>
      </c>
    </row>
    <row r="26" spans="1:16" ht="12.75">
      <c r="A26" s="26" t="s">
        <v>51</v>
      </c>
      <c s="31" t="s">
        <v>99</v>
      </c>
      <c s="31" t="s">
        <v>1631</v>
      </c>
      <c s="26" t="s">
        <v>53</v>
      </c>
      <c s="32" t="s">
        <v>1632</v>
      </c>
      <c s="33" t="s">
        <v>55</v>
      </c>
      <c s="34">
        <v>117</v>
      </c>
      <c s="35">
        <v>0</v>
      </c>
      <c s="36">
        <f>ROUND(ROUND(H26,2)*ROUND(G26,3),2)</f>
      </c>
      <c r="O26">
        <f>(I26*21)/100</f>
      </c>
      <c t="s">
        <v>28</v>
      </c>
    </row>
    <row r="27" spans="1:5" ht="12.75">
      <c r="A27" s="37" t="s">
        <v>56</v>
      </c>
      <c r="E27" s="38" t="s">
        <v>53</v>
      </c>
    </row>
    <row r="28" spans="1:5" ht="12.75">
      <c r="A28" s="39" t="s">
        <v>57</v>
      </c>
      <c r="E28" s="40" t="s">
        <v>4676</v>
      </c>
    </row>
    <row r="29" spans="1:5" ht="76.5">
      <c r="A29" t="s">
        <v>58</v>
      </c>
      <c r="E29" s="38" t="s">
        <v>2581</v>
      </c>
    </row>
    <row r="30" spans="1:16" ht="25.5">
      <c r="A30" s="26" t="s">
        <v>51</v>
      </c>
      <c s="31" t="s">
        <v>103</v>
      </c>
      <c s="31" t="s">
        <v>10236</v>
      </c>
      <c s="26" t="s">
        <v>53</v>
      </c>
      <c s="32" t="s">
        <v>10237</v>
      </c>
      <c s="33" t="s">
        <v>55</v>
      </c>
      <c s="34">
        <v>450</v>
      </c>
      <c s="35">
        <v>0</v>
      </c>
      <c s="36">
        <f>ROUND(ROUND(H30,2)*ROUND(G30,3),2)</f>
      </c>
      <c r="O30">
        <f>(I30*21)/100</f>
      </c>
      <c t="s">
        <v>28</v>
      </c>
    </row>
    <row r="31" spans="1:5" ht="12.75">
      <c r="A31" s="37" t="s">
        <v>56</v>
      </c>
      <c r="E31" s="38" t="s">
        <v>53</v>
      </c>
    </row>
    <row r="32" spans="1:5" ht="12.75">
      <c r="A32" s="39" t="s">
        <v>57</v>
      </c>
      <c r="E32" s="40" t="s">
        <v>4676</v>
      </c>
    </row>
    <row r="33" spans="1:5" ht="38.25">
      <c r="A33" t="s">
        <v>58</v>
      </c>
      <c r="E33" s="38" t="s">
        <v>2582</v>
      </c>
    </row>
    <row r="34" spans="1:16" ht="25.5">
      <c r="A34" s="26" t="s">
        <v>51</v>
      </c>
      <c s="31" t="s">
        <v>67</v>
      </c>
      <c s="31" t="s">
        <v>10238</v>
      </c>
      <c s="26" t="s">
        <v>53</v>
      </c>
      <c s="32" t="s">
        <v>10239</v>
      </c>
      <c s="33" t="s">
        <v>55</v>
      </c>
      <c s="34">
        <v>550</v>
      </c>
      <c s="35">
        <v>0</v>
      </c>
      <c s="36">
        <f>ROUND(ROUND(H34,2)*ROUND(G34,3),2)</f>
      </c>
      <c r="O34">
        <f>(I34*21)/100</f>
      </c>
      <c t="s">
        <v>28</v>
      </c>
    </row>
    <row r="35" spans="1:5" ht="12.75">
      <c r="A35" s="37" t="s">
        <v>56</v>
      </c>
      <c r="E35" s="38" t="s">
        <v>53</v>
      </c>
    </row>
    <row r="36" spans="1:5" ht="12.75">
      <c r="A36" s="39" t="s">
        <v>57</v>
      </c>
      <c r="E36" s="40" t="s">
        <v>4676</v>
      </c>
    </row>
    <row r="37" spans="1:5" ht="25.5">
      <c r="A37" t="s">
        <v>58</v>
      </c>
      <c r="E37" s="38" t="s">
        <v>2583</v>
      </c>
    </row>
    <row r="38" spans="1:16" ht="25.5">
      <c r="A38" s="26" t="s">
        <v>51</v>
      </c>
      <c s="31" t="s">
        <v>294</v>
      </c>
      <c s="31" t="s">
        <v>10411</v>
      </c>
      <c s="26" t="s">
        <v>53</v>
      </c>
      <c s="32" t="s">
        <v>10412</v>
      </c>
      <c s="33" t="s">
        <v>55</v>
      </c>
      <c s="34">
        <v>250</v>
      </c>
      <c s="35">
        <v>0</v>
      </c>
      <c s="36">
        <f>ROUND(ROUND(H38,2)*ROUND(G38,3),2)</f>
      </c>
      <c r="O38">
        <f>(I38*21)/100</f>
      </c>
      <c t="s">
        <v>28</v>
      </c>
    </row>
    <row r="39" spans="1:5" ht="12.75">
      <c r="A39" s="37" t="s">
        <v>56</v>
      </c>
      <c r="E39" s="38" t="s">
        <v>53</v>
      </c>
    </row>
    <row r="40" spans="1:5" ht="12.75">
      <c r="A40" s="39" t="s">
        <v>57</v>
      </c>
      <c r="E40" s="40" t="s">
        <v>4676</v>
      </c>
    </row>
    <row r="41" spans="1:5" ht="25.5">
      <c r="A41" t="s">
        <v>58</v>
      </c>
      <c r="E41" s="38" t="s">
        <v>2583</v>
      </c>
    </row>
    <row r="42" spans="1:16" ht="25.5">
      <c r="A42" s="26" t="s">
        <v>51</v>
      </c>
      <c s="31" t="s">
        <v>298</v>
      </c>
      <c s="31" t="s">
        <v>10240</v>
      </c>
      <c s="26" t="s">
        <v>53</v>
      </c>
      <c s="32" t="s">
        <v>10241</v>
      </c>
      <c s="33" t="s">
        <v>55</v>
      </c>
      <c s="34">
        <v>36</v>
      </c>
      <c s="35">
        <v>0</v>
      </c>
      <c s="36">
        <f>ROUND(ROUND(H42,2)*ROUND(G42,3),2)</f>
      </c>
      <c r="O42">
        <f>(I42*21)/100</f>
      </c>
      <c t="s">
        <v>28</v>
      </c>
    </row>
    <row r="43" spans="1:5" ht="12.75">
      <c r="A43" s="37" t="s">
        <v>56</v>
      </c>
      <c r="E43" s="38" t="s">
        <v>53</v>
      </c>
    </row>
    <row r="44" spans="1:5" ht="12.75">
      <c r="A44" s="39" t="s">
        <v>57</v>
      </c>
      <c r="E44" s="40" t="s">
        <v>4676</v>
      </c>
    </row>
    <row r="45" spans="1:5" ht="76.5">
      <c r="A45" t="s">
        <v>58</v>
      </c>
      <c r="E45" s="38" t="s">
        <v>10242</v>
      </c>
    </row>
    <row r="46" spans="1:16" ht="12.75">
      <c r="A46" s="26" t="s">
        <v>51</v>
      </c>
      <c s="31" t="s">
        <v>150</v>
      </c>
      <c s="31" t="s">
        <v>3011</v>
      </c>
      <c s="26" t="s">
        <v>53</v>
      </c>
      <c s="32" t="s">
        <v>3012</v>
      </c>
      <c s="33" t="s">
        <v>65</v>
      </c>
      <c s="34">
        <v>16</v>
      </c>
      <c s="35">
        <v>0</v>
      </c>
      <c s="36">
        <f>ROUND(ROUND(H46,2)*ROUND(G46,3),2)</f>
      </c>
      <c r="O46">
        <f>(I46*21)/100</f>
      </c>
      <c t="s">
        <v>28</v>
      </c>
    </row>
    <row r="47" spans="1:5" ht="12.75">
      <c r="A47" s="37" t="s">
        <v>56</v>
      </c>
      <c r="E47" s="38" t="s">
        <v>53</v>
      </c>
    </row>
    <row r="48" spans="1:5" ht="12.75">
      <c r="A48" s="39" t="s">
        <v>57</v>
      </c>
      <c r="E48" s="40" t="s">
        <v>4676</v>
      </c>
    </row>
    <row r="49" spans="1:5" ht="51">
      <c r="A49" t="s">
        <v>58</v>
      </c>
      <c r="E49" s="38" t="s">
        <v>2591</v>
      </c>
    </row>
    <row r="50" spans="1:16" ht="12.75">
      <c r="A50" s="26" t="s">
        <v>51</v>
      </c>
      <c s="31" t="s">
        <v>152</v>
      </c>
      <c s="31" t="s">
        <v>4733</v>
      </c>
      <c s="26" t="s">
        <v>53</v>
      </c>
      <c s="32" t="s">
        <v>4734</v>
      </c>
      <c s="33" t="s">
        <v>65</v>
      </c>
      <c s="34">
        <v>2</v>
      </c>
      <c s="35">
        <v>0</v>
      </c>
      <c s="36">
        <f>ROUND(ROUND(H50,2)*ROUND(G50,3),2)</f>
      </c>
      <c r="O50">
        <f>(I50*21)/100</f>
      </c>
      <c t="s">
        <v>28</v>
      </c>
    </row>
    <row r="51" spans="1:5" ht="12.75">
      <c r="A51" s="37" t="s">
        <v>56</v>
      </c>
      <c r="E51" s="38" t="s">
        <v>53</v>
      </c>
    </row>
    <row r="52" spans="1:5" ht="12.75">
      <c r="A52" s="39" t="s">
        <v>57</v>
      </c>
      <c r="E52" s="40" t="s">
        <v>4676</v>
      </c>
    </row>
    <row r="53" spans="1:5" ht="51">
      <c r="A53" t="s">
        <v>58</v>
      </c>
      <c r="E53" s="38" t="s">
        <v>2591</v>
      </c>
    </row>
    <row r="54" spans="1:16" ht="25.5">
      <c r="A54" s="26" t="s">
        <v>51</v>
      </c>
      <c s="31" t="s">
        <v>154</v>
      </c>
      <c s="31" t="s">
        <v>936</v>
      </c>
      <c s="26" t="s">
        <v>53</v>
      </c>
      <c s="32" t="s">
        <v>937</v>
      </c>
      <c s="33" t="s">
        <v>65</v>
      </c>
      <c s="34">
        <v>28</v>
      </c>
      <c s="35">
        <v>0</v>
      </c>
      <c s="36">
        <f>ROUND(ROUND(H54,2)*ROUND(G54,3),2)</f>
      </c>
      <c r="O54">
        <f>(I54*21)/100</f>
      </c>
      <c t="s">
        <v>28</v>
      </c>
    </row>
    <row r="55" spans="1:5" ht="12.75">
      <c r="A55" s="37" t="s">
        <v>56</v>
      </c>
      <c r="E55" s="38" t="s">
        <v>53</v>
      </c>
    </row>
    <row r="56" spans="1:5" ht="12.75">
      <c r="A56" s="39" t="s">
        <v>57</v>
      </c>
      <c r="E56" s="40" t="s">
        <v>4676</v>
      </c>
    </row>
    <row r="57" spans="1:5" ht="51">
      <c r="A57" t="s">
        <v>58</v>
      </c>
      <c r="E57" s="38" t="s">
        <v>2579</v>
      </c>
    </row>
    <row r="58" spans="1:16" ht="38.25">
      <c r="A58" s="26" t="s">
        <v>51</v>
      </c>
      <c s="31" t="s">
        <v>158</v>
      </c>
      <c s="31" t="s">
        <v>2588</v>
      </c>
      <c s="26" t="s">
        <v>53</v>
      </c>
      <c s="32" t="s">
        <v>2589</v>
      </c>
      <c s="33" t="s">
        <v>2590</v>
      </c>
      <c s="34">
        <v>160</v>
      </c>
      <c s="35">
        <v>0</v>
      </c>
      <c s="36">
        <f>ROUND(ROUND(H58,2)*ROUND(G58,3),2)</f>
      </c>
      <c r="O58">
        <f>(I58*21)/100</f>
      </c>
      <c t="s">
        <v>28</v>
      </c>
    </row>
    <row r="59" spans="1:5" ht="12.75">
      <c r="A59" s="37" t="s">
        <v>56</v>
      </c>
      <c r="E59" s="38" t="s">
        <v>53</v>
      </c>
    </row>
    <row r="60" spans="1:5" ht="12.75">
      <c r="A60" s="39" t="s">
        <v>57</v>
      </c>
      <c r="E60" s="40" t="s">
        <v>4676</v>
      </c>
    </row>
    <row r="61" spans="1:5" ht="51">
      <c r="A61" t="s">
        <v>58</v>
      </c>
      <c r="E61" s="38" t="s">
        <v>2591</v>
      </c>
    </row>
    <row r="62" spans="1:16" ht="25.5">
      <c r="A62" s="26" t="s">
        <v>51</v>
      </c>
      <c s="31" t="s">
        <v>162</v>
      </c>
      <c s="31" t="s">
        <v>2888</v>
      </c>
      <c s="26" t="s">
        <v>53</v>
      </c>
      <c s="32" t="s">
        <v>2889</v>
      </c>
      <c s="33" t="s">
        <v>2590</v>
      </c>
      <c s="34">
        <v>80</v>
      </c>
      <c s="35">
        <v>0</v>
      </c>
      <c s="36">
        <f>ROUND(ROUND(H62,2)*ROUND(G62,3),2)</f>
      </c>
      <c r="O62">
        <f>(I62*21)/100</f>
      </c>
      <c t="s">
        <v>28</v>
      </c>
    </row>
    <row r="63" spans="1:5" ht="12.75">
      <c r="A63" s="37" t="s">
        <v>56</v>
      </c>
      <c r="E63" s="38" t="s">
        <v>53</v>
      </c>
    </row>
    <row r="64" spans="1:5" ht="12.75">
      <c r="A64" s="39" t="s">
        <v>57</v>
      </c>
      <c r="E64" s="40" t="s">
        <v>4676</v>
      </c>
    </row>
    <row r="65" spans="1:5" ht="51">
      <c r="A65" t="s">
        <v>58</v>
      </c>
      <c r="E65" s="38" t="s">
        <v>2591</v>
      </c>
    </row>
    <row r="66" spans="1:16" ht="12.75">
      <c r="A66" s="26" t="s">
        <v>51</v>
      </c>
      <c s="31" t="s">
        <v>274</v>
      </c>
      <c s="31" t="s">
        <v>10123</v>
      </c>
      <c s="26" t="s">
        <v>53</v>
      </c>
      <c s="32" t="s">
        <v>10124</v>
      </c>
      <c s="33" t="s">
        <v>114</v>
      </c>
      <c s="34">
        <v>1</v>
      </c>
      <c s="35">
        <v>0</v>
      </c>
      <c s="36">
        <f>ROUND(ROUND(H66,2)*ROUND(G66,3),2)</f>
      </c>
      <c r="O66">
        <f>(I66*21)/100</f>
      </c>
      <c t="s">
        <v>28</v>
      </c>
    </row>
    <row r="67" spans="1:5" ht="12.75">
      <c r="A67" s="37" t="s">
        <v>56</v>
      </c>
      <c r="E67" s="38" t="s">
        <v>53</v>
      </c>
    </row>
    <row r="68" spans="1:5" ht="12.75">
      <c r="A68" s="39" t="s">
        <v>57</v>
      </c>
      <c r="E68" s="40" t="s">
        <v>4676</v>
      </c>
    </row>
    <row r="69" spans="1:5" ht="102">
      <c r="A69" t="s">
        <v>58</v>
      </c>
      <c r="E69" s="38" t="s">
        <v>10125</v>
      </c>
    </row>
    <row r="70" spans="1:16" ht="12.75">
      <c r="A70" s="26" t="s">
        <v>51</v>
      </c>
      <c s="31" t="s">
        <v>276</v>
      </c>
      <c s="31" t="s">
        <v>10126</v>
      </c>
      <c s="26" t="s">
        <v>53</v>
      </c>
      <c s="32" t="s">
        <v>10127</v>
      </c>
      <c s="33" t="s">
        <v>65</v>
      </c>
      <c s="34">
        <v>26</v>
      </c>
      <c s="35">
        <v>0</v>
      </c>
      <c s="36">
        <f>ROUND(ROUND(H70,2)*ROUND(G70,3),2)</f>
      </c>
      <c r="O70">
        <f>(I70*21)/100</f>
      </c>
      <c t="s">
        <v>28</v>
      </c>
    </row>
    <row r="71" spans="1:5" ht="12.75">
      <c r="A71" s="37" t="s">
        <v>56</v>
      </c>
      <c r="E71" s="38" t="s">
        <v>53</v>
      </c>
    </row>
    <row r="72" spans="1:5" ht="12.75">
      <c r="A72" s="39" t="s">
        <v>57</v>
      </c>
      <c r="E72" s="40" t="s">
        <v>4676</v>
      </c>
    </row>
    <row r="73" spans="1:5" ht="102">
      <c r="A73" t="s">
        <v>58</v>
      </c>
      <c r="E73" s="38" t="s">
        <v>10128</v>
      </c>
    </row>
    <row r="74" spans="1:16" ht="12.75">
      <c r="A74" s="26" t="s">
        <v>51</v>
      </c>
      <c s="31" t="s">
        <v>278</v>
      </c>
      <c s="31" t="s">
        <v>3014</v>
      </c>
      <c s="26" t="s">
        <v>53</v>
      </c>
      <c s="32" t="s">
        <v>3015</v>
      </c>
      <c s="33" t="s">
        <v>114</v>
      </c>
      <c s="34">
        <v>50</v>
      </c>
      <c s="35">
        <v>0</v>
      </c>
      <c s="36">
        <f>ROUND(ROUND(H74,2)*ROUND(G74,3),2)</f>
      </c>
      <c r="O74">
        <f>(I74*21)/100</f>
      </c>
      <c t="s">
        <v>28</v>
      </c>
    </row>
    <row r="75" spans="1:5" ht="12.75">
      <c r="A75" s="37" t="s">
        <v>56</v>
      </c>
      <c r="E75" s="38" t="s">
        <v>53</v>
      </c>
    </row>
    <row r="76" spans="1:5" ht="12.75">
      <c r="A76" s="39" t="s">
        <v>57</v>
      </c>
      <c r="E76" s="40" t="s">
        <v>4676</v>
      </c>
    </row>
    <row r="77" spans="1:5" ht="102">
      <c r="A77" t="s">
        <v>58</v>
      </c>
      <c r="E77" s="38" t="s">
        <v>3016</v>
      </c>
    </row>
    <row r="78" spans="1:18" ht="12.75" customHeight="1">
      <c r="A78" s="6" t="s">
        <v>48</v>
      </c>
      <c s="6"/>
      <c s="44" t="s">
        <v>4682</v>
      </c>
      <c s="6"/>
      <c s="29" t="s">
        <v>111</v>
      </c>
      <c s="6"/>
      <c s="6"/>
      <c s="6"/>
      <c s="46">
        <f>0+Q78</f>
      </c>
      <c r="O78">
        <f>0+R78</f>
      </c>
      <c r="Q78">
        <f>0+I79+I83+I87+I91+I95+I99+I103</f>
      </c>
      <c>
        <f>0+O79+O83+O87+O91+O95+O99+O103</f>
      </c>
    </row>
    <row r="79" spans="1:16" ht="12.75">
      <c r="A79" s="26" t="s">
        <v>51</v>
      </c>
      <c s="31" t="s">
        <v>34</v>
      </c>
      <c s="31" t="s">
        <v>2561</v>
      </c>
      <c s="26" t="s">
        <v>53</v>
      </c>
      <c s="32" t="s">
        <v>2562</v>
      </c>
      <c s="33" t="s">
        <v>114</v>
      </c>
      <c s="34">
        <v>117</v>
      </c>
      <c s="35">
        <v>0</v>
      </c>
      <c s="36">
        <f>ROUND(ROUND(H79,2)*ROUND(G79,3),2)</f>
      </c>
      <c r="O79">
        <f>(I79*21)/100</f>
      </c>
      <c t="s">
        <v>28</v>
      </c>
    </row>
    <row r="80" spans="1:5" ht="12.75">
      <c r="A80" s="37" t="s">
        <v>56</v>
      </c>
      <c r="E80" s="38" t="s">
        <v>53</v>
      </c>
    </row>
    <row r="81" spans="1:5" ht="12.75">
      <c r="A81" s="39" t="s">
        <v>57</v>
      </c>
      <c r="E81" s="40" t="s">
        <v>4676</v>
      </c>
    </row>
    <row r="82" spans="1:5" ht="12.75">
      <c r="A82" t="s">
        <v>58</v>
      </c>
      <c r="E82" s="38" t="s">
        <v>2564</v>
      </c>
    </row>
    <row r="83" spans="1:16" ht="12.75">
      <c r="A83" s="26" t="s">
        <v>51</v>
      </c>
      <c s="31" t="s">
        <v>28</v>
      </c>
      <c s="31" t="s">
        <v>4160</v>
      </c>
      <c s="26" t="s">
        <v>53</v>
      </c>
      <c s="32" t="s">
        <v>4161</v>
      </c>
      <c s="33" t="s">
        <v>118</v>
      </c>
      <c s="34">
        <v>12</v>
      </c>
      <c s="35">
        <v>0</v>
      </c>
      <c s="36">
        <f>ROUND(ROUND(H83,2)*ROUND(G83,3),2)</f>
      </c>
      <c r="O83">
        <f>(I83*21)/100</f>
      </c>
      <c t="s">
        <v>28</v>
      </c>
    </row>
    <row r="84" spans="1:5" ht="12.75">
      <c r="A84" s="37" t="s">
        <v>56</v>
      </c>
      <c r="E84" s="38" t="s">
        <v>53</v>
      </c>
    </row>
    <row r="85" spans="1:5" ht="12.75">
      <c r="A85" s="39" t="s">
        <v>57</v>
      </c>
      <c r="E85" s="40" t="s">
        <v>4676</v>
      </c>
    </row>
    <row r="86" spans="1:5" ht="216.75">
      <c r="A86" t="s">
        <v>58</v>
      </c>
      <c r="E86" s="38" t="s">
        <v>4683</v>
      </c>
    </row>
    <row r="87" spans="1:16" ht="12.75">
      <c r="A87" s="26" t="s">
        <v>51</v>
      </c>
      <c s="31" t="s">
        <v>26</v>
      </c>
      <c s="31" t="s">
        <v>3641</v>
      </c>
      <c s="26" t="s">
        <v>53</v>
      </c>
      <c s="32" t="s">
        <v>3642</v>
      </c>
      <c s="33" t="s">
        <v>118</v>
      </c>
      <c s="34">
        <v>23</v>
      </c>
      <c s="35">
        <v>0</v>
      </c>
      <c s="36">
        <f>ROUND(ROUND(H87,2)*ROUND(G87,3),2)</f>
      </c>
      <c r="O87">
        <f>(I87*21)/100</f>
      </c>
      <c t="s">
        <v>28</v>
      </c>
    </row>
    <row r="88" spans="1:5" ht="12.75">
      <c r="A88" s="37" t="s">
        <v>56</v>
      </c>
      <c r="E88" s="38" t="s">
        <v>53</v>
      </c>
    </row>
    <row r="89" spans="1:5" ht="12.75">
      <c r="A89" s="39" t="s">
        <v>57</v>
      </c>
      <c r="E89" s="40" t="s">
        <v>4676</v>
      </c>
    </row>
    <row r="90" spans="1:5" ht="216.75">
      <c r="A90" t="s">
        <v>58</v>
      </c>
      <c r="E90" s="38" t="s">
        <v>4683</v>
      </c>
    </row>
    <row r="91" spans="1:16" ht="12.75">
      <c r="A91" s="26" t="s">
        <v>51</v>
      </c>
      <c s="31" t="s">
        <v>38</v>
      </c>
      <c s="31" t="s">
        <v>126</v>
      </c>
      <c s="26" t="s">
        <v>53</v>
      </c>
      <c s="32" t="s">
        <v>127</v>
      </c>
      <c s="33" t="s">
        <v>118</v>
      </c>
      <c s="34">
        <v>17.5</v>
      </c>
      <c s="35">
        <v>0</v>
      </c>
      <c s="36">
        <f>ROUND(ROUND(H91,2)*ROUND(G91,3),2)</f>
      </c>
      <c r="O91">
        <f>(I91*21)/100</f>
      </c>
      <c t="s">
        <v>28</v>
      </c>
    </row>
    <row r="92" spans="1:5" ht="12.75">
      <c r="A92" s="37" t="s">
        <v>56</v>
      </c>
      <c r="E92" s="38" t="s">
        <v>53</v>
      </c>
    </row>
    <row r="93" spans="1:5" ht="12.75">
      <c r="A93" s="39" t="s">
        <v>57</v>
      </c>
      <c r="E93" s="40" t="s">
        <v>4676</v>
      </c>
    </row>
    <row r="94" spans="1:5" ht="153">
      <c r="A94" t="s">
        <v>58</v>
      </c>
      <c r="E94" s="38" t="s">
        <v>2568</v>
      </c>
    </row>
    <row r="95" spans="1:16" ht="12.75">
      <c r="A95" s="26" t="s">
        <v>51</v>
      </c>
      <c s="31" t="s">
        <v>40</v>
      </c>
      <c s="31" t="s">
        <v>2569</v>
      </c>
      <c s="26" t="s">
        <v>53</v>
      </c>
      <c s="32" t="s">
        <v>2570</v>
      </c>
      <c s="33" t="s">
        <v>114</v>
      </c>
      <c s="34">
        <v>117</v>
      </c>
      <c s="35">
        <v>0</v>
      </c>
      <c s="36">
        <f>ROUND(ROUND(H95,2)*ROUND(G95,3),2)</f>
      </c>
      <c r="O95">
        <f>(I95*21)/100</f>
      </c>
      <c t="s">
        <v>28</v>
      </c>
    </row>
    <row r="96" spans="1:5" ht="12.75">
      <c r="A96" s="37" t="s">
        <v>56</v>
      </c>
      <c r="E96" s="38" t="s">
        <v>53</v>
      </c>
    </row>
    <row r="97" spans="1:5" ht="12.75">
      <c r="A97" s="39" t="s">
        <v>57</v>
      </c>
      <c r="E97" s="40" t="s">
        <v>4676</v>
      </c>
    </row>
    <row r="98" spans="1:5" ht="38.25">
      <c r="A98" t="s">
        <v>58</v>
      </c>
      <c r="E98" s="38" t="s">
        <v>2571</v>
      </c>
    </row>
    <row r="99" spans="1:16" ht="12.75">
      <c r="A99" s="26" t="s">
        <v>51</v>
      </c>
      <c s="31" t="s">
        <v>27</v>
      </c>
      <c s="31" t="s">
        <v>1812</v>
      </c>
      <c s="26" t="s">
        <v>53</v>
      </c>
      <c s="32" t="s">
        <v>1813</v>
      </c>
      <c s="33" t="s">
        <v>118</v>
      </c>
      <c s="34">
        <v>9</v>
      </c>
      <c s="35">
        <v>0</v>
      </c>
      <c s="36">
        <f>ROUND(ROUND(H99,2)*ROUND(G99,3),2)</f>
      </c>
      <c r="O99">
        <f>(I99*21)/100</f>
      </c>
      <c t="s">
        <v>28</v>
      </c>
    </row>
    <row r="100" spans="1:5" ht="12.75">
      <c r="A100" s="37" t="s">
        <v>56</v>
      </c>
      <c r="E100" s="38" t="s">
        <v>53</v>
      </c>
    </row>
    <row r="101" spans="1:5" ht="12.75">
      <c r="A101" s="39" t="s">
        <v>57</v>
      </c>
      <c r="E101" s="40" t="s">
        <v>4676</v>
      </c>
    </row>
    <row r="102" spans="1:5" ht="267.75">
      <c r="A102" t="s">
        <v>58</v>
      </c>
      <c r="E102" s="38" t="s">
        <v>10288</v>
      </c>
    </row>
    <row r="103" spans="1:16" ht="12.75">
      <c r="A103" s="26" t="s">
        <v>51</v>
      </c>
      <c s="31" t="s">
        <v>81</v>
      </c>
      <c s="31" t="s">
        <v>2573</v>
      </c>
      <c s="26" t="s">
        <v>53</v>
      </c>
      <c s="32" t="s">
        <v>2574</v>
      </c>
      <c s="33" t="s">
        <v>118</v>
      </c>
      <c s="34">
        <v>3</v>
      </c>
      <c s="35">
        <v>0</v>
      </c>
      <c s="36">
        <f>ROUND(ROUND(H103,2)*ROUND(G103,3),2)</f>
      </c>
      <c r="O103">
        <f>(I103*21)/100</f>
      </c>
      <c t="s">
        <v>28</v>
      </c>
    </row>
    <row r="104" spans="1:5" ht="12.75">
      <c r="A104" s="37" t="s">
        <v>56</v>
      </c>
      <c r="E104" s="38" t="s">
        <v>53</v>
      </c>
    </row>
    <row r="105" spans="1:5" ht="12.75">
      <c r="A105" s="39" t="s">
        <v>57</v>
      </c>
      <c r="E105" s="40" t="s">
        <v>4676</v>
      </c>
    </row>
    <row r="106" spans="1:5" ht="38.25">
      <c r="A106" t="s">
        <v>58</v>
      </c>
      <c r="E106" s="38" t="s">
        <v>2575</v>
      </c>
    </row>
    <row r="107" spans="1:18" ht="12.75" customHeight="1">
      <c r="A107" s="6" t="s">
        <v>48</v>
      </c>
      <c s="6"/>
      <c s="44" t="s">
        <v>2367</v>
      </c>
      <c s="6"/>
      <c s="29" t="s">
        <v>2368</v>
      </c>
      <c s="6"/>
      <c s="6"/>
      <c s="6"/>
      <c s="46">
        <f>0+Q107</f>
      </c>
      <c r="O107">
        <f>0+R107</f>
      </c>
      <c r="Q107">
        <f>0+I108+I112+I116+I120+I124</f>
      </c>
      <c>
        <f>0+O108+O112+O116+O120+O124</f>
      </c>
    </row>
    <row r="108" spans="1:16" ht="12.75">
      <c r="A108" s="26" t="s">
        <v>51</v>
      </c>
      <c s="31" t="s">
        <v>166</v>
      </c>
      <c s="31" t="s">
        <v>2592</v>
      </c>
      <c s="26" t="s">
        <v>53</v>
      </c>
      <c s="32" t="s">
        <v>2593</v>
      </c>
      <c s="33" t="s">
        <v>55</v>
      </c>
      <c s="34">
        <v>30</v>
      </c>
      <c s="35">
        <v>0</v>
      </c>
      <c s="36">
        <f>ROUND(ROUND(H108,2)*ROUND(G108,3),2)</f>
      </c>
      <c r="O108">
        <f>(I108*21)/100</f>
      </c>
      <c t="s">
        <v>28</v>
      </c>
    </row>
    <row r="109" spans="1:5" ht="12.75">
      <c r="A109" s="37" t="s">
        <v>56</v>
      </c>
      <c r="E109" s="38" t="s">
        <v>53</v>
      </c>
    </row>
    <row r="110" spans="1:5" ht="12.75">
      <c r="A110" s="39" t="s">
        <v>57</v>
      </c>
      <c r="E110" s="40" t="s">
        <v>4676</v>
      </c>
    </row>
    <row r="111" spans="1:5" ht="38.25">
      <c r="A111" t="s">
        <v>58</v>
      </c>
      <c r="E111" s="38" t="s">
        <v>2594</v>
      </c>
    </row>
    <row r="112" spans="1:16" ht="12.75">
      <c r="A112" s="26" t="s">
        <v>51</v>
      </c>
      <c s="31" t="s">
        <v>170</v>
      </c>
      <c s="31" t="s">
        <v>1644</v>
      </c>
      <c s="26" t="s">
        <v>53</v>
      </c>
      <c s="32" t="s">
        <v>1645</v>
      </c>
      <c s="33" t="s">
        <v>55</v>
      </c>
      <c s="34">
        <v>570</v>
      </c>
      <c s="35">
        <v>0</v>
      </c>
      <c s="36">
        <f>ROUND(ROUND(H112,2)*ROUND(G112,3),2)</f>
      </c>
      <c r="O112">
        <f>(I112*21)/100</f>
      </c>
      <c t="s">
        <v>28</v>
      </c>
    </row>
    <row r="113" spans="1:5" ht="12.75">
      <c r="A113" s="37" t="s">
        <v>56</v>
      </c>
      <c r="E113" s="38" t="s">
        <v>53</v>
      </c>
    </row>
    <row r="114" spans="1:5" ht="12.75">
      <c r="A114" s="39" t="s">
        <v>57</v>
      </c>
      <c r="E114" s="40" t="s">
        <v>4676</v>
      </c>
    </row>
    <row r="115" spans="1:5" ht="51">
      <c r="A115" t="s">
        <v>58</v>
      </c>
      <c r="E115" s="38" t="s">
        <v>10213</v>
      </c>
    </row>
    <row r="116" spans="1:16" ht="12.75">
      <c r="A116" s="26" t="s">
        <v>51</v>
      </c>
      <c s="31" t="s">
        <v>174</v>
      </c>
      <c s="31" t="s">
        <v>2040</v>
      </c>
      <c s="26" t="s">
        <v>53</v>
      </c>
      <c s="32" t="s">
        <v>2041</v>
      </c>
      <c s="33" t="s">
        <v>65</v>
      </c>
      <c s="34">
        <v>18</v>
      </c>
      <c s="35">
        <v>0</v>
      </c>
      <c s="36">
        <f>ROUND(ROUND(H116,2)*ROUND(G116,3),2)</f>
      </c>
      <c r="O116">
        <f>(I116*21)/100</f>
      </c>
      <c t="s">
        <v>28</v>
      </c>
    </row>
    <row r="117" spans="1:5" ht="12.75">
      <c r="A117" s="37" t="s">
        <v>56</v>
      </c>
      <c r="E117" s="38" t="s">
        <v>53</v>
      </c>
    </row>
    <row r="118" spans="1:5" ht="12.75">
      <c r="A118" s="39" t="s">
        <v>57</v>
      </c>
      <c r="E118" s="40" t="s">
        <v>4676</v>
      </c>
    </row>
    <row r="119" spans="1:5" ht="25.5">
      <c r="A119" t="s">
        <v>58</v>
      </c>
      <c r="E119" s="38" t="s">
        <v>2596</v>
      </c>
    </row>
    <row r="120" spans="1:16" ht="12.75">
      <c r="A120" s="26" t="s">
        <v>51</v>
      </c>
      <c s="31" t="s">
        <v>178</v>
      </c>
      <c s="31" t="s">
        <v>2598</v>
      </c>
      <c s="26" t="s">
        <v>53</v>
      </c>
      <c s="32" t="s">
        <v>2599</v>
      </c>
      <c s="33" t="s">
        <v>65</v>
      </c>
      <c s="34">
        <v>18</v>
      </c>
      <c s="35">
        <v>0</v>
      </c>
      <c s="36">
        <f>ROUND(ROUND(H120,2)*ROUND(G120,3),2)</f>
      </c>
      <c r="O120">
        <f>(I120*21)/100</f>
      </c>
      <c t="s">
        <v>28</v>
      </c>
    </row>
    <row r="121" spans="1:5" ht="12.75">
      <c r="A121" s="37" t="s">
        <v>56</v>
      </c>
      <c r="E121" s="38" t="s">
        <v>53</v>
      </c>
    </row>
    <row r="122" spans="1:5" ht="12.75">
      <c r="A122" s="39" t="s">
        <v>57</v>
      </c>
      <c r="E122" s="40" t="s">
        <v>4676</v>
      </c>
    </row>
    <row r="123" spans="1:5" ht="38.25">
      <c r="A123" t="s">
        <v>58</v>
      </c>
      <c r="E123" s="38" t="s">
        <v>2600</v>
      </c>
    </row>
    <row r="124" spans="1:16" ht="12.75">
      <c r="A124" s="26" t="s">
        <v>51</v>
      </c>
      <c s="31" t="s">
        <v>182</v>
      </c>
      <c s="31" t="s">
        <v>2601</v>
      </c>
      <c s="26" t="s">
        <v>53</v>
      </c>
      <c s="32" t="s">
        <v>1126</v>
      </c>
      <c s="33" t="s">
        <v>65</v>
      </c>
      <c s="34">
        <v>18</v>
      </c>
      <c s="35">
        <v>0</v>
      </c>
      <c s="36">
        <f>ROUND(ROUND(H124,2)*ROUND(G124,3),2)</f>
      </c>
      <c r="O124">
        <f>(I124*21)/100</f>
      </c>
      <c t="s">
        <v>28</v>
      </c>
    </row>
    <row r="125" spans="1:5" ht="12.75">
      <c r="A125" s="37" t="s">
        <v>56</v>
      </c>
      <c r="E125" s="38" t="s">
        <v>53</v>
      </c>
    </row>
    <row r="126" spans="1:5" ht="12.75">
      <c r="A126" s="39" t="s">
        <v>57</v>
      </c>
      <c r="E126" s="40" t="s">
        <v>4676</v>
      </c>
    </row>
    <row r="127" spans="1:5" ht="51">
      <c r="A127" t="s">
        <v>58</v>
      </c>
      <c r="E127" s="38" t="s">
        <v>2602</v>
      </c>
    </row>
    <row r="128" spans="1:18" ht="12.75" customHeight="1">
      <c r="A128" s="6" t="s">
        <v>48</v>
      </c>
      <c s="6"/>
      <c s="44" t="s">
        <v>2603</v>
      </c>
      <c s="6"/>
      <c s="29" t="s">
        <v>2374</v>
      </c>
      <c s="6"/>
      <c s="6"/>
      <c s="6"/>
      <c s="46">
        <f>0+Q128</f>
      </c>
      <c r="O128">
        <f>0+R128</f>
      </c>
      <c r="Q128">
        <f>0+I129+I133+I137+I141+I145+I149+I153+I157</f>
      </c>
      <c>
        <f>0+O129+O133+O137+O141+O145+O149+O153+O157</f>
      </c>
    </row>
    <row r="129" spans="1:16" ht="12.75">
      <c r="A129" s="26" t="s">
        <v>51</v>
      </c>
      <c s="31" t="s">
        <v>186</v>
      </c>
      <c s="31" t="s">
        <v>1170</v>
      </c>
      <c s="26" t="s">
        <v>53</v>
      </c>
      <c s="32" t="s">
        <v>1171</v>
      </c>
      <c s="33" t="s">
        <v>55</v>
      </c>
      <c s="34">
        <v>260</v>
      </c>
      <c s="35">
        <v>0</v>
      </c>
      <c s="36">
        <f>ROUND(ROUND(H129,2)*ROUND(G129,3),2)</f>
      </c>
      <c r="O129">
        <f>(I129*21)/100</f>
      </c>
      <c t="s">
        <v>28</v>
      </c>
    </row>
    <row r="130" spans="1:5" ht="12.75">
      <c r="A130" s="37" t="s">
        <v>56</v>
      </c>
      <c r="E130" s="38" t="s">
        <v>53</v>
      </c>
    </row>
    <row r="131" spans="1:5" ht="12.75">
      <c r="A131" s="39" t="s">
        <v>57</v>
      </c>
      <c r="E131" s="40" t="s">
        <v>4676</v>
      </c>
    </row>
    <row r="132" spans="1:5" ht="38.25">
      <c r="A132" t="s">
        <v>58</v>
      </c>
      <c r="E132" s="38" t="s">
        <v>2607</v>
      </c>
    </row>
    <row r="133" spans="1:16" ht="12.75">
      <c r="A133" s="26" t="s">
        <v>51</v>
      </c>
      <c s="31" t="s">
        <v>190</v>
      </c>
      <c s="31" t="s">
        <v>332</v>
      </c>
      <c s="26" t="s">
        <v>53</v>
      </c>
      <c s="32" t="s">
        <v>333</v>
      </c>
      <c s="33" t="s">
        <v>55</v>
      </c>
      <c s="34">
        <v>910</v>
      </c>
      <c s="35">
        <v>0</v>
      </c>
      <c s="36">
        <f>ROUND(ROUND(H133,2)*ROUND(G133,3),2)</f>
      </c>
      <c r="O133">
        <f>(I133*21)/100</f>
      </c>
      <c t="s">
        <v>28</v>
      </c>
    </row>
    <row r="134" spans="1:5" ht="12.75">
      <c r="A134" s="37" t="s">
        <v>56</v>
      </c>
      <c r="E134" s="38" t="s">
        <v>53</v>
      </c>
    </row>
    <row r="135" spans="1:5" ht="12.75">
      <c r="A135" s="39" t="s">
        <v>57</v>
      </c>
      <c r="E135" s="40" t="s">
        <v>4676</v>
      </c>
    </row>
    <row r="136" spans="1:5" ht="38.25">
      <c r="A136" t="s">
        <v>58</v>
      </c>
      <c r="E136" s="38" t="s">
        <v>2607</v>
      </c>
    </row>
    <row r="137" spans="1:16" ht="12.75">
      <c r="A137" s="26" t="s">
        <v>51</v>
      </c>
      <c s="31" t="s">
        <v>194</v>
      </c>
      <c s="31" t="s">
        <v>336</v>
      </c>
      <c s="26" t="s">
        <v>53</v>
      </c>
      <c s="32" t="s">
        <v>337</v>
      </c>
      <c s="33" t="s">
        <v>55</v>
      </c>
      <c s="34">
        <v>4500</v>
      </c>
      <c s="35">
        <v>0</v>
      </c>
      <c s="36">
        <f>ROUND(ROUND(H137,2)*ROUND(G137,3),2)</f>
      </c>
      <c r="O137">
        <f>(I137*21)/100</f>
      </c>
      <c t="s">
        <v>28</v>
      </c>
    </row>
    <row r="138" spans="1:5" ht="12.75">
      <c r="A138" s="37" t="s">
        <v>56</v>
      </c>
      <c r="E138" s="38" t="s">
        <v>53</v>
      </c>
    </row>
    <row r="139" spans="1:5" ht="12.75">
      <c r="A139" s="39" t="s">
        <v>57</v>
      </c>
      <c r="E139" s="40" t="s">
        <v>4676</v>
      </c>
    </row>
    <row r="140" spans="1:5" ht="38.25">
      <c r="A140" t="s">
        <v>58</v>
      </c>
      <c r="E140" s="38" t="s">
        <v>2607</v>
      </c>
    </row>
    <row r="141" spans="1:16" ht="25.5">
      <c r="A141" s="26" t="s">
        <v>51</v>
      </c>
      <c s="31" t="s">
        <v>198</v>
      </c>
      <c s="31" t="s">
        <v>1174</v>
      </c>
      <c s="26" t="s">
        <v>53</v>
      </c>
      <c s="32" t="s">
        <v>1175</v>
      </c>
      <c s="33" t="s">
        <v>65</v>
      </c>
      <c s="34">
        <v>474</v>
      </c>
      <c s="35">
        <v>0</v>
      </c>
      <c s="36">
        <f>ROUND(ROUND(H141,2)*ROUND(G141,3),2)</f>
      </c>
      <c r="O141">
        <f>(I141*21)/100</f>
      </c>
      <c t="s">
        <v>28</v>
      </c>
    </row>
    <row r="142" spans="1:5" ht="12.75">
      <c r="A142" s="37" t="s">
        <v>56</v>
      </c>
      <c r="E142" s="38" t="s">
        <v>53</v>
      </c>
    </row>
    <row r="143" spans="1:5" ht="12.75">
      <c r="A143" s="39" t="s">
        <v>57</v>
      </c>
      <c r="E143" s="40" t="s">
        <v>4676</v>
      </c>
    </row>
    <row r="144" spans="1:5" ht="38.25">
      <c r="A144" t="s">
        <v>58</v>
      </c>
      <c r="E144" s="38" t="s">
        <v>2612</v>
      </c>
    </row>
    <row r="145" spans="1:16" ht="25.5">
      <c r="A145" s="26" t="s">
        <v>51</v>
      </c>
      <c s="31" t="s">
        <v>302</v>
      </c>
      <c s="31" t="s">
        <v>2399</v>
      </c>
      <c s="26" t="s">
        <v>53</v>
      </c>
      <c s="32" t="s">
        <v>2400</v>
      </c>
      <c s="33" t="s">
        <v>65</v>
      </c>
      <c s="34">
        <v>104</v>
      </c>
      <c s="35">
        <v>0</v>
      </c>
      <c s="36">
        <f>ROUND(ROUND(H145,2)*ROUND(G145,3),2)</f>
      </c>
      <c r="O145">
        <f>(I145*21)/100</f>
      </c>
      <c t="s">
        <v>28</v>
      </c>
    </row>
    <row r="146" spans="1:5" ht="12.75">
      <c r="A146" s="37" t="s">
        <v>56</v>
      </c>
      <c r="E146" s="38" t="s">
        <v>53</v>
      </c>
    </row>
    <row r="147" spans="1:5" ht="12.75">
      <c r="A147" s="39" t="s">
        <v>57</v>
      </c>
      <c r="E147" s="40" t="s">
        <v>4676</v>
      </c>
    </row>
    <row r="148" spans="1:5" ht="38.25">
      <c r="A148" t="s">
        <v>58</v>
      </c>
      <c r="E148" s="38" t="s">
        <v>2612</v>
      </c>
    </row>
    <row r="149" spans="1:16" ht="25.5">
      <c r="A149" s="26" t="s">
        <v>51</v>
      </c>
      <c s="31" t="s">
        <v>306</v>
      </c>
      <c s="31" t="s">
        <v>10135</v>
      </c>
      <c s="26" t="s">
        <v>53</v>
      </c>
      <c s="32" t="s">
        <v>10136</v>
      </c>
      <c s="33" t="s">
        <v>65</v>
      </c>
      <c s="34">
        <v>8</v>
      </c>
      <c s="35">
        <v>0</v>
      </c>
      <c s="36">
        <f>ROUND(ROUND(H149,2)*ROUND(G149,3),2)</f>
      </c>
      <c r="O149">
        <f>(I149*21)/100</f>
      </c>
      <c t="s">
        <v>28</v>
      </c>
    </row>
    <row r="150" spans="1:5" ht="12.75">
      <c r="A150" s="37" t="s">
        <v>56</v>
      </c>
      <c r="E150" s="38" t="s">
        <v>53</v>
      </c>
    </row>
    <row r="151" spans="1:5" ht="12.75">
      <c r="A151" s="39" t="s">
        <v>57</v>
      </c>
      <c r="E151" s="40" t="s">
        <v>4676</v>
      </c>
    </row>
    <row r="152" spans="1:5" ht="38.25">
      <c r="A152" t="s">
        <v>58</v>
      </c>
      <c r="E152" s="38" t="s">
        <v>2612</v>
      </c>
    </row>
    <row r="153" spans="1:16" ht="12.75">
      <c r="A153" s="26" t="s">
        <v>51</v>
      </c>
      <c s="31" t="s">
        <v>310</v>
      </c>
      <c s="31" t="s">
        <v>2615</v>
      </c>
      <c s="26" t="s">
        <v>53</v>
      </c>
      <c s="32" t="s">
        <v>2616</v>
      </c>
      <c s="33" t="s">
        <v>55</v>
      </c>
      <c s="34">
        <v>3200</v>
      </c>
      <c s="35">
        <v>0</v>
      </c>
      <c s="36">
        <f>ROUND(ROUND(H153,2)*ROUND(G153,3),2)</f>
      </c>
      <c r="O153">
        <f>(I153*21)/100</f>
      </c>
      <c t="s">
        <v>28</v>
      </c>
    </row>
    <row r="154" spans="1:5" ht="12.75">
      <c r="A154" s="37" t="s">
        <v>56</v>
      </c>
      <c r="E154" s="38" t="s">
        <v>53</v>
      </c>
    </row>
    <row r="155" spans="1:5" ht="12.75">
      <c r="A155" s="39" t="s">
        <v>57</v>
      </c>
      <c r="E155" s="40" t="s">
        <v>4676</v>
      </c>
    </row>
    <row r="156" spans="1:5" ht="25.5">
      <c r="A156" t="s">
        <v>58</v>
      </c>
      <c r="E156" s="38" t="s">
        <v>2617</v>
      </c>
    </row>
    <row r="157" spans="1:16" ht="12.75">
      <c r="A157" s="26" t="s">
        <v>51</v>
      </c>
      <c s="31" t="s">
        <v>202</v>
      </c>
      <c s="31" t="s">
        <v>2401</v>
      </c>
      <c s="26" t="s">
        <v>53</v>
      </c>
      <c s="32" t="s">
        <v>2402</v>
      </c>
      <c s="33" t="s">
        <v>65</v>
      </c>
      <c s="34">
        <v>340</v>
      </c>
      <c s="35">
        <v>0</v>
      </c>
      <c s="36">
        <f>ROUND(ROUND(H157,2)*ROUND(G157,3),2)</f>
      </c>
      <c r="O157">
        <f>(I157*21)/100</f>
      </c>
      <c t="s">
        <v>28</v>
      </c>
    </row>
    <row r="158" spans="1:5" ht="12.75">
      <c r="A158" s="37" t="s">
        <v>56</v>
      </c>
      <c r="E158" s="38" t="s">
        <v>53</v>
      </c>
    </row>
    <row r="159" spans="1:5" ht="12.75">
      <c r="A159" s="39" t="s">
        <v>57</v>
      </c>
      <c r="E159" s="40" t="s">
        <v>4676</v>
      </c>
    </row>
    <row r="160" spans="1:5" ht="25.5">
      <c r="A160" t="s">
        <v>58</v>
      </c>
      <c r="E160" s="38" t="s">
        <v>2618</v>
      </c>
    </row>
    <row r="161" spans="1:18" ht="12.75" customHeight="1">
      <c r="A161" s="6" t="s">
        <v>48</v>
      </c>
      <c s="6"/>
      <c s="44" t="s">
        <v>2778</v>
      </c>
      <c s="6"/>
      <c s="29" t="s">
        <v>2779</v>
      </c>
      <c s="6"/>
      <c s="6"/>
      <c s="6"/>
      <c s="46">
        <f>0+Q161</f>
      </c>
      <c r="O161">
        <f>0+R161</f>
      </c>
      <c r="Q161">
        <f>0+I162+I166+I170+I174+I178+I182+I186+I190+I194</f>
      </c>
      <c>
        <f>0+O162+O166+O170+O174+O178+O182+O186+O190+O194</f>
      </c>
    </row>
    <row r="162" spans="1:16" ht="12.75">
      <c r="A162" s="26" t="s">
        <v>51</v>
      </c>
      <c s="31" t="s">
        <v>206</v>
      </c>
      <c s="31" t="s">
        <v>10413</v>
      </c>
      <c s="26" t="s">
        <v>53</v>
      </c>
      <c s="32" t="s">
        <v>10414</v>
      </c>
      <c s="33" t="s">
        <v>65</v>
      </c>
      <c s="34">
        <v>18</v>
      </c>
      <c s="35">
        <v>0</v>
      </c>
      <c s="36">
        <f>ROUND(ROUND(H162,2)*ROUND(G162,3),2)</f>
      </c>
      <c r="O162">
        <f>(I162*21)/100</f>
      </c>
      <c t="s">
        <v>28</v>
      </c>
    </row>
    <row r="163" spans="1:5" ht="12.75">
      <c r="A163" s="37" t="s">
        <v>56</v>
      </c>
      <c r="E163" s="38" t="s">
        <v>53</v>
      </c>
    </row>
    <row r="164" spans="1:5" ht="12.75">
      <c r="A164" s="39" t="s">
        <v>57</v>
      </c>
      <c r="E164" s="40" t="s">
        <v>4676</v>
      </c>
    </row>
    <row r="165" spans="1:5" ht="63.75">
      <c r="A165" t="s">
        <v>58</v>
      </c>
      <c r="E165" s="38" t="s">
        <v>10415</v>
      </c>
    </row>
    <row r="166" spans="1:16" ht="12.75">
      <c r="A166" s="26" t="s">
        <v>51</v>
      </c>
      <c s="31" t="s">
        <v>210</v>
      </c>
      <c s="31" t="s">
        <v>10292</v>
      </c>
      <c s="26" t="s">
        <v>53</v>
      </c>
      <c s="32" t="s">
        <v>10293</v>
      </c>
      <c s="33" t="s">
        <v>65</v>
      </c>
      <c s="34">
        <v>18</v>
      </c>
      <c s="35">
        <v>0</v>
      </c>
      <c s="36">
        <f>ROUND(ROUND(H166,2)*ROUND(G166,3),2)</f>
      </c>
      <c r="O166">
        <f>(I166*21)/100</f>
      </c>
      <c t="s">
        <v>28</v>
      </c>
    </row>
    <row r="167" spans="1:5" ht="12.75">
      <c r="A167" s="37" t="s">
        <v>56</v>
      </c>
      <c r="E167" s="38" t="s">
        <v>53</v>
      </c>
    </row>
    <row r="168" spans="1:5" ht="12.75">
      <c r="A168" s="39" t="s">
        <v>57</v>
      </c>
      <c r="E168" s="40" t="s">
        <v>4676</v>
      </c>
    </row>
    <row r="169" spans="1:5" ht="38.25">
      <c r="A169" t="s">
        <v>58</v>
      </c>
      <c r="E169" s="38" t="s">
        <v>10294</v>
      </c>
    </row>
    <row r="170" spans="1:16" ht="25.5">
      <c r="A170" s="26" t="s">
        <v>51</v>
      </c>
      <c s="31" t="s">
        <v>214</v>
      </c>
      <c s="31" t="s">
        <v>10416</v>
      </c>
      <c s="26" t="s">
        <v>53</v>
      </c>
      <c s="32" t="s">
        <v>10417</v>
      </c>
      <c s="33" t="s">
        <v>65</v>
      </c>
      <c s="34">
        <v>21</v>
      </c>
      <c s="35">
        <v>0</v>
      </c>
      <c s="36">
        <f>ROUND(ROUND(H170,2)*ROUND(G170,3),2)</f>
      </c>
      <c r="O170">
        <f>(I170*21)/100</f>
      </c>
      <c t="s">
        <v>28</v>
      </c>
    </row>
    <row r="171" spans="1:5" ht="12.75">
      <c r="A171" s="37" t="s">
        <v>56</v>
      </c>
      <c r="E171" s="38" t="s">
        <v>53</v>
      </c>
    </row>
    <row r="172" spans="1:5" ht="12.75">
      <c r="A172" s="39" t="s">
        <v>57</v>
      </c>
      <c r="E172" s="40" t="s">
        <v>4676</v>
      </c>
    </row>
    <row r="173" spans="1:5" ht="38.25">
      <c r="A173" t="s">
        <v>58</v>
      </c>
      <c r="E173" s="38" t="s">
        <v>10294</v>
      </c>
    </row>
    <row r="174" spans="1:16" ht="12.75">
      <c r="A174" s="26" t="s">
        <v>51</v>
      </c>
      <c s="31" t="s">
        <v>218</v>
      </c>
      <c s="31" t="s">
        <v>10418</v>
      </c>
      <c s="26" t="s">
        <v>53</v>
      </c>
      <c s="32" t="s">
        <v>10419</v>
      </c>
      <c s="33" t="s">
        <v>65</v>
      </c>
      <c s="34">
        <v>1</v>
      </c>
      <c s="35">
        <v>0</v>
      </c>
      <c s="36">
        <f>ROUND(ROUND(H174,2)*ROUND(G174,3),2)</f>
      </c>
      <c r="O174">
        <f>(I174*21)/100</f>
      </c>
      <c t="s">
        <v>28</v>
      </c>
    </row>
    <row r="175" spans="1:5" ht="12.75">
      <c r="A175" s="37" t="s">
        <v>56</v>
      </c>
      <c r="E175" s="38" t="s">
        <v>53</v>
      </c>
    </row>
    <row r="176" spans="1:5" ht="12.75">
      <c r="A176" s="39" t="s">
        <v>57</v>
      </c>
      <c r="E176" s="40" t="s">
        <v>4676</v>
      </c>
    </row>
    <row r="177" spans="1:5" ht="38.25">
      <c r="A177" t="s">
        <v>58</v>
      </c>
      <c r="E177" s="38" t="s">
        <v>10299</v>
      </c>
    </row>
    <row r="178" spans="1:16" ht="25.5">
      <c r="A178" s="26" t="s">
        <v>51</v>
      </c>
      <c s="31" t="s">
        <v>222</v>
      </c>
      <c s="31" t="s">
        <v>10420</v>
      </c>
      <c s="26" t="s">
        <v>53</v>
      </c>
      <c s="32" t="s">
        <v>10421</v>
      </c>
      <c s="33" t="s">
        <v>65</v>
      </c>
      <c s="34">
        <v>4</v>
      </c>
      <c s="35">
        <v>0</v>
      </c>
      <c s="36">
        <f>ROUND(ROUND(H178,2)*ROUND(G178,3),2)</f>
      </c>
      <c r="O178">
        <f>(I178*21)/100</f>
      </c>
      <c t="s">
        <v>28</v>
      </c>
    </row>
    <row r="179" spans="1:5" ht="12.75">
      <c r="A179" s="37" t="s">
        <v>56</v>
      </c>
      <c r="E179" s="38" t="s">
        <v>53</v>
      </c>
    </row>
    <row r="180" spans="1:5" ht="12.75">
      <c r="A180" s="39" t="s">
        <v>57</v>
      </c>
      <c r="E180" s="40" t="s">
        <v>4676</v>
      </c>
    </row>
    <row r="181" spans="1:5" ht="38.25">
      <c r="A181" t="s">
        <v>58</v>
      </c>
      <c r="E181" s="38" t="s">
        <v>10299</v>
      </c>
    </row>
    <row r="182" spans="1:16" ht="25.5">
      <c r="A182" s="26" t="s">
        <v>51</v>
      </c>
      <c s="31" t="s">
        <v>314</v>
      </c>
      <c s="31" t="s">
        <v>10422</v>
      </c>
      <c s="26" t="s">
        <v>53</v>
      </c>
      <c s="32" t="s">
        <v>10423</v>
      </c>
      <c s="33" t="s">
        <v>65</v>
      </c>
      <c s="34">
        <v>15</v>
      </c>
      <c s="35">
        <v>0</v>
      </c>
      <c s="36">
        <f>ROUND(ROUND(H182,2)*ROUND(G182,3),2)</f>
      </c>
      <c r="O182">
        <f>(I182*21)/100</f>
      </c>
      <c t="s">
        <v>28</v>
      </c>
    </row>
    <row r="183" spans="1:5" ht="12.75">
      <c r="A183" s="37" t="s">
        <v>56</v>
      </c>
      <c r="E183" s="38" t="s">
        <v>53</v>
      </c>
    </row>
    <row r="184" spans="1:5" ht="12.75">
      <c r="A184" s="39" t="s">
        <v>57</v>
      </c>
      <c r="E184" s="40" t="s">
        <v>4676</v>
      </c>
    </row>
    <row r="185" spans="1:5" ht="38.25">
      <c r="A185" t="s">
        <v>58</v>
      </c>
      <c r="E185" s="38" t="s">
        <v>10309</v>
      </c>
    </row>
    <row r="186" spans="1:16" ht="12.75">
      <c r="A186" s="26" t="s">
        <v>51</v>
      </c>
      <c s="31" t="s">
        <v>226</v>
      </c>
      <c s="31" t="s">
        <v>10307</v>
      </c>
      <c s="26" t="s">
        <v>53</v>
      </c>
      <c s="32" t="s">
        <v>10308</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10424</v>
      </c>
    </row>
    <row r="190" spans="1:16" ht="25.5">
      <c r="A190" s="26" t="s">
        <v>51</v>
      </c>
      <c s="31" t="s">
        <v>230</v>
      </c>
      <c s="31" t="s">
        <v>10425</v>
      </c>
      <c s="26" t="s">
        <v>53</v>
      </c>
      <c s="32" t="s">
        <v>10426</v>
      </c>
      <c s="33" t="s">
        <v>65</v>
      </c>
      <c s="34">
        <v>39</v>
      </c>
      <c s="35">
        <v>0</v>
      </c>
      <c s="36">
        <f>ROUND(ROUND(H190,2)*ROUND(G190,3),2)</f>
      </c>
      <c r="O190">
        <f>(I190*21)/100</f>
      </c>
      <c t="s">
        <v>28</v>
      </c>
    </row>
    <row r="191" spans="1:5" ht="12.75">
      <c r="A191" s="37" t="s">
        <v>56</v>
      </c>
      <c r="E191" s="38" t="s">
        <v>53</v>
      </c>
    </row>
    <row r="192" spans="1:5" ht="12.75">
      <c r="A192" s="39" t="s">
        <v>57</v>
      </c>
      <c r="E192" s="40" t="s">
        <v>4676</v>
      </c>
    </row>
    <row r="193" spans="1:5" ht="38.25">
      <c r="A193" t="s">
        <v>58</v>
      </c>
      <c r="E193" s="38" t="s">
        <v>10309</v>
      </c>
    </row>
    <row r="194" spans="1:16" ht="25.5">
      <c r="A194" s="26" t="s">
        <v>51</v>
      </c>
      <c s="31" t="s">
        <v>234</v>
      </c>
      <c s="31" t="s">
        <v>10427</v>
      </c>
      <c s="26" t="s">
        <v>53</v>
      </c>
      <c s="32" t="s">
        <v>10428</v>
      </c>
      <c s="33" t="s">
        <v>65</v>
      </c>
      <c s="34">
        <v>125</v>
      </c>
      <c s="35">
        <v>0</v>
      </c>
      <c s="36">
        <f>ROUND(ROUND(H194,2)*ROUND(G194,3),2)</f>
      </c>
      <c r="O194">
        <f>(I194*21)/100</f>
      </c>
      <c t="s">
        <v>28</v>
      </c>
    </row>
    <row r="195" spans="1:5" ht="12.75">
      <c r="A195" s="37" t="s">
        <v>56</v>
      </c>
      <c r="E195" s="38" t="s">
        <v>53</v>
      </c>
    </row>
    <row r="196" spans="1:5" ht="12.75">
      <c r="A196" s="39" t="s">
        <v>57</v>
      </c>
      <c r="E196" s="40" t="s">
        <v>4676</v>
      </c>
    </row>
    <row r="197" spans="1:5" ht="38.25">
      <c r="A197" t="s">
        <v>58</v>
      </c>
      <c r="E197" s="38" t="s">
        <v>10309</v>
      </c>
    </row>
    <row r="198" spans="1:18" ht="12.75" customHeight="1">
      <c r="A198" s="6" t="s">
        <v>48</v>
      </c>
      <c s="6"/>
      <c s="44" t="s">
        <v>2259</v>
      </c>
      <c s="6"/>
      <c s="29" t="s">
        <v>2466</v>
      </c>
      <c s="6"/>
      <c s="6"/>
      <c s="6"/>
      <c s="46">
        <f>0+Q198</f>
      </c>
      <c r="O198">
        <f>0+R198</f>
      </c>
      <c r="Q198">
        <f>0+I199+I203+I207+I211+I215+I219+I223+I227</f>
      </c>
      <c>
        <f>0+O199+O203+O207+O211+O215+O219+O223+O227</f>
      </c>
    </row>
    <row r="199" spans="1:16" ht="25.5">
      <c r="A199" s="26" t="s">
        <v>51</v>
      </c>
      <c s="31" t="s">
        <v>238</v>
      </c>
      <c s="31" t="s">
        <v>136</v>
      </c>
      <c s="26" t="s">
        <v>53</v>
      </c>
      <c s="32" t="s">
        <v>137</v>
      </c>
      <c s="33" t="s">
        <v>65</v>
      </c>
      <c s="34">
        <v>1</v>
      </c>
      <c s="35">
        <v>0</v>
      </c>
      <c s="36">
        <f>ROUND(ROUND(H199,2)*ROUND(G199,3),2)</f>
      </c>
      <c r="O199">
        <f>(I199*21)/100</f>
      </c>
      <c t="s">
        <v>28</v>
      </c>
    </row>
    <row r="200" spans="1:5" ht="12.75">
      <c r="A200" s="37" t="s">
        <v>56</v>
      </c>
      <c r="E200" s="38" t="s">
        <v>53</v>
      </c>
    </row>
    <row r="201" spans="1:5" ht="12.75">
      <c r="A201" s="39" t="s">
        <v>57</v>
      </c>
      <c r="E201" s="40" t="s">
        <v>4676</v>
      </c>
    </row>
    <row r="202" spans="1:5" ht="63.75">
      <c r="A202" t="s">
        <v>58</v>
      </c>
      <c r="E202" s="38" t="s">
        <v>2676</v>
      </c>
    </row>
    <row r="203" spans="1:16" ht="38.25">
      <c r="A203" s="26" t="s">
        <v>51</v>
      </c>
      <c s="31" t="s">
        <v>318</v>
      </c>
      <c s="31" t="s">
        <v>139</v>
      </c>
      <c s="26" t="s">
        <v>53</v>
      </c>
      <c s="32" t="s">
        <v>140</v>
      </c>
      <c s="33" t="s">
        <v>65</v>
      </c>
      <c s="34">
        <v>11</v>
      </c>
      <c s="35">
        <v>0</v>
      </c>
      <c s="36">
        <f>ROUND(ROUND(H203,2)*ROUND(G203,3),2)</f>
      </c>
      <c r="O203">
        <f>(I203*21)/100</f>
      </c>
      <c t="s">
        <v>28</v>
      </c>
    </row>
    <row r="204" spans="1:5" ht="12.75">
      <c r="A204" s="37" t="s">
        <v>56</v>
      </c>
      <c r="E204" s="38" t="s">
        <v>53</v>
      </c>
    </row>
    <row r="205" spans="1:5" ht="12.75">
      <c r="A205" s="39" t="s">
        <v>57</v>
      </c>
      <c r="E205" s="40" t="s">
        <v>4676</v>
      </c>
    </row>
    <row r="206" spans="1:5" ht="63.75">
      <c r="A206" t="s">
        <v>58</v>
      </c>
      <c r="E206" s="38" t="s">
        <v>2676</v>
      </c>
    </row>
    <row r="207" spans="1:16" ht="25.5">
      <c r="A207" s="26" t="s">
        <v>51</v>
      </c>
      <c s="31" t="s">
        <v>242</v>
      </c>
      <c s="31" t="s">
        <v>2468</v>
      </c>
      <c s="26" t="s">
        <v>53</v>
      </c>
      <c s="32" t="s">
        <v>2469</v>
      </c>
      <c s="33" t="s">
        <v>65</v>
      </c>
      <c s="34">
        <v>1</v>
      </c>
      <c s="35">
        <v>0</v>
      </c>
      <c s="36">
        <f>ROUND(ROUND(H207,2)*ROUND(G207,3),2)</f>
      </c>
      <c r="O207">
        <f>(I207*21)/100</f>
      </c>
      <c t="s">
        <v>28</v>
      </c>
    </row>
    <row r="208" spans="1:5" ht="12.75">
      <c r="A208" s="37" t="s">
        <v>56</v>
      </c>
      <c r="E208" s="38" t="s">
        <v>53</v>
      </c>
    </row>
    <row r="209" spans="1:5" ht="12.75">
      <c r="A209" s="39" t="s">
        <v>57</v>
      </c>
      <c r="E209" s="40" t="s">
        <v>4676</v>
      </c>
    </row>
    <row r="210" spans="1:5" ht="38.25">
      <c r="A210" t="s">
        <v>58</v>
      </c>
      <c r="E210" s="38" t="s">
        <v>2842</v>
      </c>
    </row>
    <row r="211" spans="1:16" ht="12.75">
      <c r="A211" s="26" t="s">
        <v>51</v>
      </c>
      <c s="31" t="s">
        <v>246</v>
      </c>
      <c s="31" t="s">
        <v>2680</v>
      </c>
      <c s="26" t="s">
        <v>53</v>
      </c>
      <c s="32" t="s">
        <v>2681</v>
      </c>
      <c s="33" t="s">
        <v>65</v>
      </c>
      <c s="34">
        <v>22</v>
      </c>
      <c s="35">
        <v>0</v>
      </c>
      <c s="36">
        <f>ROUND(ROUND(H211,2)*ROUND(G211,3),2)</f>
      </c>
      <c r="O211">
        <f>(I211*21)/100</f>
      </c>
      <c t="s">
        <v>28</v>
      </c>
    </row>
    <row r="212" spans="1:5" ht="12.75">
      <c r="A212" s="37" t="s">
        <v>56</v>
      </c>
      <c r="E212" s="38" t="s">
        <v>53</v>
      </c>
    </row>
    <row r="213" spans="1:5" ht="12.75">
      <c r="A213" s="39" t="s">
        <v>57</v>
      </c>
      <c r="E213" s="40" t="s">
        <v>4676</v>
      </c>
    </row>
    <row r="214" spans="1:5" ht="38.25">
      <c r="A214" t="s">
        <v>58</v>
      </c>
      <c r="E214" s="38" t="s">
        <v>2682</v>
      </c>
    </row>
    <row r="215" spans="1:16" ht="12.75">
      <c r="A215" s="26" t="s">
        <v>51</v>
      </c>
      <c s="31" t="s">
        <v>250</v>
      </c>
      <c s="31" t="s">
        <v>10334</v>
      </c>
      <c s="26" t="s">
        <v>53</v>
      </c>
      <c s="32" t="s">
        <v>10335</v>
      </c>
      <c s="33" t="s">
        <v>65</v>
      </c>
      <c s="34">
        <v>1</v>
      </c>
      <c s="35">
        <v>0</v>
      </c>
      <c s="36">
        <f>ROUND(ROUND(H215,2)*ROUND(G215,3),2)</f>
      </c>
      <c r="O215">
        <f>(I215*21)/100</f>
      </c>
      <c t="s">
        <v>28</v>
      </c>
    </row>
    <row r="216" spans="1:5" ht="12.75">
      <c r="A216" s="37" t="s">
        <v>56</v>
      </c>
      <c r="E216" s="38" t="s">
        <v>53</v>
      </c>
    </row>
    <row r="217" spans="1:5" ht="12.75">
      <c r="A217" s="39" t="s">
        <v>57</v>
      </c>
      <c r="E217" s="40" t="s">
        <v>4676</v>
      </c>
    </row>
    <row r="218" spans="1:5" ht="38.25">
      <c r="A218" t="s">
        <v>58</v>
      </c>
      <c r="E218" s="38" t="s">
        <v>2685</v>
      </c>
    </row>
    <row r="219" spans="1:16" ht="12.75">
      <c r="A219" s="26" t="s">
        <v>51</v>
      </c>
      <c s="31" t="s">
        <v>254</v>
      </c>
      <c s="31" t="s">
        <v>2470</v>
      </c>
      <c s="26" t="s">
        <v>53</v>
      </c>
      <c s="32" t="s">
        <v>2471</v>
      </c>
      <c s="33" t="s">
        <v>79</v>
      </c>
      <c s="34">
        <v>250</v>
      </c>
      <c s="35">
        <v>0</v>
      </c>
      <c s="36">
        <f>ROUND(ROUND(H219,2)*ROUND(G219,3),2)</f>
      </c>
      <c r="O219">
        <f>(I219*21)/100</f>
      </c>
      <c t="s">
        <v>28</v>
      </c>
    </row>
    <row r="220" spans="1:5" ht="12.75">
      <c r="A220" s="37" t="s">
        <v>56</v>
      </c>
      <c r="E220" s="38" t="s">
        <v>53</v>
      </c>
    </row>
    <row r="221" spans="1:5" ht="12.75">
      <c r="A221" s="39" t="s">
        <v>57</v>
      </c>
      <c r="E221" s="40" t="s">
        <v>4676</v>
      </c>
    </row>
    <row r="222" spans="1:5" ht="38.25">
      <c r="A222" t="s">
        <v>58</v>
      </c>
      <c r="E222" s="38" t="s">
        <v>2686</v>
      </c>
    </row>
    <row r="223" spans="1:16" ht="12.75">
      <c r="A223" s="26" t="s">
        <v>51</v>
      </c>
      <c s="31" t="s">
        <v>322</v>
      </c>
      <c s="31" t="s">
        <v>2472</v>
      </c>
      <c s="26" t="s">
        <v>53</v>
      </c>
      <c s="32" t="s">
        <v>2473</v>
      </c>
      <c s="33" t="s">
        <v>79</v>
      </c>
      <c s="34">
        <v>80</v>
      </c>
      <c s="35">
        <v>0</v>
      </c>
      <c s="36">
        <f>ROUND(ROUND(H223,2)*ROUND(G223,3),2)</f>
      </c>
      <c r="O223">
        <f>(I223*21)/100</f>
      </c>
      <c t="s">
        <v>28</v>
      </c>
    </row>
    <row r="224" spans="1:5" ht="12.75">
      <c r="A224" s="37" t="s">
        <v>56</v>
      </c>
      <c r="E224" s="38" t="s">
        <v>53</v>
      </c>
    </row>
    <row r="225" spans="1:5" ht="12.75">
      <c r="A225" s="39" t="s">
        <v>57</v>
      </c>
      <c r="E225" s="40" t="s">
        <v>4676</v>
      </c>
    </row>
    <row r="226" spans="1:5" ht="38.25">
      <c r="A226" t="s">
        <v>58</v>
      </c>
      <c r="E226" s="38" t="s">
        <v>2687</v>
      </c>
    </row>
    <row r="227" spans="1:16" ht="12.75">
      <c r="A227" s="26" t="s">
        <v>51</v>
      </c>
      <c s="31" t="s">
        <v>258</v>
      </c>
      <c s="31" t="s">
        <v>2261</v>
      </c>
      <c s="26" t="s">
        <v>53</v>
      </c>
      <c s="32" t="s">
        <v>2263</v>
      </c>
      <c s="33" t="s">
        <v>79</v>
      </c>
      <c s="34">
        <v>32</v>
      </c>
      <c s="35">
        <v>0</v>
      </c>
      <c s="36">
        <f>ROUND(ROUND(H227,2)*ROUND(G227,3),2)</f>
      </c>
      <c r="O227">
        <f>(I227*21)/100</f>
      </c>
      <c t="s">
        <v>28</v>
      </c>
    </row>
    <row r="228" spans="1:5" ht="12.75">
      <c r="A228" s="37" t="s">
        <v>56</v>
      </c>
      <c r="E228" s="38" t="s">
        <v>53</v>
      </c>
    </row>
    <row r="229" spans="1:5" ht="12.75">
      <c r="A229" s="39" t="s">
        <v>57</v>
      </c>
      <c r="E229" s="40" t="s">
        <v>4676</v>
      </c>
    </row>
    <row r="230" spans="1:5" ht="38.25">
      <c r="A230" t="s">
        <v>58</v>
      </c>
      <c r="E230" s="38" t="s">
        <v>2688</v>
      </c>
    </row>
    <row r="231" spans="1:18" ht="12.75" customHeight="1">
      <c r="A231" s="6" t="s">
        <v>48</v>
      </c>
      <c s="6"/>
      <c s="44" t="s">
        <v>2705</v>
      </c>
      <c s="6"/>
      <c s="29" t="s">
        <v>2706</v>
      </c>
      <c s="6"/>
      <c s="6"/>
      <c s="6"/>
      <c s="46">
        <f>0+Q231</f>
      </c>
      <c r="O231">
        <f>0+R231</f>
      </c>
      <c r="Q231">
        <f>0+I232</f>
      </c>
      <c>
        <f>0+O232</f>
      </c>
    </row>
    <row r="232" spans="1:16" ht="12.75">
      <c r="A232" s="26" t="s">
        <v>51</v>
      </c>
      <c s="31" t="s">
        <v>262</v>
      </c>
      <c s="31" t="s">
        <v>2713</v>
      </c>
      <c s="26" t="s">
        <v>53</v>
      </c>
      <c s="32" t="s">
        <v>2714</v>
      </c>
      <c s="33" t="s">
        <v>65</v>
      </c>
      <c s="34">
        <v>72</v>
      </c>
      <c s="35">
        <v>0</v>
      </c>
      <c s="36">
        <f>ROUND(ROUND(H232,2)*ROUND(G232,3),2)</f>
      </c>
      <c r="O232">
        <f>(I232*21)/100</f>
      </c>
      <c t="s">
        <v>28</v>
      </c>
    </row>
    <row r="233" spans="1:5" ht="12.75">
      <c r="A233" s="37" t="s">
        <v>56</v>
      </c>
      <c r="E233" s="38" t="s">
        <v>53</v>
      </c>
    </row>
    <row r="234" spans="1:5" ht="12.75">
      <c r="A234" s="39" t="s">
        <v>57</v>
      </c>
      <c r="E234" s="40" t="s">
        <v>4676</v>
      </c>
    </row>
    <row r="235" spans="1:5" ht="38.25">
      <c r="A235" t="s">
        <v>58</v>
      </c>
      <c r="E235" s="38" t="s">
        <v>2715</v>
      </c>
    </row>
    <row r="236" spans="1:18" ht="12.75" customHeight="1">
      <c r="A236" s="6" t="s">
        <v>48</v>
      </c>
      <c s="6"/>
      <c s="44" t="s">
        <v>364</v>
      </c>
      <c s="6"/>
      <c s="29" t="s">
        <v>1086</v>
      </c>
      <c s="6"/>
      <c s="6"/>
      <c s="6"/>
      <c s="46">
        <f>0+Q236</f>
      </c>
      <c r="O236">
        <f>0+R236</f>
      </c>
      <c r="Q236">
        <f>0+I237+I241</f>
      </c>
      <c>
        <f>0+O237+O241</f>
      </c>
    </row>
    <row r="237" spans="1:16" ht="38.25">
      <c r="A237" s="26" t="s">
        <v>51</v>
      </c>
      <c s="31" t="s">
        <v>266</v>
      </c>
      <c s="31" t="s">
        <v>2722</v>
      </c>
      <c s="26" t="s">
        <v>373</v>
      </c>
      <c s="32" t="s">
        <v>2723</v>
      </c>
      <c s="33" t="s">
        <v>375</v>
      </c>
      <c s="34">
        <v>33</v>
      </c>
      <c s="35">
        <v>0</v>
      </c>
      <c s="36">
        <f>ROUND(ROUND(H237,2)*ROUND(G237,3),2)</f>
      </c>
      <c r="O237">
        <f>(I237*21)/100</f>
      </c>
      <c t="s">
        <v>28</v>
      </c>
    </row>
    <row r="238" spans="1:5" ht="38.25">
      <c r="A238" s="37" t="s">
        <v>56</v>
      </c>
      <c r="E238" s="38" t="s">
        <v>3036</v>
      </c>
    </row>
    <row r="239" spans="1:5" ht="12.75">
      <c r="A239" s="39" t="s">
        <v>57</v>
      </c>
      <c r="E239" s="40" t="s">
        <v>53</v>
      </c>
    </row>
    <row r="240" spans="1:5" ht="165.75">
      <c r="A240" t="s">
        <v>58</v>
      </c>
      <c r="E240" s="38" t="s">
        <v>1154</v>
      </c>
    </row>
    <row r="241" spans="1:16" ht="25.5">
      <c r="A241" s="26" t="s">
        <v>51</v>
      </c>
      <c s="31" t="s">
        <v>270</v>
      </c>
      <c s="31" t="s">
        <v>1087</v>
      </c>
      <c s="26" t="s">
        <v>373</v>
      </c>
      <c s="32" t="s">
        <v>1088</v>
      </c>
      <c s="33" t="s">
        <v>375</v>
      </c>
      <c s="34">
        <v>0.5</v>
      </c>
      <c s="35">
        <v>0</v>
      </c>
      <c s="36">
        <f>ROUND(ROUND(H241,2)*ROUND(G241,3),2)</f>
      </c>
      <c r="O241">
        <f>(I241*21)/100</f>
      </c>
      <c t="s">
        <v>28</v>
      </c>
    </row>
    <row r="242" spans="1:5" ht="25.5">
      <c r="A242" s="37" t="s">
        <v>56</v>
      </c>
      <c r="E242" s="38" t="s">
        <v>1089</v>
      </c>
    </row>
    <row r="243" spans="1:5" ht="12.75">
      <c r="A243" s="39" t="s">
        <v>57</v>
      </c>
      <c r="E243" s="40" t="s">
        <v>53</v>
      </c>
    </row>
    <row r="244" spans="1:5" ht="165.75">
      <c r="A244" t="s">
        <v>58</v>
      </c>
      <c r="E24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10429</v>
      </c>
      <c s="41">
        <f>0+I9+I70+I99+I136+I157+I198</f>
      </c>
      <c r="O3" t="s">
        <v>23</v>
      </c>
      <c t="s">
        <v>28</v>
      </c>
    </row>
    <row r="4" spans="1:16" ht="15" customHeight="1">
      <c r="A4" t="s">
        <v>17</v>
      </c>
      <c s="12" t="s">
        <v>18</v>
      </c>
      <c s="13" t="s">
        <v>10205</v>
      </c>
      <c s="1"/>
      <c s="14" t="s">
        <v>10206</v>
      </c>
      <c s="1"/>
      <c s="1"/>
      <c s="11"/>
      <c s="11"/>
      <c r="O4" t="s">
        <v>24</v>
      </c>
      <c t="s">
        <v>28</v>
      </c>
    </row>
    <row r="5" spans="1:16" ht="12.75" customHeight="1">
      <c r="A5" t="s">
        <v>21</v>
      </c>
      <c s="16" t="s">
        <v>22</v>
      </c>
      <c s="17" t="s">
        <v>10429</v>
      </c>
      <c s="6"/>
      <c s="18" t="s">
        <v>10430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0+I10+I14+I18+I22+I26+I30+I34+I38+I42+I46+I50+I54+I58+I62+I66</f>
      </c>
      <c>
        <f>0+O10+O14+O18+O22+O26+O30+O34+O38+O42+O46+O50+O54+O58+O62+O66</f>
      </c>
    </row>
    <row r="10" spans="1:16" ht="25.5">
      <c r="A10" s="26" t="s">
        <v>51</v>
      </c>
      <c s="31" t="s">
        <v>27</v>
      </c>
      <c s="31" t="s">
        <v>10097</v>
      </c>
      <c s="26" t="s">
        <v>53</v>
      </c>
      <c s="32" t="s">
        <v>10098</v>
      </c>
      <c s="33" t="s">
        <v>65</v>
      </c>
      <c s="34">
        <v>280</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81</v>
      </c>
      <c s="31" t="s">
        <v>393</v>
      </c>
      <c s="26" t="s">
        <v>53</v>
      </c>
      <c s="32" t="s">
        <v>394</v>
      </c>
      <c s="33" t="s">
        <v>65</v>
      </c>
      <c s="34">
        <v>14</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85</v>
      </c>
      <c s="31" t="s">
        <v>396</v>
      </c>
      <c s="26" t="s">
        <v>53</v>
      </c>
      <c s="32" t="s">
        <v>397</v>
      </c>
      <c s="33" t="s">
        <v>55</v>
      </c>
      <c s="34">
        <v>210</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44</v>
      </c>
      <c s="31" t="s">
        <v>130</v>
      </c>
      <c s="26" t="s">
        <v>53</v>
      </c>
      <c s="32" t="s">
        <v>131</v>
      </c>
      <c s="33" t="s">
        <v>55</v>
      </c>
      <c s="34">
        <v>20</v>
      </c>
      <c s="35">
        <v>0</v>
      </c>
      <c s="36">
        <f>ROUND(ROUND(H22,2)*ROUND(G22,3),2)</f>
      </c>
      <c r="O22">
        <f>(I22*21)/100</f>
      </c>
      <c t="s">
        <v>28</v>
      </c>
    </row>
    <row r="23" spans="1:5" ht="12.75">
      <c r="A23" s="37" t="s">
        <v>56</v>
      </c>
      <c r="E23" s="38" t="s">
        <v>53</v>
      </c>
    </row>
    <row r="24" spans="1:5" ht="12.75">
      <c r="A24" s="39" t="s">
        <v>57</v>
      </c>
      <c r="E24" s="40" t="s">
        <v>4676</v>
      </c>
    </row>
    <row r="25" spans="1:5" ht="51">
      <c r="A25" t="s">
        <v>58</v>
      </c>
      <c r="E25" s="38" t="s">
        <v>2580</v>
      </c>
    </row>
    <row r="26" spans="1:16" ht="12.75">
      <c r="A26" s="26" t="s">
        <v>51</v>
      </c>
      <c s="31" t="s">
        <v>46</v>
      </c>
      <c s="31" t="s">
        <v>1631</v>
      </c>
      <c s="26" t="s">
        <v>53</v>
      </c>
      <c s="32" t="s">
        <v>1632</v>
      </c>
      <c s="33" t="s">
        <v>55</v>
      </c>
      <c s="34">
        <v>210</v>
      </c>
      <c s="35">
        <v>0</v>
      </c>
      <c s="36">
        <f>ROUND(ROUND(H26,2)*ROUND(G26,3),2)</f>
      </c>
      <c r="O26">
        <f>(I26*21)/100</f>
      </c>
      <c t="s">
        <v>28</v>
      </c>
    </row>
    <row r="27" spans="1:5" ht="12.75">
      <c r="A27" s="37" t="s">
        <v>56</v>
      </c>
      <c r="E27" s="38" t="s">
        <v>53</v>
      </c>
    </row>
    <row r="28" spans="1:5" ht="12.75">
      <c r="A28" s="39" t="s">
        <v>57</v>
      </c>
      <c r="E28" s="40" t="s">
        <v>4676</v>
      </c>
    </row>
    <row r="29" spans="1:5" ht="76.5">
      <c r="A29" t="s">
        <v>58</v>
      </c>
      <c r="E29" s="38" t="s">
        <v>2581</v>
      </c>
    </row>
    <row r="30" spans="1:16" ht="25.5">
      <c r="A30" s="26" t="s">
        <v>51</v>
      </c>
      <c s="31" t="s">
        <v>95</v>
      </c>
      <c s="31" t="s">
        <v>10369</v>
      </c>
      <c s="26" t="s">
        <v>53</v>
      </c>
      <c s="32" t="s">
        <v>10370</v>
      </c>
      <c s="33" t="s">
        <v>55</v>
      </c>
      <c s="34">
        <v>210</v>
      </c>
      <c s="35">
        <v>0</v>
      </c>
      <c s="36">
        <f>ROUND(ROUND(H30,2)*ROUND(G30,3),2)</f>
      </c>
      <c r="O30">
        <f>(I30*21)/100</f>
      </c>
      <c t="s">
        <v>28</v>
      </c>
    </row>
    <row r="31" spans="1:5" ht="12.75">
      <c r="A31" s="37" t="s">
        <v>56</v>
      </c>
      <c r="E31" s="38" t="s">
        <v>53</v>
      </c>
    </row>
    <row r="32" spans="1:5" ht="12.75">
      <c r="A32" s="39" t="s">
        <v>57</v>
      </c>
      <c r="E32" s="40" t="s">
        <v>4676</v>
      </c>
    </row>
    <row r="33" spans="1:5" ht="76.5">
      <c r="A33" t="s">
        <v>58</v>
      </c>
      <c r="E33" s="38" t="s">
        <v>10371</v>
      </c>
    </row>
    <row r="34" spans="1:16" ht="25.5">
      <c r="A34" s="26" t="s">
        <v>51</v>
      </c>
      <c s="31" t="s">
        <v>99</v>
      </c>
      <c s="31" t="s">
        <v>1122</v>
      </c>
      <c s="26" t="s">
        <v>53</v>
      </c>
      <c s="32" t="s">
        <v>1123</v>
      </c>
      <c s="33" t="s">
        <v>55</v>
      </c>
      <c s="34">
        <v>10</v>
      </c>
      <c s="35">
        <v>0</v>
      </c>
      <c s="36">
        <f>ROUND(ROUND(H34,2)*ROUND(G34,3),2)</f>
      </c>
      <c r="O34">
        <f>(I34*21)/100</f>
      </c>
      <c t="s">
        <v>28</v>
      </c>
    </row>
    <row r="35" spans="1:5" ht="12.75">
      <c r="A35" s="37" t="s">
        <v>56</v>
      </c>
      <c r="E35" s="38" t="s">
        <v>53</v>
      </c>
    </row>
    <row r="36" spans="1:5" ht="12.75">
      <c r="A36" s="39" t="s">
        <v>57</v>
      </c>
      <c r="E36" s="40" t="s">
        <v>4676</v>
      </c>
    </row>
    <row r="37" spans="1:5" ht="25.5">
      <c r="A37" t="s">
        <v>58</v>
      </c>
      <c r="E37" s="38" t="s">
        <v>2583</v>
      </c>
    </row>
    <row r="38" spans="1:16" ht="12.75">
      <c r="A38" s="26" t="s">
        <v>51</v>
      </c>
      <c s="31" t="s">
        <v>103</v>
      </c>
      <c s="31" t="s">
        <v>2036</v>
      </c>
      <c s="26" t="s">
        <v>53</v>
      </c>
      <c s="32" t="s">
        <v>2037</v>
      </c>
      <c s="33" t="s">
        <v>55</v>
      </c>
      <c s="34">
        <v>10</v>
      </c>
      <c s="35">
        <v>0</v>
      </c>
      <c s="36">
        <f>ROUND(ROUND(H38,2)*ROUND(G38,3),2)</f>
      </c>
      <c r="O38">
        <f>(I38*21)/100</f>
      </c>
      <c t="s">
        <v>28</v>
      </c>
    </row>
    <row r="39" spans="1:5" ht="12.75">
      <c r="A39" s="37" t="s">
        <v>56</v>
      </c>
      <c r="E39" s="38" t="s">
        <v>53</v>
      </c>
    </row>
    <row r="40" spans="1:5" ht="12.75">
      <c r="A40" s="39" t="s">
        <v>57</v>
      </c>
      <c r="E40" s="40" t="s">
        <v>4676</v>
      </c>
    </row>
    <row r="41" spans="1:5" ht="25.5">
      <c r="A41" t="s">
        <v>58</v>
      </c>
      <c r="E41" s="38" t="s">
        <v>2583</v>
      </c>
    </row>
    <row r="42" spans="1:16" ht="12.75">
      <c r="A42" s="26" t="s">
        <v>51</v>
      </c>
      <c s="31" t="s">
        <v>67</v>
      </c>
      <c s="31" t="s">
        <v>2361</v>
      </c>
      <c s="26" t="s">
        <v>53</v>
      </c>
      <c s="32" t="s">
        <v>2362</v>
      </c>
      <c s="33" t="s">
        <v>55</v>
      </c>
      <c s="34">
        <v>10</v>
      </c>
      <c s="35">
        <v>0</v>
      </c>
      <c s="36">
        <f>ROUND(ROUND(H42,2)*ROUND(G42,3),2)</f>
      </c>
      <c r="O42">
        <f>(I42*21)/100</f>
      </c>
      <c t="s">
        <v>28</v>
      </c>
    </row>
    <row r="43" spans="1:5" ht="12.75">
      <c r="A43" s="37" t="s">
        <v>56</v>
      </c>
      <c r="E43" s="38" t="s">
        <v>53</v>
      </c>
    </row>
    <row r="44" spans="1:5" ht="12.75">
      <c r="A44" s="39" t="s">
        <v>57</v>
      </c>
      <c r="E44" s="40" t="s">
        <v>4676</v>
      </c>
    </row>
    <row r="45" spans="1:5" ht="25.5">
      <c r="A45" t="s">
        <v>58</v>
      </c>
      <c r="E45" s="38" t="s">
        <v>2583</v>
      </c>
    </row>
    <row r="46" spans="1:16" ht="12.75">
      <c r="A46" s="26" t="s">
        <v>51</v>
      </c>
      <c s="31" t="s">
        <v>294</v>
      </c>
      <c s="31" t="s">
        <v>3011</v>
      </c>
      <c s="26" t="s">
        <v>53</v>
      </c>
      <c s="32" t="s">
        <v>3012</v>
      </c>
      <c s="33" t="s">
        <v>65</v>
      </c>
      <c s="34">
        <v>22</v>
      </c>
      <c s="35">
        <v>0</v>
      </c>
      <c s="36">
        <f>ROUND(ROUND(H46,2)*ROUND(G46,3),2)</f>
      </c>
      <c r="O46">
        <f>(I46*21)/100</f>
      </c>
      <c t="s">
        <v>28</v>
      </c>
    </row>
    <row r="47" spans="1:5" ht="12.75">
      <c r="A47" s="37" t="s">
        <v>56</v>
      </c>
      <c r="E47" s="38" t="s">
        <v>53</v>
      </c>
    </row>
    <row r="48" spans="1:5" ht="12.75">
      <c r="A48" s="39" t="s">
        <v>57</v>
      </c>
      <c r="E48" s="40" t="s">
        <v>4676</v>
      </c>
    </row>
    <row r="49" spans="1:5" ht="51">
      <c r="A49" t="s">
        <v>58</v>
      </c>
      <c r="E49" s="38" t="s">
        <v>2591</v>
      </c>
    </row>
    <row r="50" spans="1:16" ht="12.75">
      <c r="A50" s="26" t="s">
        <v>51</v>
      </c>
      <c s="31" t="s">
        <v>298</v>
      </c>
      <c s="31" t="s">
        <v>4733</v>
      </c>
      <c s="26" t="s">
        <v>53</v>
      </c>
      <c s="32" t="s">
        <v>4734</v>
      </c>
      <c s="33" t="s">
        <v>65</v>
      </c>
      <c s="34">
        <v>3</v>
      </c>
      <c s="35">
        <v>0</v>
      </c>
      <c s="36">
        <f>ROUND(ROUND(H50,2)*ROUND(G50,3),2)</f>
      </c>
      <c r="O50">
        <f>(I50*21)/100</f>
      </c>
      <c t="s">
        <v>28</v>
      </c>
    </row>
    <row r="51" spans="1:5" ht="12.75">
      <c r="A51" s="37" t="s">
        <v>56</v>
      </c>
      <c r="E51" s="38" t="s">
        <v>53</v>
      </c>
    </row>
    <row r="52" spans="1:5" ht="12.75">
      <c r="A52" s="39" t="s">
        <v>57</v>
      </c>
      <c r="E52" s="40" t="s">
        <v>4676</v>
      </c>
    </row>
    <row r="53" spans="1:5" ht="51">
      <c r="A53" t="s">
        <v>58</v>
      </c>
      <c r="E53" s="38" t="s">
        <v>2591</v>
      </c>
    </row>
    <row r="54" spans="1:16" ht="25.5">
      <c r="A54" s="26" t="s">
        <v>51</v>
      </c>
      <c s="31" t="s">
        <v>150</v>
      </c>
      <c s="31" t="s">
        <v>936</v>
      </c>
      <c s="26" t="s">
        <v>53</v>
      </c>
      <c s="32" t="s">
        <v>937</v>
      </c>
      <c s="33" t="s">
        <v>65</v>
      </c>
      <c s="34">
        <v>34</v>
      </c>
      <c s="35">
        <v>0</v>
      </c>
      <c s="36">
        <f>ROUND(ROUND(H54,2)*ROUND(G54,3),2)</f>
      </c>
      <c r="O54">
        <f>(I54*21)/100</f>
      </c>
      <c t="s">
        <v>28</v>
      </c>
    </row>
    <row r="55" spans="1:5" ht="12.75">
      <c r="A55" s="37" t="s">
        <v>56</v>
      </c>
      <c r="E55" s="38" t="s">
        <v>53</v>
      </c>
    </row>
    <row r="56" spans="1:5" ht="12.75">
      <c r="A56" s="39" t="s">
        <v>57</v>
      </c>
      <c r="E56" s="40" t="s">
        <v>4676</v>
      </c>
    </row>
    <row r="57" spans="1:5" ht="51">
      <c r="A57" t="s">
        <v>58</v>
      </c>
      <c r="E57" s="38" t="s">
        <v>2579</v>
      </c>
    </row>
    <row r="58" spans="1:16" ht="12.75">
      <c r="A58" s="26" t="s">
        <v>51</v>
      </c>
      <c s="31" t="s">
        <v>246</v>
      </c>
      <c s="31" t="s">
        <v>10123</v>
      </c>
      <c s="26" t="s">
        <v>53</v>
      </c>
      <c s="32" t="s">
        <v>10124</v>
      </c>
      <c s="33" t="s">
        <v>114</v>
      </c>
      <c s="34">
        <v>1</v>
      </c>
      <c s="35">
        <v>0</v>
      </c>
      <c s="36">
        <f>ROUND(ROUND(H58,2)*ROUND(G58,3),2)</f>
      </c>
      <c r="O58">
        <f>(I58*21)/100</f>
      </c>
      <c t="s">
        <v>28</v>
      </c>
    </row>
    <row r="59" spans="1:5" ht="12.75">
      <c r="A59" s="37" t="s">
        <v>56</v>
      </c>
      <c r="E59" s="38" t="s">
        <v>53</v>
      </c>
    </row>
    <row r="60" spans="1:5" ht="12.75">
      <c r="A60" s="39" t="s">
        <v>57</v>
      </c>
      <c r="E60" s="40" t="s">
        <v>4676</v>
      </c>
    </row>
    <row r="61" spans="1:5" ht="102">
      <c r="A61" t="s">
        <v>58</v>
      </c>
      <c r="E61" s="38" t="s">
        <v>10125</v>
      </c>
    </row>
    <row r="62" spans="1:16" ht="12.75">
      <c r="A62" s="26" t="s">
        <v>51</v>
      </c>
      <c s="31" t="s">
        <v>250</v>
      </c>
      <c s="31" t="s">
        <v>10126</v>
      </c>
      <c s="26" t="s">
        <v>53</v>
      </c>
      <c s="32" t="s">
        <v>10127</v>
      </c>
      <c s="33" t="s">
        <v>65</v>
      </c>
      <c s="34">
        <v>4</v>
      </c>
      <c s="35">
        <v>0</v>
      </c>
      <c s="36">
        <f>ROUND(ROUND(H62,2)*ROUND(G62,3),2)</f>
      </c>
      <c r="O62">
        <f>(I62*21)/100</f>
      </c>
      <c t="s">
        <v>28</v>
      </c>
    </row>
    <row r="63" spans="1:5" ht="12.75">
      <c r="A63" s="37" t="s">
        <v>56</v>
      </c>
      <c r="E63" s="38" t="s">
        <v>53</v>
      </c>
    </row>
    <row r="64" spans="1:5" ht="12.75">
      <c r="A64" s="39" t="s">
        <v>57</v>
      </c>
      <c r="E64" s="40" t="s">
        <v>4676</v>
      </c>
    </row>
    <row r="65" spans="1:5" ht="102">
      <c r="A65" t="s">
        <v>58</v>
      </c>
      <c r="E65" s="38" t="s">
        <v>10128</v>
      </c>
    </row>
    <row r="66" spans="1:16" ht="12.75">
      <c r="A66" s="26" t="s">
        <v>51</v>
      </c>
      <c s="31" t="s">
        <v>254</v>
      </c>
      <c s="31" t="s">
        <v>3014</v>
      </c>
      <c s="26" t="s">
        <v>53</v>
      </c>
      <c s="32" t="s">
        <v>3015</v>
      </c>
      <c s="33" t="s">
        <v>114</v>
      </c>
      <c s="34">
        <v>1200</v>
      </c>
      <c s="35">
        <v>0</v>
      </c>
      <c s="36">
        <f>ROUND(ROUND(H66,2)*ROUND(G66,3),2)</f>
      </c>
      <c r="O66">
        <f>(I66*21)/100</f>
      </c>
      <c t="s">
        <v>28</v>
      </c>
    </row>
    <row r="67" spans="1:5" ht="12.75">
      <c r="A67" s="37" t="s">
        <v>56</v>
      </c>
      <c r="E67" s="38" t="s">
        <v>53</v>
      </c>
    </row>
    <row r="68" spans="1:5" ht="12.75">
      <c r="A68" s="39" t="s">
        <v>57</v>
      </c>
      <c r="E68" s="40" t="s">
        <v>4676</v>
      </c>
    </row>
    <row r="69" spans="1:5" ht="102">
      <c r="A69" t="s">
        <v>58</v>
      </c>
      <c r="E69" s="38" t="s">
        <v>3016</v>
      </c>
    </row>
    <row r="70" spans="1:18" ht="12.75" customHeight="1">
      <c r="A70" s="6" t="s">
        <v>48</v>
      </c>
      <c s="6"/>
      <c s="44" t="s">
        <v>4682</v>
      </c>
      <c s="6"/>
      <c s="29" t="s">
        <v>111</v>
      </c>
      <c s="6"/>
      <c s="6"/>
      <c s="6"/>
      <c s="46">
        <f>0+Q70</f>
      </c>
      <c r="O70">
        <f>0+R70</f>
      </c>
      <c r="Q70">
        <f>0+I71+I75+I79+I83+I87+I91+I95</f>
      </c>
      <c>
        <f>0+O71+O75+O79+O83+O87+O91+O95</f>
      </c>
    </row>
    <row r="71" spans="1:16" ht="12.75">
      <c r="A71" s="26" t="s">
        <v>51</v>
      </c>
      <c s="31" t="s">
        <v>34</v>
      </c>
      <c s="31" t="s">
        <v>2561</v>
      </c>
      <c s="26" t="s">
        <v>53</v>
      </c>
      <c s="32" t="s">
        <v>2562</v>
      </c>
      <c s="33" t="s">
        <v>114</v>
      </c>
      <c s="34">
        <v>220</v>
      </c>
      <c s="35">
        <v>0</v>
      </c>
      <c s="36">
        <f>ROUND(ROUND(H71,2)*ROUND(G71,3),2)</f>
      </c>
      <c r="O71">
        <f>(I71*21)/100</f>
      </c>
      <c t="s">
        <v>28</v>
      </c>
    </row>
    <row r="72" spans="1:5" ht="12.75">
      <c r="A72" s="37" t="s">
        <v>56</v>
      </c>
      <c r="E72" s="38" t="s">
        <v>53</v>
      </c>
    </row>
    <row r="73" spans="1:5" ht="12.75">
      <c r="A73" s="39" t="s">
        <v>57</v>
      </c>
      <c r="E73" s="40" t="s">
        <v>4676</v>
      </c>
    </row>
    <row r="74" spans="1:5" ht="12.75">
      <c r="A74" t="s">
        <v>58</v>
      </c>
      <c r="E74" s="38" t="s">
        <v>2564</v>
      </c>
    </row>
    <row r="75" spans="1:16" ht="12.75">
      <c r="A75" s="26" t="s">
        <v>51</v>
      </c>
      <c s="31" t="s">
        <v>28</v>
      </c>
      <c s="31" t="s">
        <v>3641</v>
      </c>
      <c s="26" t="s">
        <v>53</v>
      </c>
      <c s="32" t="s">
        <v>3642</v>
      </c>
      <c s="33" t="s">
        <v>118</v>
      </c>
      <c s="34">
        <v>82</v>
      </c>
      <c s="35">
        <v>0</v>
      </c>
      <c s="36">
        <f>ROUND(ROUND(H75,2)*ROUND(G75,3),2)</f>
      </c>
      <c r="O75">
        <f>(I75*21)/100</f>
      </c>
      <c t="s">
        <v>28</v>
      </c>
    </row>
    <row r="76" spans="1:5" ht="12.75">
      <c r="A76" s="37" t="s">
        <v>56</v>
      </c>
      <c r="E76" s="38" t="s">
        <v>53</v>
      </c>
    </row>
    <row r="77" spans="1:5" ht="12.75">
      <c r="A77" s="39" t="s">
        <v>57</v>
      </c>
      <c r="E77" s="40" t="s">
        <v>4676</v>
      </c>
    </row>
    <row r="78" spans="1:5" ht="216.75">
      <c r="A78" t="s">
        <v>58</v>
      </c>
      <c r="E78" s="38" t="s">
        <v>4683</v>
      </c>
    </row>
    <row r="79" spans="1:16" ht="12.75">
      <c r="A79" s="26" t="s">
        <v>51</v>
      </c>
      <c s="31" t="s">
        <v>26</v>
      </c>
      <c s="31" t="s">
        <v>126</v>
      </c>
      <c s="26" t="s">
        <v>53</v>
      </c>
      <c s="32" t="s">
        <v>127</v>
      </c>
      <c s="33" t="s">
        <v>118</v>
      </c>
      <c s="34">
        <v>70</v>
      </c>
      <c s="35">
        <v>0</v>
      </c>
      <c s="36">
        <f>ROUND(ROUND(H79,2)*ROUND(G79,3),2)</f>
      </c>
      <c r="O79">
        <f>(I79*21)/100</f>
      </c>
      <c t="s">
        <v>28</v>
      </c>
    </row>
    <row r="80" spans="1:5" ht="12.75">
      <c r="A80" s="37" t="s">
        <v>56</v>
      </c>
      <c r="E80" s="38" t="s">
        <v>53</v>
      </c>
    </row>
    <row r="81" spans="1:5" ht="12.75">
      <c r="A81" s="39" t="s">
        <v>57</v>
      </c>
      <c r="E81" s="40" t="s">
        <v>4676</v>
      </c>
    </row>
    <row r="82" spans="1:5" ht="153">
      <c r="A82" t="s">
        <v>58</v>
      </c>
      <c r="E82" s="38" t="s">
        <v>2568</v>
      </c>
    </row>
    <row r="83" spans="1:16" ht="12.75">
      <c r="A83" s="26" t="s">
        <v>51</v>
      </c>
      <c s="31" t="s">
        <v>38</v>
      </c>
      <c s="31" t="s">
        <v>2569</v>
      </c>
      <c s="26" t="s">
        <v>53</v>
      </c>
      <c s="32" t="s">
        <v>2570</v>
      </c>
      <c s="33" t="s">
        <v>114</v>
      </c>
      <c s="34">
        <v>220</v>
      </c>
      <c s="35">
        <v>0</v>
      </c>
      <c s="36">
        <f>ROUND(ROUND(H83,2)*ROUND(G83,3),2)</f>
      </c>
      <c r="O83">
        <f>(I83*21)/100</f>
      </c>
      <c t="s">
        <v>28</v>
      </c>
    </row>
    <row r="84" spans="1:5" ht="12.75">
      <c r="A84" s="37" t="s">
        <v>56</v>
      </c>
      <c r="E84" s="38" t="s">
        <v>53</v>
      </c>
    </row>
    <row r="85" spans="1:5" ht="12.75">
      <c r="A85" s="39" t="s">
        <v>57</v>
      </c>
      <c r="E85" s="40" t="s">
        <v>4676</v>
      </c>
    </row>
    <row r="86" spans="1:5" ht="38.25">
      <c r="A86" t="s">
        <v>58</v>
      </c>
      <c r="E86" s="38" t="s">
        <v>2571</v>
      </c>
    </row>
    <row r="87" spans="1:16" ht="12.75">
      <c r="A87" s="26" t="s">
        <v>51</v>
      </c>
      <c s="31" t="s">
        <v>40</v>
      </c>
      <c s="31" t="s">
        <v>2573</v>
      </c>
      <c s="26" t="s">
        <v>53</v>
      </c>
      <c s="32" t="s">
        <v>2574</v>
      </c>
      <c s="33" t="s">
        <v>118</v>
      </c>
      <c s="34">
        <v>4</v>
      </c>
      <c s="35">
        <v>0</v>
      </c>
      <c s="36">
        <f>ROUND(ROUND(H87,2)*ROUND(G87,3),2)</f>
      </c>
      <c r="O87">
        <f>(I87*21)/100</f>
      </c>
      <c t="s">
        <v>28</v>
      </c>
    </row>
    <row r="88" spans="1:5" ht="12.75">
      <c r="A88" s="37" t="s">
        <v>56</v>
      </c>
      <c r="E88" s="38" t="s">
        <v>53</v>
      </c>
    </row>
    <row r="89" spans="1:5" ht="12.75">
      <c r="A89" s="39" t="s">
        <v>57</v>
      </c>
      <c r="E89" s="40" t="s">
        <v>4676</v>
      </c>
    </row>
    <row r="90" spans="1:5" ht="38.25">
      <c r="A90" t="s">
        <v>58</v>
      </c>
      <c r="E90" s="38" t="s">
        <v>2575</v>
      </c>
    </row>
    <row r="91" spans="1:16" ht="12.75">
      <c r="A91" s="26" t="s">
        <v>51</v>
      </c>
      <c s="31" t="s">
        <v>230</v>
      </c>
      <c s="31" t="s">
        <v>4687</v>
      </c>
      <c s="26" t="s">
        <v>53</v>
      </c>
      <c s="32" t="s">
        <v>4688</v>
      </c>
      <c s="33" t="s">
        <v>118</v>
      </c>
      <c s="34">
        <v>1.2</v>
      </c>
      <c s="35">
        <v>0</v>
      </c>
      <c s="36">
        <f>ROUND(ROUND(H91,2)*ROUND(G91,3),2)</f>
      </c>
      <c r="O91">
        <f>(I91*21)/100</f>
      </c>
      <c t="s">
        <v>28</v>
      </c>
    </row>
    <row r="92" spans="1:5" ht="12.75">
      <c r="A92" s="37" t="s">
        <v>56</v>
      </c>
      <c r="E92" s="38" t="s">
        <v>53</v>
      </c>
    </row>
    <row r="93" spans="1:5" ht="12.75">
      <c r="A93" s="39" t="s">
        <v>57</v>
      </c>
      <c r="E93" s="40" t="s">
        <v>4676</v>
      </c>
    </row>
    <row r="94" spans="1:5" ht="267.75">
      <c r="A94" t="s">
        <v>58</v>
      </c>
      <c r="E94" s="38" t="s">
        <v>4689</v>
      </c>
    </row>
    <row r="95" spans="1:16" ht="12.75">
      <c r="A95" s="26" t="s">
        <v>51</v>
      </c>
      <c s="31" t="s">
        <v>234</v>
      </c>
      <c s="31" t="s">
        <v>10210</v>
      </c>
      <c s="26" t="s">
        <v>53</v>
      </c>
      <c s="32" t="s">
        <v>10211</v>
      </c>
      <c s="33" t="s">
        <v>118</v>
      </c>
      <c s="34">
        <v>2</v>
      </c>
      <c s="35">
        <v>0</v>
      </c>
      <c s="36">
        <f>ROUND(ROUND(H95,2)*ROUND(G95,3),2)</f>
      </c>
      <c r="O95">
        <f>(I95*21)/100</f>
      </c>
      <c t="s">
        <v>28</v>
      </c>
    </row>
    <row r="96" spans="1:5" ht="12.75">
      <c r="A96" s="37" t="s">
        <v>56</v>
      </c>
      <c r="E96" s="38" t="s">
        <v>53</v>
      </c>
    </row>
    <row r="97" spans="1:5" ht="12.75">
      <c r="A97" s="39" t="s">
        <v>57</v>
      </c>
      <c r="E97" s="40" t="s">
        <v>4676</v>
      </c>
    </row>
    <row r="98" spans="1:5" ht="89.25">
      <c r="A98" t="s">
        <v>58</v>
      </c>
      <c r="E98" s="38" t="s">
        <v>10212</v>
      </c>
    </row>
    <row r="99" spans="1:18" ht="12.75" customHeight="1">
      <c r="A99" s="6" t="s">
        <v>48</v>
      </c>
      <c s="6"/>
      <c s="44" t="s">
        <v>2603</v>
      </c>
      <c s="6"/>
      <c s="29" t="s">
        <v>2374</v>
      </c>
      <c s="6"/>
      <c s="6"/>
      <c s="6"/>
      <c s="46">
        <f>0+Q99</f>
      </c>
      <c r="O99">
        <f>0+R99</f>
      </c>
      <c r="Q99">
        <f>0+I100+I104+I108+I112+I116+I120+I124+I128+I132</f>
      </c>
      <c>
        <f>0+O100+O104+O108+O112+O116+O120+O124+O128+O132</f>
      </c>
    </row>
    <row r="100" spans="1:16" ht="12.75">
      <c r="A100" s="26" t="s">
        <v>51</v>
      </c>
      <c s="31" t="s">
        <v>152</v>
      </c>
      <c s="31" t="s">
        <v>1170</v>
      </c>
      <c s="26" t="s">
        <v>53</v>
      </c>
      <c s="32" t="s">
        <v>1171</v>
      </c>
      <c s="33" t="s">
        <v>55</v>
      </c>
      <c s="34">
        <v>5</v>
      </c>
      <c s="35">
        <v>0</v>
      </c>
      <c s="36">
        <f>ROUND(ROUND(H100,2)*ROUND(G100,3),2)</f>
      </c>
      <c r="O100">
        <f>(I100*21)/100</f>
      </c>
      <c t="s">
        <v>28</v>
      </c>
    </row>
    <row r="101" spans="1:5" ht="12.75">
      <c r="A101" s="37" t="s">
        <v>56</v>
      </c>
      <c r="E101" s="38" t="s">
        <v>53</v>
      </c>
    </row>
    <row r="102" spans="1:5" ht="12.75">
      <c r="A102" s="39" t="s">
        <v>57</v>
      </c>
      <c r="E102" s="40" t="s">
        <v>4676</v>
      </c>
    </row>
    <row r="103" spans="1:5" ht="38.25">
      <c r="A103" t="s">
        <v>58</v>
      </c>
      <c r="E103" s="38" t="s">
        <v>2607</v>
      </c>
    </row>
    <row r="104" spans="1:16" ht="12.75">
      <c r="A104" s="26" t="s">
        <v>51</v>
      </c>
      <c s="31" t="s">
        <v>154</v>
      </c>
      <c s="31" t="s">
        <v>10372</v>
      </c>
      <c s="26" t="s">
        <v>53</v>
      </c>
      <c s="32" t="s">
        <v>10373</v>
      </c>
      <c s="33" t="s">
        <v>55</v>
      </c>
      <c s="34">
        <v>6650</v>
      </c>
      <c s="35">
        <v>0</v>
      </c>
      <c s="36">
        <f>ROUND(ROUND(H104,2)*ROUND(G104,3),2)</f>
      </c>
      <c r="O104">
        <f>(I104*21)/100</f>
      </c>
      <c t="s">
        <v>28</v>
      </c>
    </row>
    <row r="105" spans="1:5" ht="12.75">
      <c r="A105" s="37" t="s">
        <v>56</v>
      </c>
      <c r="E105" s="38" t="s">
        <v>53</v>
      </c>
    </row>
    <row r="106" spans="1:5" ht="12.75">
      <c r="A106" s="39" t="s">
        <v>57</v>
      </c>
      <c r="E106" s="40" t="s">
        <v>4676</v>
      </c>
    </row>
    <row r="107" spans="1:5" ht="38.25">
      <c r="A107" t="s">
        <v>58</v>
      </c>
      <c r="E107" s="38" t="s">
        <v>2607</v>
      </c>
    </row>
    <row r="108" spans="1:16" ht="12.75">
      <c r="A108" s="26" t="s">
        <v>51</v>
      </c>
      <c s="31" t="s">
        <v>158</v>
      </c>
      <c s="31" t="s">
        <v>2914</v>
      </c>
      <c s="26" t="s">
        <v>53</v>
      </c>
      <c s="32" t="s">
        <v>2915</v>
      </c>
      <c s="33" t="s">
        <v>55</v>
      </c>
      <c s="34">
        <v>9</v>
      </c>
      <c s="35">
        <v>0</v>
      </c>
      <c s="36">
        <f>ROUND(ROUND(H108,2)*ROUND(G108,3),2)</f>
      </c>
      <c r="O108">
        <f>(I108*21)/100</f>
      </c>
      <c t="s">
        <v>28</v>
      </c>
    </row>
    <row r="109" spans="1:5" ht="12.75">
      <c r="A109" s="37" t="s">
        <v>56</v>
      </c>
      <c r="E109" s="38" t="s">
        <v>53</v>
      </c>
    </row>
    <row r="110" spans="1:5" ht="12.75">
      <c r="A110" s="39" t="s">
        <v>57</v>
      </c>
      <c r="E110" s="40" t="s">
        <v>4676</v>
      </c>
    </row>
    <row r="111" spans="1:5" ht="38.25">
      <c r="A111" t="s">
        <v>58</v>
      </c>
      <c r="E111" s="38" t="s">
        <v>2607</v>
      </c>
    </row>
    <row r="112" spans="1:16" ht="25.5">
      <c r="A112" s="26" t="s">
        <v>51</v>
      </c>
      <c s="31" t="s">
        <v>162</v>
      </c>
      <c s="31" t="s">
        <v>1174</v>
      </c>
      <c s="26" t="s">
        <v>53</v>
      </c>
      <c s="32" t="s">
        <v>1175</v>
      </c>
      <c s="33" t="s">
        <v>65</v>
      </c>
      <c s="34">
        <v>2</v>
      </c>
      <c s="35">
        <v>0</v>
      </c>
      <c s="36">
        <f>ROUND(ROUND(H112,2)*ROUND(G112,3),2)</f>
      </c>
      <c r="O112">
        <f>(I112*21)/100</f>
      </c>
      <c t="s">
        <v>28</v>
      </c>
    </row>
    <row r="113" spans="1:5" ht="12.75">
      <c r="A113" s="37" t="s">
        <v>56</v>
      </c>
      <c r="E113" s="38" t="s">
        <v>53</v>
      </c>
    </row>
    <row r="114" spans="1:5" ht="12.75">
      <c r="A114" s="39" t="s">
        <v>57</v>
      </c>
      <c r="E114" s="40" t="s">
        <v>4676</v>
      </c>
    </row>
    <row r="115" spans="1:5" ht="38.25">
      <c r="A115" t="s">
        <v>58</v>
      </c>
      <c r="E115" s="38" t="s">
        <v>2612</v>
      </c>
    </row>
    <row r="116" spans="1:16" ht="25.5">
      <c r="A116" s="26" t="s">
        <v>51</v>
      </c>
      <c s="31" t="s">
        <v>166</v>
      </c>
      <c s="31" t="s">
        <v>10374</v>
      </c>
      <c s="26" t="s">
        <v>53</v>
      </c>
      <c s="32" t="s">
        <v>10375</v>
      </c>
      <c s="33" t="s">
        <v>65</v>
      </c>
      <c s="34">
        <v>20</v>
      </c>
      <c s="35">
        <v>0</v>
      </c>
      <c s="36">
        <f>ROUND(ROUND(H116,2)*ROUND(G116,3),2)</f>
      </c>
      <c r="O116">
        <f>(I116*21)/100</f>
      </c>
      <c t="s">
        <v>28</v>
      </c>
    </row>
    <row r="117" spans="1:5" ht="12.75">
      <c r="A117" s="37" t="s">
        <v>56</v>
      </c>
      <c r="E117" s="38" t="s">
        <v>53</v>
      </c>
    </row>
    <row r="118" spans="1:5" ht="12.75">
      <c r="A118" s="39" t="s">
        <v>57</v>
      </c>
      <c r="E118" s="40" t="s">
        <v>4676</v>
      </c>
    </row>
    <row r="119" spans="1:5" ht="38.25">
      <c r="A119" t="s">
        <v>58</v>
      </c>
      <c r="E119" s="38" t="s">
        <v>2612</v>
      </c>
    </row>
    <row r="120" spans="1:16" ht="12.75">
      <c r="A120" s="26" t="s">
        <v>51</v>
      </c>
      <c s="31" t="s">
        <v>170</v>
      </c>
      <c s="31" t="s">
        <v>10376</v>
      </c>
      <c s="26" t="s">
        <v>53</v>
      </c>
      <c s="32" t="s">
        <v>10377</v>
      </c>
      <c s="33" t="s">
        <v>65</v>
      </c>
      <c s="34">
        <v>12</v>
      </c>
      <c s="35">
        <v>0</v>
      </c>
      <c s="36">
        <f>ROUND(ROUND(H120,2)*ROUND(G120,3),2)</f>
      </c>
      <c r="O120">
        <f>(I120*21)/100</f>
      </c>
      <c t="s">
        <v>28</v>
      </c>
    </row>
    <row r="121" spans="1:5" ht="12.75">
      <c r="A121" s="37" t="s">
        <v>56</v>
      </c>
      <c r="E121" s="38" t="s">
        <v>53</v>
      </c>
    </row>
    <row r="122" spans="1:5" ht="12.75">
      <c r="A122" s="39" t="s">
        <v>57</v>
      </c>
      <c r="E122" s="40" t="s">
        <v>4676</v>
      </c>
    </row>
    <row r="123" spans="1:5" ht="38.25">
      <c r="A123" t="s">
        <v>58</v>
      </c>
      <c r="E123" s="38" t="s">
        <v>2612</v>
      </c>
    </row>
    <row r="124" spans="1:16" ht="25.5">
      <c r="A124" s="26" t="s">
        <v>51</v>
      </c>
      <c s="31" t="s">
        <v>174</v>
      </c>
      <c s="31" t="s">
        <v>2920</v>
      </c>
      <c s="26" t="s">
        <v>53</v>
      </c>
      <c s="32" t="s">
        <v>2495</v>
      </c>
      <c s="33" t="s">
        <v>65</v>
      </c>
      <c s="34">
        <v>6</v>
      </c>
      <c s="35">
        <v>0</v>
      </c>
      <c s="36">
        <f>ROUND(ROUND(H124,2)*ROUND(G124,3),2)</f>
      </c>
      <c r="O124">
        <f>(I124*21)/100</f>
      </c>
      <c t="s">
        <v>28</v>
      </c>
    </row>
    <row r="125" spans="1:5" ht="12.75">
      <c r="A125" s="37" t="s">
        <v>56</v>
      </c>
      <c r="E125" s="38" t="s">
        <v>53</v>
      </c>
    </row>
    <row r="126" spans="1:5" ht="12.75">
      <c r="A126" s="39" t="s">
        <v>57</v>
      </c>
      <c r="E126" s="40" t="s">
        <v>4676</v>
      </c>
    </row>
    <row r="127" spans="1:5" ht="38.25">
      <c r="A127" t="s">
        <v>58</v>
      </c>
      <c r="E127" s="38" t="s">
        <v>2612</v>
      </c>
    </row>
    <row r="128" spans="1:16" ht="12.75">
      <c r="A128" s="26" t="s">
        <v>51</v>
      </c>
      <c s="31" t="s">
        <v>178</v>
      </c>
      <c s="31" t="s">
        <v>2615</v>
      </c>
      <c s="26" t="s">
        <v>53</v>
      </c>
      <c s="32" t="s">
        <v>2616</v>
      </c>
      <c s="33" t="s">
        <v>55</v>
      </c>
      <c s="34">
        <v>3800</v>
      </c>
      <c s="35">
        <v>0</v>
      </c>
      <c s="36">
        <f>ROUND(ROUND(H128,2)*ROUND(G128,3),2)</f>
      </c>
      <c r="O128">
        <f>(I128*21)/100</f>
      </c>
      <c t="s">
        <v>28</v>
      </c>
    </row>
    <row r="129" spans="1:5" ht="12.75">
      <c r="A129" s="37" t="s">
        <v>56</v>
      </c>
      <c r="E129" s="38" t="s">
        <v>53</v>
      </c>
    </row>
    <row r="130" spans="1:5" ht="12.75">
      <c r="A130" s="39" t="s">
        <v>57</v>
      </c>
      <c r="E130" s="40" t="s">
        <v>4676</v>
      </c>
    </row>
    <row r="131" spans="1:5" ht="25.5">
      <c r="A131" t="s">
        <v>58</v>
      </c>
      <c r="E131" s="38" t="s">
        <v>2617</v>
      </c>
    </row>
    <row r="132" spans="1:16" ht="12.75">
      <c r="A132" s="26" t="s">
        <v>51</v>
      </c>
      <c s="31" t="s">
        <v>182</v>
      </c>
      <c s="31" t="s">
        <v>2401</v>
      </c>
      <c s="26" t="s">
        <v>53</v>
      </c>
      <c s="32" t="s">
        <v>2402</v>
      </c>
      <c s="33" t="s">
        <v>65</v>
      </c>
      <c s="34">
        <v>18</v>
      </c>
      <c s="35">
        <v>0</v>
      </c>
      <c s="36">
        <f>ROUND(ROUND(H132,2)*ROUND(G132,3),2)</f>
      </c>
      <c r="O132">
        <f>(I132*21)/100</f>
      </c>
      <c t="s">
        <v>28</v>
      </c>
    </row>
    <row r="133" spans="1:5" ht="12.75">
      <c r="A133" s="37" t="s">
        <v>56</v>
      </c>
      <c r="E133" s="38" t="s">
        <v>53</v>
      </c>
    </row>
    <row r="134" spans="1:5" ht="12.75">
      <c r="A134" s="39" t="s">
        <v>57</v>
      </c>
      <c r="E134" s="40" t="s">
        <v>4676</v>
      </c>
    </row>
    <row r="135" spans="1:5" ht="25.5">
      <c r="A135" t="s">
        <v>58</v>
      </c>
      <c r="E135" s="38" t="s">
        <v>2618</v>
      </c>
    </row>
    <row r="136" spans="1:18" ht="12.75" customHeight="1">
      <c r="A136" s="6" t="s">
        <v>48</v>
      </c>
      <c s="6"/>
      <c s="44" t="s">
        <v>2778</v>
      </c>
      <c s="6"/>
      <c s="29" t="s">
        <v>2779</v>
      </c>
      <c s="6"/>
      <c s="6"/>
      <c s="6"/>
      <c s="46">
        <f>0+Q136</f>
      </c>
      <c r="O136">
        <f>0+R136</f>
      </c>
      <c r="Q136">
        <f>0+I137+I141+I145+I149+I153</f>
      </c>
      <c>
        <f>0+O137+O141+O145+O149+O153</f>
      </c>
    </row>
    <row r="137" spans="1:16" ht="25.5">
      <c r="A137" s="26" t="s">
        <v>51</v>
      </c>
      <c s="31" t="s">
        <v>186</v>
      </c>
      <c s="31" t="s">
        <v>10378</v>
      </c>
      <c s="26" t="s">
        <v>53</v>
      </c>
      <c s="32" t="s">
        <v>10379</v>
      </c>
      <c s="33" t="s">
        <v>65</v>
      </c>
      <c s="34">
        <v>1</v>
      </c>
      <c s="35">
        <v>0</v>
      </c>
      <c s="36">
        <f>ROUND(ROUND(H137,2)*ROUND(G137,3),2)</f>
      </c>
      <c r="O137">
        <f>(I137*21)/100</f>
      </c>
      <c t="s">
        <v>28</v>
      </c>
    </row>
    <row r="138" spans="1:5" ht="12.75">
      <c r="A138" s="37" t="s">
        <v>56</v>
      </c>
      <c r="E138" s="38" t="s">
        <v>53</v>
      </c>
    </row>
    <row r="139" spans="1:5" ht="12.75">
      <c r="A139" s="39" t="s">
        <v>57</v>
      </c>
      <c r="E139" s="40" t="s">
        <v>4676</v>
      </c>
    </row>
    <row r="140" spans="1:5" ht="38.25">
      <c r="A140" t="s">
        <v>58</v>
      </c>
      <c r="E140" s="38" t="s">
        <v>10380</v>
      </c>
    </row>
    <row r="141" spans="1:16" ht="38.25">
      <c r="A141" s="26" t="s">
        <v>51</v>
      </c>
      <c s="31" t="s">
        <v>190</v>
      </c>
      <c s="31" t="s">
        <v>10383</v>
      </c>
      <c s="26" t="s">
        <v>53</v>
      </c>
      <c s="32" t="s">
        <v>10384</v>
      </c>
      <c s="33" t="s">
        <v>65</v>
      </c>
      <c s="34">
        <v>1</v>
      </c>
      <c s="35">
        <v>0</v>
      </c>
      <c s="36">
        <f>ROUND(ROUND(H141,2)*ROUND(G141,3),2)</f>
      </c>
      <c r="O141">
        <f>(I141*21)/100</f>
      </c>
      <c t="s">
        <v>28</v>
      </c>
    </row>
    <row r="142" spans="1:5" ht="12.75">
      <c r="A142" s="37" t="s">
        <v>56</v>
      </c>
      <c r="E142" s="38" t="s">
        <v>53</v>
      </c>
    </row>
    <row r="143" spans="1:5" ht="12.75">
      <c r="A143" s="39" t="s">
        <v>57</v>
      </c>
      <c r="E143" s="40" t="s">
        <v>4676</v>
      </c>
    </row>
    <row r="144" spans="1:5" ht="102">
      <c r="A144" t="s">
        <v>58</v>
      </c>
      <c r="E144" s="38" t="s">
        <v>10385</v>
      </c>
    </row>
    <row r="145" spans="1:16" ht="38.25">
      <c r="A145" s="26" t="s">
        <v>51</v>
      </c>
      <c s="31" t="s">
        <v>194</v>
      </c>
      <c s="31" t="s">
        <v>10386</v>
      </c>
      <c s="26" t="s">
        <v>53</v>
      </c>
      <c s="32" t="s">
        <v>10387</v>
      </c>
      <c s="33" t="s">
        <v>65</v>
      </c>
      <c s="34">
        <v>1</v>
      </c>
      <c s="35">
        <v>0</v>
      </c>
      <c s="36">
        <f>ROUND(ROUND(H145,2)*ROUND(G145,3),2)</f>
      </c>
      <c r="O145">
        <f>(I145*21)/100</f>
      </c>
      <c t="s">
        <v>28</v>
      </c>
    </row>
    <row r="146" spans="1:5" ht="12.75">
      <c r="A146" s="37" t="s">
        <v>56</v>
      </c>
      <c r="E146" s="38" t="s">
        <v>53</v>
      </c>
    </row>
    <row r="147" spans="1:5" ht="12.75">
      <c r="A147" s="39" t="s">
        <v>57</v>
      </c>
      <c r="E147" s="40" t="s">
        <v>4676</v>
      </c>
    </row>
    <row r="148" spans="1:5" ht="38.25">
      <c r="A148" t="s">
        <v>58</v>
      </c>
      <c r="E148" s="38" t="s">
        <v>10388</v>
      </c>
    </row>
    <row r="149" spans="1:16" ht="25.5">
      <c r="A149" s="26" t="s">
        <v>51</v>
      </c>
      <c s="31" t="s">
        <v>198</v>
      </c>
      <c s="31" t="s">
        <v>10389</v>
      </c>
      <c s="26" t="s">
        <v>53</v>
      </c>
      <c s="32" t="s">
        <v>10390</v>
      </c>
      <c s="33" t="s">
        <v>65</v>
      </c>
      <c s="34">
        <v>1</v>
      </c>
      <c s="35">
        <v>0</v>
      </c>
      <c s="36">
        <f>ROUND(ROUND(H149,2)*ROUND(G149,3),2)</f>
      </c>
      <c r="O149">
        <f>(I149*21)/100</f>
      </c>
      <c t="s">
        <v>28</v>
      </c>
    </row>
    <row r="150" spans="1:5" ht="12.75">
      <c r="A150" s="37" t="s">
        <v>56</v>
      </c>
      <c r="E150" s="38" t="s">
        <v>53</v>
      </c>
    </row>
    <row r="151" spans="1:5" ht="12.75">
      <c r="A151" s="39" t="s">
        <v>57</v>
      </c>
      <c r="E151" s="40" t="s">
        <v>4676</v>
      </c>
    </row>
    <row r="152" spans="1:5" ht="38.25">
      <c r="A152" t="s">
        <v>58</v>
      </c>
      <c r="E152" s="38" t="s">
        <v>10391</v>
      </c>
    </row>
    <row r="153" spans="1:16" ht="25.5">
      <c r="A153" s="26" t="s">
        <v>51</v>
      </c>
      <c s="31" t="s">
        <v>302</v>
      </c>
      <c s="31" t="s">
        <v>10432</v>
      </c>
      <c s="26" t="s">
        <v>53</v>
      </c>
      <c s="32" t="s">
        <v>10433</v>
      </c>
      <c s="33" t="s">
        <v>65</v>
      </c>
      <c s="34">
        <v>2</v>
      </c>
      <c s="35">
        <v>0</v>
      </c>
      <c s="36">
        <f>ROUND(ROUND(H153,2)*ROUND(G153,3),2)</f>
      </c>
      <c r="O153">
        <f>(I153*21)/100</f>
      </c>
      <c t="s">
        <v>28</v>
      </c>
    </row>
    <row r="154" spans="1:5" ht="12.75">
      <c r="A154" s="37" t="s">
        <v>56</v>
      </c>
      <c r="E154" s="38" t="s">
        <v>53</v>
      </c>
    </row>
    <row r="155" spans="1:5" ht="12.75">
      <c r="A155" s="39" t="s">
        <v>57</v>
      </c>
      <c r="E155" s="40" t="s">
        <v>4676</v>
      </c>
    </row>
    <row r="156" spans="1:5" ht="38.25">
      <c r="A156" t="s">
        <v>58</v>
      </c>
      <c r="E156" s="38" t="s">
        <v>10434</v>
      </c>
    </row>
    <row r="157" spans="1:18" ht="12.75" customHeight="1">
      <c r="A157" s="6" t="s">
        <v>48</v>
      </c>
      <c s="6"/>
      <c s="44" t="s">
        <v>2259</v>
      </c>
      <c s="6"/>
      <c s="29" t="s">
        <v>2466</v>
      </c>
      <c s="6"/>
      <c s="6"/>
      <c s="6"/>
      <c s="46">
        <f>0+Q157</f>
      </c>
      <c r="O157">
        <f>0+R157</f>
      </c>
      <c r="Q157">
        <f>0+I158+I162+I166+I170+I174+I178+I182+I186+I190+I194</f>
      </c>
      <c>
        <f>0+O158+O162+O166+O170+O174+O178+O182+O186+O190+O194</f>
      </c>
    </row>
    <row r="158" spans="1:16" ht="25.5">
      <c r="A158" s="26" t="s">
        <v>51</v>
      </c>
      <c s="31" t="s">
        <v>306</v>
      </c>
      <c s="31" t="s">
        <v>2838</v>
      </c>
      <c s="26" t="s">
        <v>53</v>
      </c>
      <c s="32" t="s">
        <v>2839</v>
      </c>
      <c s="33" t="s">
        <v>65</v>
      </c>
      <c s="34">
        <v>1</v>
      </c>
      <c s="35">
        <v>0</v>
      </c>
      <c s="36">
        <f>ROUND(ROUND(H158,2)*ROUND(G158,3),2)</f>
      </c>
      <c r="O158">
        <f>(I158*21)/100</f>
      </c>
      <c t="s">
        <v>28</v>
      </c>
    </row>
    <row r="159" spans="1:5" ht="12.75">
      <c r="A159" s="37" t="s">
        <v>56</v>
      </c>
      <c r="E159" s="38" t="s">
        <v>53</v>
      </c>
    </row>
    <row r="160" spans="1:5" ht="12.75">
      <c r="A160" s="39" t="s">
        <v>57</v>
      </c>
      <c r="E160" s="40" t="s">
        <v>4676</v>
      </c>
    </row>
    <row r="161" spans="1:5" ht="51">
      <c r="A161" t="s">
        <v>58</v>
      </c>
      <c r="E161" s="38" t="s">
        <v>2661</v>
      </c>
    </row>
    <row r="162" spans="1:16" ht="25.5">
      <c r="A162" s="26" t="s">
        <v>51</v>
      </c>
      <c s="31" t="s">
        <v>310</v>
      </c>
      <c s="31" t="s">
        <v>136</v>
      </c>
      <c s="26" t="s">
        <v>53</v>
      </c>
      <c s="32" t="s">
        <v>137</v>
      </c>
      <c s="33" t="s">
        <v>65</v>
      </c>
      <c s="34">
        <v>1</v>
      </c>
      <c s="35">
        <v>0</v>
      </c>
      <c s="36">
        <f>ROUND(ROUND(H162,2)*ROUND(G162,3),2)</f>
      </c>
      <c r="O162">
        <f>(I162*21)/100</f>
      </c>
      <c t="s">
        <v>28</v>
      </c>
    </row>
    <row r="163" spans="1:5" ht="12.75">
      <c r="A163" s="37" t="s">
        <v>56</v>
      </c>
      <c r="E163" s="38" t="s">
        <v>53</v>
      </c>
    </row>
    <row r="164" spans="1:5" ht="12.75">
      <c r="A164" s="39" t="s">
        <v>57</v>
      </c>
      <c r="E164" s="40" t="s">
        <v>4676</v>
      </c>
    </row>
    <row r="165" spans="1:5" ht="63.75">
      <c r="A165" t="s">
        <v>58</v>
      </c>
      <c r="E165" s="38" t="s">
        <v>2676</v>
      </c>
    </row>
    <row r="166" spans="1:16" ht="38.25">
      <c r="A166" s="26" t="s">
        <v>51</v>
      </c>
      <c s="31" t="s">
        <v>202</v>
      </c>
      <c s="31" t="s">
        <v>139</v>
      </c>
      <c s="26" t="s">
        <v>53</v>
      </c>
      <c s="32" t="s">
        <v>140</v>
      </c>
      <c s="33" t="s">
        <v>65</v>
      </c>
      <c s="34">
        <v>2</v>
      </c>
      <c s="35">
        <v>0</v>
      </c>
      <c s="36">
        <f>ROUND(ROUND(H166,2)*ROUND(G166,3),2)</f>
      </c>
      <c r="O166">
        <f>(I166*21)/100</f>
      </c>
      <c t="s">
        <v>28</v>
      </c>
    </row>
    <row r="167" spans="1:5" ht="12.75">
      <c r="A167" s="37" t="s">
        <v>56</v>
      </c>
      <c r="E167" s="38" t="s">
        <v>53</v>
      </c>
    </row>
    <row r="168" spans="1:5" ht="12.75">
      <c r="A168" s="39" t="s">
        <v>57</v>
      </c>
      <c r="E168" s="40" t="s">
        <v>4676</v>
      </c>
    </row>
    <row r="169" spans="1:5" ht="63.75">
      <c r="A169" t="s">
        <v>58</v>
      </c>
      <c r="E169" s="38" t="s">
        <v>2676</v>
      </c>
    </row>
    <row r="170" spans="1:16" ht="25.5">
      <c r="A170" s="26" t="s">
        <v>51</v>
      </c>
      <c s="31" t="s">
        <v>206</v>
      </c>
      <c s="31" t="s">
        <v>2468</v>
      </c>
      <c s="26" t="s">
        <v>53</v>
      </c>
      <c s="32" t="s">
        <v>2469</v>
      </c>
      <c s="33" t="s">
        <v>65</v>
      </c>
      <c s="34">
        <v>1</v>
      </c>
      <c s="35">
        <v>0</v>
      </c>
      <c s="36">
        <f>ROUND(ROUND(H170,2)*ROUND(G170,3),2)</f>
      </c>
      <c r="O170">
        <f>(I170*21)/100</f>
      </c>
      <c t="s">
        <v>28</v>
      </c>
    </row>
    <row r="171" spans="1:5" ht="12.75">
      <c r="A171" s="37" t="s">
        <v>56</v>
      </c>
      <c r="E171" s="38" t="s">
        <v>53</v>
      </c>
    </row>
    <row r="172" spans="1:5" ht="12.75">
      <c r="A172" s="39" t="s">
        <v>57</v>
      </c>
      <c r="E172" s="40" t="s">
        <v>4676</v>
      </c>
    </row>
    <row r="173" spans="1:5" ht="38.25">
      <c r="A173" t="s">
        <v>58</v>
      </c>
      <c r="E173" s="38" t="s">
        <v>2842</v>
      </c>
    </row>
    <row r="174" spans="1:16" ht="12.75">
      <c r="A174" s="26" t="s">
        <v>51</v>
      </c>
      <c s="31" t="s">
        <v>210</v>
      </c>
      <c s="31" t="s">
        <v>2680</v>
      </c>
      <c s="26" t="s">
        <v>53</v>
      </c>
      <c s="32" t="s">
        <v>2681</v>
      </c>
      <c s="33" t="s">
        <v>65</v>
      </c>
      <c s="34">
        <v>1</v>
      </c>
      <c s="35">
        <v>0</v>
      </c>
      <c s="36">
        <f>ROUND(ROUND(H174,2)*ROUND(G174,3),2)</f>
      </c>
      <c r="O174">
        <f>(I174*21)/100</f>
      </c>
      <c t="s">
        <v>28</v>
      </c>
    </row>
    <row r="175" spans="1:5" ht="12.75">
      <c r="A175" s="37" t="s">
        <v>56</v>
      </c>
      <c r="E175" s="38" t="s">
        <v>53</v>
      </c>
    </row>
    <row r="176" spans="1:5" ht="12.75">
      <c r="A176" s="39" t="s">
        <v>57</v>
      </c>
      <c r="E176" s="40" t="s">
        <v>4676</v>
      </c>
    </row>
    <row r="177" spans="1:5" ht="38.25">
      <c r="A177" t="s">
        <v>58</v>
      </c>
      <c r="E177" s="38" t="s">
        <v>2682</v>
      </c>
    </row>
    <row r="178" spans="1:16" ht="12.75">
      <c r="A178" s="26" t="s">
        <v>51</v>
      </c>
      <c s="31" t="s">
        <v>214</v>
      </c>
      <c s="31" t="s">
        <v>2845</v>
      </c>
      <c s="26" t="s">
        <v>53</v>
      </c>
      <c s="32" t="s">
        <v>2846</v>
      </c>
      <c s="33" t="s">
        <v>65</v>
      </c>
      <c s="34">
        <v>12</v>
      </c>
      <c s="35">
        <v>0</v>
      </c>
      <c s="36">
        <f>ROUND(ROUND(H178,2)*ROUND(G178,3),2)</f>
      </c>
      <c r="O178">
        <f>(I178*21)/100</f>
      </c>
      <c t="s">
        <v>28</v>
      </c>
    </row>
    <row r="179" spans="1:5" ht="12.75">
      <c r="A179" s="37" t="s">
        <v>56</v>
      </c>
      <c r="E179" s="38" t="s">
        <v>53</v>
      </c>
    </row>
    <row r="180" spans="1:5" ht="12.75">
      <c r="A180" s="39" t="s">
        <v>57</v>
      </c>
      <c r="E180" s="40" t="s">
        <v>4676</v>
      </c>
    </row>
    <row r="181" spans="1:5" ht="38.25">
      <c r="A181" t="s">
        <v>58</v>
      </c>
      <c r="E181" s="38" t="s">
        <v>2682</v>
      </c>
    </row>
    <row r="182" spans="1:16" ht="12.75">
      <c r="A182" s="26" t="s">
        <v>51</v>
      </c>
      <c s="31" t="s">
        <v>218</v>
      </c>
      <c s="31" t="s">
        <v>2946</v>
      </c>
      <c s="26" t="s">
        <v>53</v>
      </c>
      <c s="32" t="s">
        <v>2947</v>
      </c>
      <c s="33" t="s">
        <v>65</v>
      </c>
      <c s="34">
        <v>1</v>
      </c>
      <c s="35">
        <v>0</v>
      </c>
      <c s="36">
        <f>ROUND(ROUND(H182,2)*ROUND(G182,3),2)</f>
      </c>
      <c r="O182">
        <f>(I182*21)/100</f>
      </c>
      <c t="s">
        <v>28</v>
      </c>
    </row>
    <row r="183" spans="1:5" ht="12.75">
      <c r="A183" s="37" t="s">
        <v>56</v>
      </c>
      <c r="E183" s="38" t="s">
        <v>53</v>
      </c>
    </row>
    <row r="184" spans="1:5" ht="12.75">
      <c r="A184" s="39" t="s">
        <v>57</v>
      </c>
      <c r="E184" s="40" t="s">
        <v>4676</v>
      </c>
    </row>
    <row r="185" spans="1:5" ht="38.25">
      <c r="A185" t="s">
        <v>58</v>
      </c>
      <c r="E185" s="38" t="s">
        <v>2682</v>
      </c>
    </row>
    <row r="186" spans="1:16" ht="12.75">
      <c r="A186" s="26" t="s">
        <v>51</v>
      </c>
      <c s="31" t="s">
        <v>222</v>
      </c>
      <c s="31" t="s">
        <v>2470</v>
      </c>
      <c s="26" t="s">
        <v>53</v>
      </c>
      <c s="32" t="s">
        <v>2471</v>
      </c>
      <c s="33" t="s">
        <v>79</v>
      </c>
      <c s="34">
        <v>160</v>
      </c>
      <c s="35">
        <v>0</v>
      </c>
      <c s="36">
        <f>ROUND(ROUND(H186,2)*ROUND(G186,3),2)</f>
      </c>
      <c r="O186">
        <f>(I186*21)/100</f>
      </c>
      <c t="s">
        <v>28</v>
      </c>
    </row>
    <row r="187" spans="1:5" ht="12.75">
      <c r="A187" s="37" t="s">
        <v>56</v>
      </c>
      <c r="E187" s="38" t="s">
        <v>53</v>
      </c>
    </row>
    <row r="188" spans="1:5" ht="12.75">
      <c r="A188" s="39" t="s">
        <v>57</v>
      </c>
      <c r="E188" s="40" t="s">
        <v>4676</v>
      </c>
    </row>
    <row r="189" spans="1:5" ht="38.25">
      <c r="A189" t="s">
        <v>58</v>
      </c>
      <c r="E189" s="38" t="s">
        <v>2686</v>
      </c>
    </row>
    <row r="190" spans="1:16" ht="12.75">
      <c r="A190" s="26" t="s">
        <v>51</v>
      </c>
      <c s="31" t="s">
        <v>314</v>
      </c>
      <c s="31" t="s">
        <v>2472</v>
      </c>
      <c s="26" t="s">
        <v>53</v>
      </c>
      <c s="32" t="s">
        <v>2473</v>
      </c>
      <c s="33" t="s">
        <v>79</v>
      </c>
      <c s="34">
        <v>80</v>
      </c>
      <c s="35">
        <v>0</v>
      </c>
      <c s="36">
        <f>ROUND(ROUND(H190,2)*ROUND(G190,3),2)</f>
      </c>
      <c r="O190">
        <f>(I190*21)/100</f>
      </c>
      <c t="s">
        <v>28</v>
      </c>
    </row>
    <row r="191" spans="1:5" ht="12.75">
      <c r="A191" s="37" t="s">
        <v>56</v>
      </c>
      <c r="E191" s="38" t="s">
        <v>53</v>
      </c>
    </row>
    <row r="192" spans="1:5" ht="12.75">
      <c r="A192" s="39" t="s">
        <v>57</v>
      </c>
      <c r="E192" s="40" t="s">
        <v>4676</v>
      </c>
    </row>
    <row r="193" spans="1:5" ht="38.25">
      <c r="A193" t="s">
        <v>58</v>
      </c>
      <c r="E193" s="38" t="s">
        <v>2687</v>
      </c>
    </row>
    <row r="194" spans="1:16" ht="12.75">
      <c r="A194" s="26" t="s">
        <v>51</v>
      </c>
      <c s="31" t="s">
        <v>226</v>
      </c>
      <c s="31" t="s">
        <v>2261</v>
      </c>
      <c s="26" t="s">
        <v>53</v>
      </c>
      <c s="32" t="s">
        <v>2263</v>
      </c>
      <c s="33" t="s">
        <v>79</v>
      </c>
      <c s="34">
        <v>32</v>
      </c>
      <c s="35">
        <v>0</v>
      </c>
      <c s="36">
        <f>ROUND(ROUND(H194,2)*ROUND(G194,3),2)</f>
      </c>
      <c r="O194">
        <f>(I194*21)/100</f>
      </c>
      <c t="s">
        <v>28</v>
      </c>
    </row>
    <row r="195" spans="1:5" ht="12.75">
      <c r="A195" s="37" t="s">
        <v>56</v>
      </c>
      <c r="E195" s="38" t="s">
        <v>53</v>
      </c>
    </row>
    <row r="196" spans="1:5" ht="12.75">
      <c r="A196" s="39" t="s">
        <v>57</v>
      </c>
      <c r="E196" s="40" t="s">
        <v>4676</v>
      </c>
    </row>
    <row r="197" spans="1:5" ht="38.25">
      <c r="A197" t="s">
        <v>58</v>
      </c>
      <c r="E197" s="38" t="s">
        <v>2688</v>
      </c>
    </row>
    <row r="198" spans="1:18" ht="12.75" customHeight="1">
      <c r="A198" s="6" t="s">
        <v>48</v>
      </c>
      <c s="6"/>
      <c s="44" t="s">
        <v>364</v>
      </c>
      <c s="6"/>
      <c s="29" t="s">
        <v>1086</v>
      </c>
      <c s="6"/>
      <c s="6"/>
      <c s="6"/>
      <c s="46">
        <f>0+Q198</f>
      </c>
      <c r="O198">
        <f>0+R198</f>
      </c>
      <c r="Q198">
        <f>0+I199+I203+I207</f>
      </c>
      <c>
        <f>0+O199+O203+O207</f>
      </c>
    </row>
    <row r="199" spans="1:16" ht="38.25">
      <c r="A199" s="26" t="s">
        <v>51</v>
      </c>
      <c s="31" t="s">
        <v>238</v>
      </c>
      <c s="31" t="s">
        <v>2722</v>
      </c>
      <c s="26" t="s">
        <v>373</v>
      </c>
      <c s="32" t="s">
        <v>2723</v>
      </c>
      <c s="33" t="s">
        <v>375</v>
      </c>
      <c s="34">
        <v>23</v>
      </c>
      <c s="35">
        <v>0</v>
      </c>
      <c s="36">
        <f>ROUND(ROUND(H199,2)*ROUND(G199,3),2)</f>
      </c>
      <c r="O199">
        <f>(I199*21)/100</f>
      </c>
      <c t="s">
        <v>28</v>
      </c>
    </row>
    <row r="200" spans="1:5" ht="38.25">
      <c r="A200" s="37" t="s">
        <v>56</v>
      </c>
      <c r="E200" s="38" t="s">
        <v>3036</v>
      </c>
    </row>
    <row r="201" spans="1:5" ht="12.75">
      <c r="A201" s="39" t="s">
        <v>57</v>
      </c>
      <c r="E201" s="40" t="s">
        <v>53</v>
      </c>
    </row>
    <row r="202" spans="1:5" ht="165.75">
      <c r="A202" t="s">
        <v>58</v>
      </c>
      <c r="E202" s="38" t="s">
        <v>1154</v>
      </c>
    </row>
    <row r="203" spans="1:16" ht="38.25">
      <c r="A203" s="26" t="s">
        <v>51</v>
      </c>
      <c s="31" t="s">
        <v>318</v>
      </c>
      <c s="31" t="s">
        <v>372</v>
      </c>
      <c s="26" t="s">
        <v>373</v>
      </c>
      <c s="32" t="s">
        <v>374</v>
      </c>
      <c s="33" t="s">
        <v>375</v>
      </c>
      <c s="34">
        <v>4.4</v>
      </c>
      <c s="35">
        <v>0</v>
      </c>
      <c s="36">
        <f>ROUND(ROUND(H203,2)*ROUND(G203,3),2)</f>
      </c>
      <c r="O203">
        <f>(I203*21)/100</f>
      </c>
      <c t="s">
        <v>28</v>
      </c>
    </row>
    <row r="204" spans="1:5" ht="38.25">
      <c r="A204" s="37" t="s">
        <v>56</v>
      </c>
      <c r="E204" s="38" t="s">
        <v>1155</v>
      </c>
    </row>
    <row r="205" spans="1:5" ht="12.75">
      <c r="A205" s="39" t="s">
        <v>57</v>
      </c>
      <c r="E205" s="40" t="s">
        <v>53</v>
      </c>
    </row>
    <row r="206" spans="1:5" ht="165.75">
      <c r="A206" t="s">
        <v>58</v>
      </c>
      <c r="E206" s="38" t="s">
        <v>1154</v>
      </c>
    </row>
    <row r="207" spans="1:16" ht="25.5">
      <c r="A207" s="26" t="s">
        <v>51</v>
      </c>
      <c s="31" t="s">
        <v>242</v>
      </c>
      <c s="31" t="s">
        <v>1087</v>
      </c>
      <c s="26" t="s">
        <v>373</v>
      </c>
      <c s="32" t="s">
        <v>1088</v>
      </c>
      <c s="33" t="s">
        <v>375</v>
      </c>
      <c s="34">
        <v>0.4</v>
      </c>
      <c s="35">
        <v>0</v>
      </c>
      <c s="36">
        <f>ROUND(ROUND(H207,2)*ROUND(G207,3),2)</f>
      </c>
      <c r="O207">
        <f>(I207*21)/100</f>
      </c>
      <c t="s">
        <v>28</v>
      </c>
    </row>
    <row r="208" spans="1:5" ht="25.5">
      <c r="A208" s="37" t="s">
        <v>56</v>
      </c>
      <c r="E208" s="38" t="s">
        <v>1089</v>
      </c>
    </row>
    <row r="209" spans="1:5" ht="12.75">
      <c r="A209" s="39" t="s">
        <v>57</v>
      </c>
      <c r="E209" s="40" t="s">
        <v>53</v>
      </c>
    </row>
    <row r="210" spans="1:5" ht="165.75">
      <c r="A210" t="s">
        <v>58</v>
      </c>
      <c r="E210"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10435</v>
      </c>
      <c s="41">
        <f>0+I9+I62+I107+I120+I173+I182+I219</f>
      </c>
      <c r="O3" t="s">
        <v>23</v>
      </c>
      <c t="s">
        <v>28</v>
      </c>
    </row>
    <row r="4" spans="1:16" ht="15" customHeight="1">
      <c r="A4" t="s">
        <v>17</v>
      </c>
      <c s="12" t="s">
        <v>18</v>
      </c>
      <c s="13" t="s">
        <v>10205</v>
      </c>
      <c s="1"/>
      <c s="14" t="s">
        <v>10206</v>
      </c>
      <c s="1"/>
      <c s="1"/>
      <c s="11"/>
      <c s="11"/>
      <c r="O4" t="s">
        <v>24</v>
      </c>
      <c t="s">
        <v>28</v>
      </c>
    </row>
    <row r="5" spans="1:16" ht="12.75" customHeight="1">
      <c r="A5" t="s">
        <v>21</v>
      </c>
      <c s="16" t="s">
        <v>22</v>
      </c>
      <c s="17" t="s">
        <v>10435</v>
      </c>
      <c s="6"/>
      <c s="18" t="s">
        <v>10436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0+I10+I14+I18+I22+I26+I30+I34+I38+I42+I46+I50+I54+I58</f>
      </c>
      <c>
        <f>0+O10+O14+O18+O22+O26+O30+O34+O38+O42+O46+O50+O54+O58</f>
      </c>
    </row>
    <row r="10" spans="1:16" ht="25.5">
      <c r="A10" s="26" t="s">
        <v>51</v>
      </c>
      <c s="31" t="s">
        <v>46</v>
      </c>
      <c s="31" t="s">
        <v>10097</v>
      </c>
      <c s="26" t="s">
        <v>53</v>
      </c>
      <c s="32" t="s">
        <v>10098</v>
      </c>
      <c s="33" t="s">
        <v>65</v>
      </c>
      <c s="34">
        <v>40</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95</v>
      </c>
      <c s="31" t="s">
        <v>393</v>
      </c>
      <c s="26" t="s">
        <v>53</v>
      </c>
      <c s="32" t="s">
        <v>394</v>
      </c>
      <c s="33" t="s">
        <v>65</v>
      </c>
      <c s="34">
        <v>8</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99</v>
      </c>
      <c s="31" t="s">
        <v>396</v>
      </c>
      <c s="26" t="s">
        <v>53</v>
      </c>
      <c s="32" t="s">
        <v>397</v>
      </c>
      <c s="33" t="s">
        <v>55</v>
      </c>
      <c s="34">
        <v>80</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103</v>
      </c>
      <c s="31" t="s">
        <v>130</v>
      </c>
      <c s="26" t="s">
        <v>53</v>
      </c>
      <c s="32" t="s">
        <v>131</v>
      </c>
      <c s="33" t="s">
        <v>55</v>
      </c>
      <c s="34">
        <v>30</v>
      </c>
      <c s="35">
        <v>0</v>
      </c>
      <c s="36">
        <f>ROUND(ROUND(H22,2)*ROUND(G22,3),2)</f>
      </c>
      <c r="O22">
        <f>(I22*21)/100</f>
      </c>
      <c t="s">
        <v>28</v>
      </c>
    </row>
    <row r="23" spans="1:5" ht="12.75">
      <c r="A23" s="37" t="s">
        <v>56</v>
      </c>
      <c r="E23" s="38" t="s">
        <v>53</v>
      </c>
    </row>
    <row r="24" spans="1:5" ht="12.75">
      <c r="A24" s="39" t="s">
        <v>57</v>
      </c>
      <c r="E24" s="40" t="s">
        <v>4676</v>
      </c>
    </row>
    <row r="25" spans="1:5" ht="51">
      <c r="A25" t="s">
        <v>58</v>
      </c>
      <c r="E25" s="38" t="s">
        <v>2580</v>
      </c>
    </row>
    <row r="26" spans="1:16" ht="12.75">
      <c r="A26" s="26" t="s">
        <v>51</v>
      </c>
      <c s="31" t="s">
        <v>67</v>
      </c>
      <c s="31" t="s">
        <v>4677</v>
      </c>
      <c s="26" t="s">
        <v>53</v>
      </c>
      <c s="32" t="s">
        <v>4678</v>
      </c>
      <c s="33" t="s">
        <v>55</v>
      </c>
      <c s="34">
        <v>25</v>
      </c>
      <c s="35">
        <v>0</v>
      </c>
      <c s="36">
        <f>ROUND(ROUND(H26,2)*ROUND(G26,3),2)</f>
      </c>
      <c r="O26">
        <f>(I26*21)/100</f>
      </c>
      <c t="s">
        <v>28</v>
      </c>
    </row>
    <row r="27" spans="1:5" ht="12.75">
      <c r="A27" s="37" t="s">
        <v>56</v>
      </c>
      <c r="E27" s="38" t="s">
        <v>53</v>
      </c>
    </row>
    <row r="28" spans="1:5" ht="12.75">
      <c r="A28" s="39" t="s">
        <v>57</v>
      </c>
      <c r="E28" s="40" t="s">
        <v>4676</v>
      </c>
    </row>
    <row r="29" spans="1:5" ht="51">
      <c r="A29" t="s">
        <v>58</v>
      </c>
      <c r="E29" s="38" t="s">
        <v>2580</v>
      </c>
    </row>
    <row r="30" spans="1:16" ht="12.75">
      <c r="A30" s="26" t="s">
        <v>51</v>
      </c>
      <c s="31" t="s">
        <v>294</v>
      </c>
      <c s="31" t="s">
        <v>1631</v>
      </c>
      <c s="26" t="s">
        <v>53</v>
      </c>
      <c s="32" t="s">
        <v>1632</v>
      </c>
      <c s="33" t="s">
        <v>55</v>
      </c>
      <c s="34">
        <v>80</v>
      </c>
      <c s="35">
        <v>0</v>
      </c>
      <c s="36">
        <f>ROUND(ROUND(H30,2)*ROUND(G30,3),2)</f>
      </c>
      <c r="O30">
        <f>(I30*21)/100</f>
      </c>
      <c t="s">
        <v>28</v>
      </c>
    </row>
    <row r="31" spans="1:5" ht="12.75">
      <c r="A31" s="37" t="s">
        <v>56</v>
      </c>
      <c r="E31" s="38" t="s">
        <v>53</v>
      </c>
    </row>
    <row r="32" spans="1:5" ht="12.75">
      <c r="A32" s="39" t="s">
        <v>57</v>
      </c>
      <c r="E32" s="40" t="s">
        <v>4676</v>
      </c>
    </row>
    <row r="33" spans="1:5" ht="76.5">
      <c r="A33" t="s">
        <v>58</v>
      </c>
      <c r="E33" s="38" t="s">
        <v>2581</v>
      </c>
    </row>
    <row r="34" spans="1:16" ht="12.75">
      <c r="A34" s="26" t="s">
        <v>51</v>
      </c>
      <c s="31" t="s">
        <v>298</v>
      </c>
      <c s="31" t="s">
        <v>10438</v>
      </c>
      <c s="26" t="s">
        <v>53</v>
      </c>
      <c s="32" t="s">
        <v>10439</v>
      </c>
      <c s="33" t="s">
        <v>65</v>
      </c>
      <c s="34">
        <v>1</v>
      </c>
      <c s="35">
        <v>0</v>
      </c>
      <c s="36">
        <f>ROUND(ROUND(H34,2)*ROUND(G34,3),2)</f>
      </c>
      <c r="O34">
        <f>(I34*21)/100</f>
      </c>
      <c t="s">
        <v>28</v>
      </c>
    </row>
    <row r="35" spans="1:5" ht="12.75">
      <c r="A35" s="37" t="s">
        <v>56</v>
      </c>
      <c r="E35" s="38" t="s">
        <v>53</v>
      </c>
    </row>
    <row r="36" spans="1:5" ht="12.75">
      <c r="A36" s="39" t="s">
        <v>57</v>
      </c>
      <c r="E36" s="40" t="s">
        <v>4676</v>
      </c>
    </row>
    <row r="37" spans="1:5" ht="38.25">
      <c r="A37" t="s">
        <v>58</v>
      </c>
      <c r="E37" s="38" t="s">
        <v>2875</v>
      </c>
    </row>
    <row r="38" spans="1:16" ht="12.75">
      <c r="A38" s="26" t="s">
        <v>51</v>
      </c>
      <c s="31" t="s">
        <v>150</v>
      </c>
      <c s="31" t="s">
        <v>3011</v>
      </c>
      <c s="26" t="s">
        <v>53</v>
      </c>
      <c s="32" t="s">
        <v>3012</v>
      </c>
      <c s="33" t="s">
        <v>65</v>
      </c>
      <c s="34">
        <v>12</v>
      </c>
      <c s="35">
        <v>0</v>
      </c>
      <c s="36">
        <f>ROUND(ROUND(H38,2)*ROUND(G38,3),2)</f>
      </c>
      <c r="O38">
        <f>(I38*21)/100</f>
      </c>
      <c t="s">
        <v>28</v>
      </c>
    </row>
    <row r="39" spans="1:5" ht="12.75">
      <c r="A39" s="37" t="s">
        <v>56</v>
      </c>
      <c r="E39" s="38" t="s">
        <v>53</v>
      </c>
    </row>
    <row r="40" spans="1:5" ht="12.75">
      <c r="A40" s="39" t="s">
        <v>57</v>
      </c>
      <c r="E40" s="40" t="s">
        <v>4676</v>
      </c>
    </row>
    <row r="41" spans="1:5" ht="51">
      <c r="A41" t="s">
        <v>58</v>
      </c>
      <c r="E41" s="38" t="s">
        <v>2591</v>
      </c>
    </row>
    <row r="42" spans="1:16" ht="12.75">
      <c r="A42" s="26" t="s">
        <v>51</v>
      </c>
      <c s="31" t="s">
        <v>152</v>
      </c>
      <c s="31" t="s">
        <v>4733</v>
      </c>
      <c s="26" t="s">
        <v>53</v>
      </c>
      <c s="32" t="s">
        <v>4734</v>
      </c>
      <c s="33" t="s">
        <v>65</v>
      </c>
      <c s="34">
        <v>2</v>
      </c>
      <c s="35">
        <v>0</v>
      </c>
      <c s="36">
        <f>ROUND(ROUND(H42,2)*ROUND(G42,3),2)</f>
      </c>
      <c r="O42">
        <f>(I42*21)/100</f>
      </c>
      <c t="s">
        <v>28</v>
      </c>
    </row>
    <row r="43" spans="1:5" ht="12.75">
      <c r="A43" s="37" t="s">
        <v>56</v>
      </c>
      <c r="E43" s="38" t="s">
        <v>53</v>
      </c>
    </row>
    <row r="44" spans="1:5" ht="12.75">
      <c r="A44" s="39" t="s">
        <v>57</v>
      </c>
      <c r="E44" s="40" t="s">
        <v>4676</v>
      </c>
    </row>
    <row r="45" spans="1:5" ht="51">
      <c r="A45" t="s">
        <v>58</v>
      </c>
      <c r="E45" s="38" t="s">
        <v>2591</v>
      </c>
    </row>
    <row r="46" spans="1:16" ht="25.5">
      <c r="A46" s="26" t="s">
        <v>51</v>
      </c>
      <c s="31" t="s">
        <v>154</v>
      </c>
      <c s="31" t="s">
        <v>936</v>
      </c>
      <c s="26" t="s">
        <v>53</v>
      </c>
      <c s="32" t="s">
        <v>937</v>
      </c>
      <c s="33" t="s">
        <v>65</v>
      </c>
      <c s="34">
        <v>8</v>
      </c>
      <c s="35">
        <v>0</v>
      </c>
      <c s="36">
        <f>ROUND(ROUND(H46,2)*ROUND(G46,3),2)</f>
      </c>
      <c r="O46">
        <f>(I46*21)/100</f>
      </c>
      <c t="s">
        <v>28</v>
      </c>
    </row>
    <row r="47" spans="1:5" ht="12.75">
      <c r="A47" s="37" t="s">
        <v>56</v>
      </c>
      <c r="E47" s="38" t="s">
        <v>53</v>
      </c>
    </row>
    <row r="48" spans="1:5" ht="12.75">
      <c r="A48" s="39" t="s">
        <v>57</v>
      </c>
      <c r="E48" s="40" t="s">
        <v>4676</v>
      </c>
    </row>
    <row r="49" spans="1:5" ht="51">
      <c r="A49" t="s">
        <v>58</v>
      </c>
      <c r="E49" s="38" t="s">
        <v>2579</v>
      </c>
    </row>
    <row r="50" spans="1:16" ht="12.75">
      <c r="A50" s="26" t="s">
        <v>51</v>
      </c>
      <c s="31" t="s">
        <v>270</v>
      </c>
      <c s="31" t="s">
        <v>10123</v>
      </c>
      <c s="26" t="s">
        <v>53</v>
      </c>
      <c s="32" t="s">
        <v>10124</v>
      </c>
      <c s="33" t="s">
        <v>114</v>
      </c>
      <c s="34">
        <v>1</v>
      </c>
      <c s="35">
        <v>0</v>
      </c>
      <c s="36">
        <f>ROUND(ROUND(H50,2)*ROUND(G50,3),2)</f>
      </c>
      <c r="O50">
        <f>(I50*21)/100</f>
      </c>
      <c t="s">
        <v>28</v>
      </c>
    </row>
    <row r="51" spans="1:5" ht="12.75">
      <c r="A51" s="37" t="s">
        <v>56</v>
      </c>
      <c r="E51" s="38" t="s">
        <v>53</v>
      </c>
    </row>
    <row r="52" spans="1:5" ht="12.75">
      <c r="A52" s="39" t="s">
        <v>57</v>
      </c>
      <c r="E52" s="40" t="s">
        <v>4676</v>
      </c>
    </row>
    <row r="53" spans="1:5" ht="102">
      <c r="A53" t="s">
        <v>58</v>
      </c>
      <c r="E53" s="38" t="s">
        <v>10125</v>
      </c>
    </row>
    <row r="54" spans="1:16" ht="12.75">
      <c r="A54" s="26" t="s">
        <v>51</v>
      </c>
      <c s="31" t="s">
        <v>274</v>
      </c>
      <c s="31" t="s">
        <v>10126</v>
      </c>
      <c s="26" t="s">
        <v>53</v>
      </c>
      <c s="32" t="s">
        <v>10127</v>
      </c>
      <c s="33" t="s">
        <v>65</v>
      </c>
      <c s="34">
        <v>2</v>
      </c>
      <c s="35">
        <v>0</v>
      </c>
      <c s="36">
        <f>ROUND(ROUND(H54,2)*ROUND(G54,3),2)</f>
      </c>
      <c r="O54">
        <f>(I54*21)/100</f>
      </c>
      <c t="s">
        <v>28</v>
      </c>
    </row>
    <row r="55" spans="1:5" ht="12.75">
      <c r="A55" s="37" t="s">
        <v>56</v>
      </c>
      <c r="E55" s="38" t="s">
        <v>53</v>
      </c>
    </row>
    <row r="56" spans="1:5" ht="12.75">
      <c r="A56" s="39" t="s">
        <v>57</v>
      </c>
      <c r="E56" s="40" t="s">
        <v>4676</v>
      </c>
    </row>
    <row r="57" spans="1:5" ht="102">
      <c r="A57" t="s">
        <v>58</v>
      </c>
      <c r="E57" s="38" t="s">
        <v>10128</v>
      </c>
    </row>
    <row r="58" spans="1:16" ht="25.5">
      <c r="A58" s="26" t="s">
        <v>51</v>
      </c>
      <c s="31" t="s">
        <v>276</v>
      </c>
      <c s="31" t="s">
        <v>4679</v>
      </c>
      <c s="26" t="s">
        <v>53</v>
      </c>
      <c s="32" t="s">
        <v>4680</v>
      </c>
      <c s="33" t="s">
        <v>65</v>
      </c>
      <c s="34">
        <v>4</v>
      </c>
      <c s="35">
        <v>0</v>
      </c>
      <c s="36">
        <f>ROUND(ROUND(H58,2)*ROUND(G58,3),2)</f>
      </c>
      <c r="O58">
        <f>(I58*21)/100</f>
      </c>
      <c t="s">
        <v>28</v>
      </c>
    </row>
    <row r="59" spans="1:5" ht="12.75">
      <c r="A59" s="37" t="s">
        <v>56</v>
      </c>
      <c r="E59" s="38" t="s">
        <v>53</v>
      </c>
    </row>
    <row r="60" spans="1:5" ht="12.75">
      <c r="A60" s="39" t="s">
        <v>57</v>
      </c>
      <c r="E60" s="40" t="s">
        <v>4676</v>
      </c>
    </row>
    <row r="61" spans="1:5" ht="89.25">
      <c r="A61" t="s">
        <v>58</v>
      </c>
      <c r="E61" s="38" t="s">
        <v>4681</v>
      </c>
    </row>
    <row r="62" spans="1:18" ht="12.75" customHeight="1">
      <c r="A62" s="6" t="s">
        <v>48</v>
      </c>
      <c s="6"/>
      <c s="44" t="s">
        <v>4682</v>
      </c>
      <c s="6"/>
      <c s="29" t="s">
        <v>111</v>
      </c>
      <c s="6"/>
      <c s="6"/>
      <c s="6"/>
      <c s="46">
        <f>0+Q62</f>
      </c>
      <c r="O62">
        <f>0+R62</f>
      </c>
      <c r="Q62">
        <f>0+I63+I67+I71+I75+I79+I83+I87+I91+I95+I99+I103</f>
      </c>
      <c>
        <f>0+O63+O67+O71+O75+O79+O83+O87+O91+O95+O99+O103</f>
      </c>
    </row>
    <row r="63" spans="1:16" ht="12.75">
      <c r="A63" s="26" t="s">
        <v>51</v>
      </c>
      <c s="31" t="s">
        <v>34</v>
      </c>
      <c s="31" t="s">
        <v>2561</v>
      </c>
      <c s="26" t="s">
        <v>53</v>
      </c>
      <c s="32" t="s">
        <v>2562</v>
      </c>
      <c s="33" t="s">
        <v>114</v>
      </c>
      <c s="34">
        <v>95</v>
      </c>
      <c s="35">
        <v>0</v>
      </c>
      <c s="36">
        <f>ROUND(ROUND(H63,2)*ROUND(G63,3),2)</f>
      </c>
      <c r="O63">
        <f>(I63*21)/100</f>
      </c>
      <c t="s">
        <v>28</v>
      </c>
    </row>
    <row r="64" spans="1:5" ht="12.75">
      <c r="A64" s="37" t="s">
        <v>56</v>
      </c>
      <c r="E64" s="38" t="s">
        <v>53</v>
      </c>
    </row>
    <row r="65" spans="1:5" ht="12.75">
      <c r="A65" s="39" t="s">
        <v>57</v>
      </c>
      <c r="E65" s="40" t="s">
        <v>4676</v>
      </c>
    </row>
    <row r="66" spans="1:5" ht="12.75">
      <c r="A66" t="s">
        <v>58</v>
      </c>
      <c r="E66" s="38" t="s">
        <v>2564</v>
      </c>
    </row>
    <row r="67" spans="1:16" ht="12.75">
      <c r="A67" s="26" t="s">
        <v>51</v>
      </c>
      <c s="31" t="s">
        <v>28</v>
      </c>
      <c s="31" t="s">
        <v>4969</v>
      </c>
      <c s="26" t="s">
        <v>53</v>
      </c>
      <c s="32" t="s">
        <v>4970</v>
      </c>
      <c s="33" t="s">
        <v>114</v>
      </c>
      <c s="34">
        <v>50</v>
      </c>
      <c s="35">
        <v>0</v>
      </c>
      <c s="36">
        <f>ROUND(ROUND(H67,2)*ROUND(G67,3),2)</f>
      </c>
      <c r="O67">
        <f>(I67*21)/100</f>
      </c>
      <c t="s">
        <v>28</v>
      </c>
    </row>
    <row r="68" spans="1:5" ht="12.75">
      <c r="A68" s="37" t="s">
        <v>56</v>
      </c>
      <c r="E68" s="38" t="s">
        <v>53</v>
      </c>
    </row>
    <row r="69" spans="1:5" ht="12.75">
      <c r="A69" s="39" t="s">
        <v>57</v>
      </c>
      <c r="E69" s="40" t="s">
        <v>4676</v>
      </c>
    </row>
    <row r="70" spans="1:5" ht="25.5">
      <c r="A70" t="s">
        <v>58</v>
      </c>
      <c r="E70" s="38" t="s">
        <v>10243</v>
      </c>
    </row>
    <row r="71" spans="1:16" ht="25.5">
      <c r="A71" s="26" t="s">
        <v>51</v>
      </c>
      <c s="31" t="s">
        <v>26</v>
      </c>
      <c s="31" t="s">
        <v>3632</v>
      </c>
      <c s="26" t="s">
        <v>53</v>
      </c>
      <c s="32" t="s">
        <v>3633</v>
      </c>
      <c s="33" t="s">
        <v>118</v>
      </c>
      <c s="34">
        <v>9</v>
      </c>
      <c s="35">
        <v>0</v>
      </c>
      <c s="36">
        <f>ROUND(ROUND(H71,2)*ROUND(G71,3),2)</f>
      </c>
      <c r="O71">
        <f>(I71*21)/100</f>
      </c>
      <c t="s">
        <v>28</v>
      </c>
    </row>
    <row r="72" spans="1:5" ht="12.75">
      <c r="A72" s="37" t="s">
        <v>56</v>
      </c>
      <c r="E72" s="38" t="s">
        <v>53</v>
      </c>
    </row>
    <row r="73" spans="1:5" ht="12.75">
      <c r="A73" s="39" t="s">
        <v>57</v>
      </c>
      <c r="E73" s="40" t="s">
        <v>4676</v>
      </c>
    </row>
    <row r="74" spans="1:5" ht="63.75">
      <c r="A74" t="s">
        <v>58</v>
      </c>
      <c r="E74" s="38" t="s">
        <v>3636</v>
      </c>
    </row>
    <row r="75" spans="1:16" ht="12.75">
      <c r="A75" s="26" t="s">
        <v>51</v>
      </c>
      <c s="31" t="s">
        <v>38</v>
      </c>
      <c s="31" t="s">
        <v>3641</v>
      </c>
      <c s="26" t="s">
        <v>53</v>
      </c>
      <c s="32" t="s">
        <v>3642</v>
      </c>
      <c s="33" t="s">
        <v>118</v>
      </c>
      <c s="34">
        <v>35</v>
      </c>
      <c s="35">
        <v>0</v>
      </c>
      <c s="36">
        <f>ROUND(ROUND(H75,2)*ROUND(G75,3),2)</f>
      </c>
      <c r="O75">
        <f>(I75*21)/100</f>
      </c>
      <c t="s">
        <v>28</v>
      </c>
    </row>
    <row r="76" spans="1:5" ht="12.75">
      <c r="A76" s="37" t="s">
        <v>56</v>
      </c>
      <c r="E76" s="38" t="s">
        <v>53</v>
      </c>
    </row>
    <row r="77" spans="1:5" ht="12.75">
      <c r="A77" s="39" t="s">
        <v>57</v>
      </c>
      <c r="E77" s="40" t="s">
        <v>4676</v>
      </c>
    </row>
    <row r="78" spans="1:5" ht="216.75">
      <c r="A78" t="s">
        <v>58</v>
      </c>
      <c r="E78" s="38" t="s">
        <v>4683</v>
      </c>
    </row>
    <row r="79" spans="1:16" ht="12.75">
      <c r="A79" s="26" t="s">
        <v>51</v>
      </c>
      <c s="31" t="s">
        <v>40</v>
      </c>
      <c s="31" t="s">
        <v>126</v>
      </c>
      <c s="26" t="s">
        <v>53</v>
      </c>
      <c s="32" t="s">
        <v>127</v>
      </c>
      <c s="33" t="s">
        <v>118</v>
      </c>
      <c s="34">
        <v>29</v>
      </c>
      <c s="35">
        <v>0</v>
      </c>
      <c s="36">
        <f>ROUND(ROUND(H79,2)*ROUND(G79,3),2)</f>
      </c>
      <c r="O79">
        <f>(I79*21)/100</f>
      </c>
      <c t="s">
        <v>28</v>
      </c>
    </row>
    <row r="80" spans="1:5" ht="12.75">
      <c r="A80" s="37" t="s">
        <v>56</v>
      </c>
      <c r="E80" s="38" t="s">
        <v>53</v>
      </c>
    </row>
    <row r="81" spans="1:5" ht="12.75">
      <c r="A81" s="39" t="s">
        <v>57</v>
      </c>
      <c r="E81" s="40" t="s">
        <v>4676</v>
      </c>
    </row>
    <row r="82" spans="1:5" ht="153">
      <c r="A82" t="s">
        <v>58</v>
      </c>
      <c r="E82" s="38" t="s">
        <v>2568</v>
      </c>
    </row>
    <row r="83" spans="1:16" ht="12.75">
      <c r="A83" s="26" t="s">
        <v>51</v>
      </c>
      <c s="31" t="s">
        <v>27</v>
      </c>
      <c s="31" t="s">
        <v>2569</v>
      </c>
      <c s="26" t="s">
        <v>53</v>
      </c>
      <c s="32" t="s">
        <v>2570</v>
      </c>
      <c s="33" t="s">
        <v>114</v>
      </c>
      <c s="34">
        <v>95</v>
      </c>
      <c s="35">
        <v>0</v>
      </c>
      <c s="36">
        <f>ROUND(ROUND(H83,2)*ROUND(G83,3),2)</f>
      </c>
      <c r="O83">
        <f>(I83*21)/100</f>
      </c>
      <c t="s">
        <v>28</v>
      </c>
    </row>
    <row r="84" spans="1:5" ht="12.75">
      <c r="A84" s="37" t="s">
        <v>56</v>
      </c>
      <c r="E84" s="38" t="s">
        <v>53</v>
      </c>
    </row>
    <row r="85" spans="1:5" ht="12.75">
      <c r="A85" s="39" t="s">
        <v>57</v>
      </c>
      <c r="E85" s="40" t="s">
        <v>4676</v>
      </c>
    </row>
    <row r="86" spans="1:5" ht="38.25">
      <c r="A86" t="s">
        <v>58</v>
      </c>
      <c r="E86" s="38" t="s">
        <v>2571</v>
      </c>
    </row>
    <row r="87" spans="1:16" ht="12.75">
      <c r="A87" s="26" t="s">
        <v>51</v>
      </c>
      <c s="31" t="s">
        <v>81</v>
      </c>
      <c s="31" t="s">
        <v>2573</v>
      </c>
      <c s="26" t="s">
        <v>53</v>
      </c>
      <c s="32" t="s">
        <v>2574</v>
      </c>
      <c s="33" t="s">
        <v>118</v>
      </c>
      <c s="34">
        <v>2</v>
      </c>
      <c s="35">
        <v>0</v>
      </c>
      <c s="36">
        <f>ROUND(ROUND(H87,2)*ROUND(G87,3),2)</f>
      </c>
      <c r="O87">
        <f>(I87*21)/100</f>
      </c>
      <c t="s">
        <v>28</v>
      </c>
    </row>
    <row r="88" spans="1:5" ht="12.75">
      <c r="A88" s="37" t="s">
        <v>56</v>
      </c>
      <c r="E88" s="38" t="s">
        <v>53</v>
      </c>
    </row>
    <row r="89" spans="1:5" ht="12.75">
      <c r="A89" s="39" t="s">
        <v>57</v>
      </c>
      <c r="E89" s="40" t="s">
        <v>4676</v>
      </c>
    </row>
    <row r="90" spans="1:5" ht="38.25">
      <c r="A90" t="s">
        <v>58</v>
      </c>
      <c r="E90" s="38" t="s">
        <v>2575</v>
      </c>
    </row>
    <row r="91" spans="1:16" ht="12.75">
      <c r="A91" s="26" t="s">
        <v>51</v>
      </c>
      <c s="31" t="s">
        <v>85</v>
      </c>
      <c s="31" t="s">
        <v>4684</v>
      </c>
      <c s="26" t="s">
        <v>53</v>
      </c>
      <c s="32" t="s">
        <v>4685</v>
      </c>
      <c s="33" t="s">
        <v>114</v>
      </c>
      <c s="34">
        <v>60</v>
      </c>
      <c s="35">
        <v>0</v>
      </c>
      <c s="36">
        <f>ROUND(ROUND(H91,2)*ROUND(G91,3),2)</f>
      </c>
      <c r="O91">
        <f>(I91*21)/100</f>
      </c>
      <c t="s">
        <v>28</v>
      </c>
    </row>
    <row r="92" spans="1:5" ht="12.75">
      <c r="A92" s="37" t="s">
        <v>56</v>
      </c>
      <c r="E92" s="38" t="s">
        <v>53</v>
      </c>
    </row>
    <row r="93" spans="1:5" ht="12.75">
      <c r="A93" s="39" t="s">
        <v>57</v>
      </c>
      <c r="E93" s="40" t="s">
        <v>4676</v>
      </c>
    </row>
    <row r="94" spans="1:5" ht="102">
      <c r="A94" t="s">
        <v>58</v>
      </c>
      <c r="E94" s="38" t="s">
        <v>4686</v>
      </c>
    </row>
    <row r="95" spans="1:16" ht="12.75">
      <c r="A95" s="26" t="s">
        <v>51</v>
      </c>
      <c s="31" t="s">
        <v>44</v>
      </c>
      <c s="31" t="s">
        <v>10244</v>
      </c>
      <c s="26" t="s">
        <v>53</v>
      </c>
      <c s="32" t="s">
        <v>10245</v>
      </c>
      <c s="33" t="s">
        <v>114</v>
      </c>
      <c s="34">
        <v>1</v>
      </c>
      <c s="35">
        <v>0</v>
      </c>
      <c s="36">
        <f>ROUND(ROUND(H95,2)*ROUND(G95,3),2)</f>
      </c>
      <c r="O95">
        <f>(I95*21)/100</f>
      </c>
      <c t="s">
        <v>28</v>
      </c>
    </row>
    <row r="96" spans="1:5" ht="12.75">
      <c r="A96" s="37" t="s">
        <v>56</v>
      </c>
      <c r="E96" s="38" t="s">
        <v>53</v>
      </c>
    </row>
    <row r="97" spans="1:5" ht="12.75">
      <c r="A97" s="39" t="s">
        <v>57</v>
      </c>
      <c r="E97" s="40" t="s">
        <v>4676</v>
      </c>
    </row>
    <row r="98" spans="1:5" ht="38.25">
      <c r="A98" t="s">
        <v>58</v>
      </c>
      <c r="E98" s="38" t="s">
        <v>2872</v>
      </c>
    </row>
    <row r="99" spans="1:16" ht="12.75">
      <c r="A99" s="26" t="s">
        <v>51</v>
      </c>
      <c s="31" t="s">
        <v>246</v>
      </c>
      <c s="31" t="s">
        <v>4687</v>
      </c>
      <c s="26" t="s">
        <v>53</v>
      </c>
      <c s="32" t="s">
        <v>4688</v>
      </c>
      <c s="33" t="s">
        <v>118</v>
      </c>
      <c s="34">
        <v>1</v>
      </c>
      <c s="35">
        <v>0</v>
      </c>
      <c s="36">
        <f>ROUND(ROUND(H99,2)*ROUND(G99,3),2)</f>
      </c>
      <c r="O99">
        <f>(I99*21)/100</f>
      </c>
      <c t="s">
        <v>28</v>
      </c>
    </row>
    <row r="100" spans="1:5" ht="12.75">
      <c r="A100" s="37" t="s">
        <v>56</v>
      </c>
      <c r="E100" s="38" t="s">
        <v>53</v>
      </c>
    </row>
    <row r="101" spans="1:5" ht="12.75">
      <c r="A101" s="39" t="s">
        <v>57</v>
      </c>
      <c r="E101" s="40" t="s">
        <v>4676</v>
      </c>
    </row>
    <row r="102" spans="1:5" ht="267.75">
      <c r="A102" t="s">
        <v>58</v>
      </c>
      <c r="E102" s="38" t="s">
        <v>4689</v>
      </c>
    </row>
    <row r="103" spans="1:16" ht="12.75">
      <c r="A103" s="26" t="s">
        <v>51</v>
      </c>
      <c s="31" t="s">
        <v>250</v>
      </c>
      <c s="31" t="s">
        <v>10210</v>
      </c>
      <c s="26" t="s">
        <v>53</v>
      </c>
      <c s="32" t="s">
        <v>10211</v>
      </c>
      <c s="33" t="s">
        <v>118</v>
      </c>
      <c s="34">
        <v>1</v>
      </c>
      <c s="35">
        <v>0</v>
      </c>
      <c s="36">
        <f>ROUND(ROUND(H103,2)*ROUND(G103,3),2)</f>
      </c>
      <c r="O103">
        <f>(I103*21)/100</f>
      </c>
      <c t="s">
        <v>28</v>
      </c>
    </row>
    <row r="104" spans="1:5" ht="12.75">
      <c r="A104" s="37" t="s">
        <v>56</v>
      </c>
      <c r="E104" s="38" t="s">
        <v>53</v>
      </c>
    </row>
    <row r="105" spans="1:5" ht="12.75">
      <c r="A105" s="39" t="s">
        <v>57</v>
      </c>
      <c r="E105" s="40" t="s">
        <v>4676</v>
      </c>
    </row>
    <row r="106" spans="1:5" ht="89.25">
      <c r="A106" t="s">
        <v>58</v>
      </c>
      <c r="E106" s="38" t="s">
        <v>10212</v>
      </c>
    </row>
    <row r="107" spans="1:18" ht="12.75" customHeight="1">
      <c r="A107" s="6" t="s">
        <v>48</v>
      </c>
      <c s="6"/>
      <c s="44" t="s">
        <v>2367</v>
      </c>
      <c s="6"/>
      <c s="29" t="s">
        <v>2368</v>
      </c>
      <c s="6"/>
      <c s="6"/>
      <c s="6"/>
      <c s="46">
        <f>0+Q107</f>
      </c>
      <c r="O107">
        <f>0+R107</f>
      </c>
      <c r="Q107">
        <f>0+I108+I112+I116</f>
      </c>
      <c>
        <f>0+O108+O112+O116</f>
      </c>
    </row>
    <row r="108" spans="1:16" ht="12.75">
      <c r="A108" s="26" t="s">
        <v>51</v>
      </c>
      <c s="31" t="s">
        <v>158</v>
      </c>
      <c s="31" t="s">
        <v>2592</v>
      </c>
      <c s="26" t="s">
        <v>53</v>
      </c>
      <c s="32" t="s">
        <v>2593</v>
      </c>
      <c s="33" t="s">
        <v>55</v>
      </c>
      <c s="34">
        <v>1</v>
      </c>
      <c s="35">
        <v>0</v>
      </c>
      <c s="36">
        <f>ROUND(ROUND(H108,2)*ROUND(G108,3),2)</f>
      </c>
      <c r="O108">
        <f>(I108*21)/100</f>
      </c>
      <c t="s">
        <v>28</v>
      </c>
    </row>
    <row r="109" spans="1:5" ht="12.75">
      <c r="A109" s="37" t="s">
        <v>56</v>
      </c>
      <c r="E109" s="38" t="s">
        <v>53</v>
      </c>
    </row>
    <row r="110" spans="1:5" ht="12.75">
      <c r="A110" s="39" t="s">
        <v>57</v>
      </c>
      <c r="E110" s="40" t="s">
        <v>4676</v>
      </c>
    </row>
    <row r="111" spans="1:5" ht="38.25">
      <c r="A111" t="s">
        <v>58</v>
      </c>
      <c r="E111" s="38" t="s">
        <v>2594</v>
      </c>
    </row>
    <row r="112" spans="1:16" ht="12.75">
      <c r="A112" s="26" t="s">
        <v>51</v>
      </c>
      <c s="31" t="s">
        <v>162</v>
      </c>
      <c s="31" t="s">
        <v>1644</v>
      </c>
      <c s="26" t="s">
        <v>53</v>
      </c>
      <c s="32" t="s">
        <v>1645</v>
      </c>
      <c s="33" t="s">
        <v>55</v>
      </c>
      <c s="34">
        <v>100</v>
      </c>
      <c s="35">
        <v>0</v>
      </c>
      <c s="36">
        <f>ROUND(ROUND(H112,2)*ROUND(G112,3),2)</f>
      </c>
      <c r="O112">
        <f>(I112*21)/100</f>
      </c>
      <c t="s">
        <v>28</v>
      </c>
    </row>
    <row r="113" spans="1:5" ht="12.75">
      <c r="A113" s="37" t="s">
        <v>56</v>
      </c>
      <c r="E113" s="38" t="s">
        <v>53</v>
      </c>
    </row>
    <row r="114" spans="1:5" ht="12.75">
      <c r="A114" s="39" t="s">
        <v>57</v>
      </c>
      <c r="E114" s="40" t="s">
        <v>4676</v>
      </c>
    </row>
    <row r="115" spans="1:5" ht="51">
      <c r="A115" t="s">
        <v>58</v>
      </c>
      <c r="E115" s="38" t="s">
        <v>10213</v>
      </c>
    </row>
    <row r="116" spans="1:16" ht="12.75">
      <c r="A116" s="26" t="s">
        <v>51</v>
      </c>
      <c s="31" t="s">
        <v>166</v>
      </c>
      <c s="31" t="s">
        <v>2598</v>
      </c>
      <c s="26" t="s">
        <v>53</v>
      </c>
      <c s="32" t="s">
        <v>2599</v>
      </c>
      <c s="33" t="s">
        <v>65</v>
      </c>
      <c s="34">
        <v>6</v>
      </c>
      <c s="35">
        <v>0</v>
      </c>
      <c s="36">
        <f>ROUND(ROUND(H116,2)*ROUND(G116,3),2)</f>
      </c>
      <c r="O116">
        <f>(I116*21)/100</f>
      </c>
      <c t="s">
        <v>28</v>
      </c>
    </row>
    <row r="117" spans="1:5" ht="12.75">
      <c r="A117" s="37" t="s">
        <v>56</v>
      </c>
      <c r="E117" s="38" t="s">
        <v>53</v>
      </c>
    </row>
    <row r="118" spans="1:5" ht="12.75">
      <c r="A118" s="39" t="s">
        <v>57</v>
      </c>
      <c r="E118" s="40" t="s">
        <v>4676</v>
      </c>
    </row>
    <row r="119" spans="1:5" ht="38.25">
      <c r="A119" t="s">
        <v>58</v>
      </c>
      <c r="E119" s="38" t="s">
        <v>2600</v>
      </c>
    </row>
    <row r="120" spans="1:18" ht="12.75" customHeight="1">
      <c r="A120" s="6" t="s">
        <v>48</v>
      </c>
      <c s="6"/>
      <c s="44" t="s">
        <v>2603</v>
      </c>
      <c s="6"/>
      <c s="29" t="s">
        <v>2374</v>
      </c>
      <c s="6"/>
      <c s="6"/>
      <c s="6"/>
      <c s="46">
        <f>0+Q120</f>
      </c>
      <c r="O120">
        <f>0+R120</f>
      </c>
      <c r="Q120">
        <f>0+I121+I125+I129+I133+I137+I141+I145+I149+I153+I157+I161+I165+I169</f>
      </c>
      <c>
        <f>0+O121+O125+O129+O133+O137+O141+O145+O149+O153+O157+O161+O165+O169</f>
      </c>
    </row>
    <row r="121" spans="1:16" ht="12.75">
      <c r="A121" s="26" t="s">
        <v>51</v>
      </c>
      <c s="31" t="s">
        <v>170</v>
      </c>
      <c s="31" t="s">
        <v>10254</v>
      </c>
      <c s="26" t="s">
        <v>53</v>
      </c>
      <c s="32" t="s">
        <v>10255</v>
      </c>
      <c s="33" t="s">
        <v>55</v>
      </c>
      <c s="34">
        <v>50</v>
      </c>
      <c s="35">
        <v>0</v>
      </c>
      <c s="36">
        <f>ROUND(ROUND(H121,2)*ROUND(G121,3),2)</f>
      </c>
      <c r="O121">
        <f>(I121*21)/100</f>
      </c>
      <c t="s">
        <v>28</v>
      </c>
    </row>
    <row r="122" spans="1:5" ht="12.75">
      <c r="A122" s="37" t="s">
        <v>56</v>
      </c>
      <c r="E122" s="38" t="s">
        <v>53</v>
      </c>
    </row>
    <row r="123" spans="1:5" ht="12.75">
      <c r="A123" s="39" t="s">
        <v>57</v>
      </c>
      <c r="E123" s="40" t="s">
        <v>4676</v>
      </c>
    </row>
    <row r="124" spans="1:5" ht="38.25">
      <c r="A124" t="s">
        <v>58</v>
      </c>
      <c r="E124" s="38" t="s">
        <v>2607</v>
      </c>
    </row>
    <row r="125" spans="1:16" ht="12.75">
      <c r="A125" s="26" t="s">
        <v>51</v>
      </c>
      <c s="31" t="s">
        <v>174</v>
      </c>
      <c s="31" t="s">
        <v>10129</v>
      </c>
      <c s="26" t="s">
        <v>53</v>
      </c>
      <c s="32" t="s">
        <v>10130</v>
      </c>
      <c s="33" t="s">
        <v>55</v>
      </c>
      <c s="34">
        <v>160</v>
      </c>
      <c s="35">
        <v>0</v>
      </c>
      <c s="36">
        <f>ROUND(ROUND(H125,2)*ROUND(G125,3),2)</f>
      </c>
      <c r="O125">
        <f>(I125*21)/100</f>
      </c>
      <c t="s">
        <v>28</v>
      </c>
    </row>
    <row r="126" spans="1:5" ht="12.75">
      <c r="A126" s="37" t="s">
        <v>56</v>
      </c>
      <c r="E126" s="38" t="s">
        <v>53</v>
      </c>
    </row>
    <row r="127" spans="1:5" ht="12.75">
      <c r="A127" s="39" t="s">
        <v>57</v>
      </c>
      <c r="E127" s="40" t="s">
        <v>4676</v>
      </c>
    </row>
    <row r="128" spans="1:5" ht="38.25">
      <c r="A128" t="s">
        <v>58</v>
      </c>
      <c r="E128" s="38" t="s">
        <v>2607</v>
      </c>
    </row>
    <row r="129" spans="1:16" ht="25.5">
      <c r="A129" s="26" t="s">
        <v>51</v>
      </c>
      <c s="31" t="s">
        <v>178</v>
      </c>
      <c s="31" t="s">
        <v>10131</v>
      </c>
      <c s="26" t="s">
        <v>53</v>
      </c>
      <c s="32" t="s">
        <v>10132</v>
      </c>
      <c s="33" t="s">
        <v>55</v>
      </c>
      <c s="34">
        <v>200</v>
      </c>
      <c s="35">
        <v>0</v>
      </c>
      <c s="36">
        <f>ROUND(ROUND(H129,2)*ROUND(G129,3),2)</f>
      </c>
      <c r="O129">
        <f>(I129*21)/100</f>
      </c>
      <c t="s">
        <v>28</v>
      </c>
    </row>
    <row r="130" spans="1:5" ht="12.75">
      <c r="A130" s="37" t="s">
        <v>56</v>
      </c>
      <c r="E130" s="38" t="s">
        <v>53</v>
      </c>
    </row>
    <row r="131" spans="1:5" ht="12.75">
      <c r="A131" s="39" t="s">
        <v>57</v>
      </c>
      <c r="E131" s="40" t="s">
        <v>4676</v>
      </c>
    </row>
    <row r="132" spans="1:5" ht="38.25">
      <c r="A132" t="s">
        <v>58</v>
      </c>
      <c r="E132" s="38" t="s">
        <v>2607</v>
      </c>
    </row>
    <row r="133" spans="1:16" ht="25.5">
      <c r="A133" s="26" t="s">
        <v>51</v>
      </c>
      <c s="31" t="s">
        <v>182</v>
      </c>
      <c s="31" t="s">
        <v>2399</v>
      </c>
      <c s="26" t="s">
        <v>53</v>
      </c>
      <c s="32" t="s">
        <v>2400</v>
      </c>
      <c s="33" t="s">
        <v>65</v>
      </c>
      <c s="34">
        <v>4</v>
      </c>
      <c s="35">
        <v>0</v>
      </c>
      <c s="36">
        <f>ROUND(ROUND(H133,2)*ROUND(G133,3),2)</f>
      </c>
      <c r="O133">
        <f>(I133*21)/100</f>
      </c>
      <c t="s">
        <v>28</v>
      </c>
    </row>
    <row r="134" spans="1:5" ht="12.75">
      <c r="A134" s="37" t="s">
        <v>56</v>
      </c>
      <c r="E134" s="38" t="s">
        <v>53</v>
      </c>
    </row>
    <row r="135" spans="1:5" ht="12.75">
      <c r="A135" s="39" t="s">
        <v>57</v>
      </c>
      <c r="E135" s="40" t="s">
        <v>4676</v>
      </c>
    </row>
    <row r="136" spans="1:5" ht="38.25">
      <c r="A136" t="s">
        <v>58</v>
      </c>
      <c r="E136" s="38" t="s">
        <v>2612</v>
      </c>
    </row>
    <row r="137" spans="1:16" ht="25.5">
      <c r="A137" s="26" t="s">
        <v>51</v>
      </c>
      <c s="31" t="s">
        <v>186</v>
      </c>
      <c s="31" t="s">
        <v>2976</v>
      </c>
      <c s="26" t="s">
        <v>53</v>
      </c>
      <c s="32" t="s">
        <v>2977</v>
      </c>
      <c s="33" t="s">
        <v>65</v>
      </c>
      <c s="34">
        <v>4</v>
      </c>
      <c s="35">
        <v>0</v>
      </c>
      <c s="36">
        <f>ROUND(ROUND(H137,2)*ROUND(G137,3),2)</f>
      </c>
      <c r="O137">
        <f>(I137*21)/100</f>
      </c>
      <c t="s">
        <v>28</v>
      </c>
    </row>
    <row r="138" spans="1:5" ht="12.75">
      <c r="A138" s="37" t="s">
        <v>56</v>
      </c>
      <c r="E138" s="38" t="s">
        <v>53</v>
      </c>
    </row>
    <row r="139" spans="1:5" ht="12.75">
      <c r="A139" s="39" t="s">
        <v>57</v>
      </c>
      <c r="E139" s="40" t="s">
        <v>4676</v>
      </c>
    </row>
    <row r="140" spans="1:5" ht="38.25">
      <c r="A140" t="s">
        <v>58</v>
      </c>
      <c r="E140" s="38" t="s">
        <v>2612</v>
      </c>
    </row>
    <row r="141" spans="1:16" ht="25.5">
      <c r="A141" s="26" t="s">
        <v>51</v>
      </c>
      <c s="31" t="s">
        <v>190</v>
      </c>
      <c s="31" t="s">
        <v>10133</v>
      </c>
      <c s="26" t="s">
        <v>53</v>
      </c>
      <c s="32" t="s">
        <v>10134</v>
      </c>
      <c s="33" t="s">
        <v>65</v>
      </c>
      <c s="34">
        <v>4</v>
      </c>
      <c s="35">
        <v>0</v>
      </c>
      <c s="36">
        <f>ROUND(ROUND(H141,2)*ROUND(G141,3),2)</f>
      </c>
      <c r="O141">
        <f>(I141*21)/100</f>
      </c>
      <c t="s">
        <v>28</v>
      </c>
    </row>
    <row r="142" spans="1:5" ht="12.75">
      <c r="A142" s="37" t="s">
        <v>56</v>
      </c>
      <c r="E142" s="38" t="s">
        <v>53</v>
      </c>
    </row>
    <row r="143" spans="1:5" ht="12.75">
      <c r="A143" s="39" t="s">
        <v>57</v>
      </c>
      <c r="E143" s="40" t="s">
        <v>4676</v>
      </c>
    </row>
    <row r="144" spans="1:5" ht="38.25">
      <c r="A144" t="s">
        <v>58</v>
      </c>
      <c r="E144" s="38" t="s">
        <v>2612</v>
      </c>
    </row>
    <row r="145" spans="1:16" ht="25.5">
      <c r="A145" s="26" t="s">
        <v>51</v>
      </c>
      <c s="31" t="s">
        <v>194</v>
      </c>
      <c s="31" t="s">
        <v>10135</v>
      </c>
      <c s="26" t="s">
        <v>53</v>
      </c>
      <c s="32" t="s">
        <v>10136</v>
      </c>
      <c s="33" t="s">
        <v>65</v>
      </c>
      <c s="34">
        <v>3</v>
      </c>
      <c s="35">
        <v>0</v>
      </c>
      <c s="36">
        <f>ROUND(ROUND(H145,2)*ROUND(G145,3),2)</f>
      </c>
      <c r="O145">
        <f>(I145*21)/100</f>
      </c>
      <c t="s">
        <v>28</v>
      </c>
    </row>
    <row r="146" spans="1:5" ht="12.75">
      <c r="A146" s="37" t="s">
        <v>56</v>
      </c>
      <c r="E146" s="38" t="s">
        <v>53</v>
      </c>
    </row>
    <row r="147" spans="1:5" ht="12.75">
      <c r="A147" s="39" t="s">
        <v>57</v>
      </c>
      <c r="E147" s="40" t="s">
        <v>4676</v>
      </c>
    </row>
    <row r="148" spans="1:5" ht="38.25">
      <c r="A148" t="s">
        <v>58</v>
      </c>
      <c r="E148" s="38" t="s">
        <v>2612</v>
      </c>
    </row>
    <row r="149" spans="1:16" ht="25.5">
      <c r="A149" s="26" t="s">
        <v>51</v>
      </c>
      <c s="31" t="s">
        <v>198</v>
      </c>
      <c s="31" t="s">
        <v>10137</v>
      </c>
      <c s="26" t="s">
        <v>53</v>
      </c>
      <c s="32" t="s">
        <v>10138</v>
      </c>
      <c s="33" t="s">
        <v>65</v>
      </c>
      <c s="34">
        <v>3</v>
      </c>
      <c s="35">
        <v>0</v>
      </c>
      <c s="36">
        <f>ROUND(ROUND(H149,2)*ROUND(G149,3),2)</f>
      </c>
      <c r="O149">
        <f>(I149*21)/100</f>
      </c>
      <c t="s">
        <v>28</v>
      </c>
    </row>
    <row r="150" spans="1:5" ht="12.75">
      <c r="A150" s="37" t="s">
        <v>56</v>
      </c>
      <c r="E150" s="38" t="s">
        <v>53</v>
      </c>
    </row>
    <row r="151" spans="1:5" ht="12.75">
      <c r="A151" s="39" t="s">
        <v>57</v>
      </c>
      <c r="E151" s="40" t="s">
        <v>4676</v>
      </c>
    </row>
    <row r="152" spans="1:5" ht="38.25">
      <c r="A152" t="s">
        <v>58</v>
      </c>
      <c r="E152" s="38" t="s">
        <v>2612</v>
      </c>
    </row>
    <row r="153" spans="1:16" ht="25.5">
      <c r="A153" s="26" t="s">
        <v>51</v>
      </c>
      <c s="31" t="s">
        <v>302</v>
      </c>
      <c s="31" t="s">
        <v>10139</v>
      </c>
      <c s="26" t="s">
        <v>53</v>
      </c>
      <c s="32" t="s">
        <v>10140</v>
      </c>
      <c s="33" t="s">
        <v>65</v>
      </c>
      <c s="34">
        <v>4</v>
      </c>
      <c s="35">
        <v>0</v>
      </c>
      <c s="36">
        <f>ROUND(ROUND(H153,2)*ROUND(G153,3),2)</f>
      </c>
      <c r="O153">
        <f>(I153*21)/100</f>
      </c>
      <c t="s">
        <v>28</v>
      </c>
    </row>
    <row r="154" spans="1:5" ht="12.75">
      <c r="A154" s="37" t="s">
        <v>56</v>
      </c>
      <c r="E154" s="38" t="s">
        <v>53</v>
      </c>
    </row>
    <row r="155" spans="1:5" ht="12.75">
      <c r="A155" s="39" t="s">
        <v>57</v>
      </c>
      <c r="E155" s="40" t="s">
        <v>4676</v>
      </c>
    </row>
    <row r="156" spans="1:5" ht="38.25">
      <c r="A156" t="s">
        <v>58</v>
      </c>
      <c r="E156" s="38" t="s">
        <v>2612</v>
      </c>
    </row>
    <row r="157" spans="1:16" ht="12.75">
      <c r="A157" s="26" t="s">
        <v>51</v>
      </c>
      <c s="31" t="s">
        <v>306</v>
      </c>
      <c s="31" t="s">
        <v>2615</v>
      </c>
      <c s="26" t="s">
        <v>53</v>
      </c>
      <c s="32" t="s">
        <v>2616</v>
      </c>
      <c s="33" t="s">
        <v>55</v>
      </c>
      <c s="34">
        <v>70</v>
      </c>
      <c s="35">
        <v>0</v>
      </c>
      <c s="36">
        <f>ROUND(ROUND(H157,2)*ROUND(G157,3),2)</f>
      </c>
      <c r="O157">
        <f>(I157*21)/100</f>
      </c>
      <c t="s">
        <v>28</v>
      </c>
    </row>
    <row r="158" spans="1:5" ht="12.75">
      <c r="A158" s="37" t="s">
        <v>56</v>
      </c>
      <c r="E158" s="38" t="s">
        <v>53</v>
      </c>
    </row>
    <row r="159" spans="1:5" ht="12.75">
      <c r="A159" s="39" t="s">
        <v>57</v>
      </c>
      <c r="E159" s="40" t="s">
        <v>4676</v>
      </c>
    </row>
    <row r="160" spans="1:5" ht="25.5">
      <c r="A160" t="s">
        <v>58</v>
      </c>
      <c r="E160" s="38" t="s">
        <v>2617</v>
      </c>
    </row>
    <row r="161" spans="1:16" ht="12.75">
      <c r="A161" s="26" t="s">
        <v>51</v>
      </c>
      <c s="31" t="s">
        <v>310</v>
      </c>
      <c s="31" t="s">
        <v>2401</v>
      </c>
      <c s="26" t="s">
        <v>53</v>
      </c>
      <c s="32" t="s">
        <v>2402</v>
      </c>
      <c s="33" t="s">
        <v>65</v>
      </c>
      <c s="34">
        <v>4</v>
      </c>
      <c s="35">
        <v>0</v>
      </c>
      <c s="36">
        <f>ROUND(ROUND(H161,2)*ROUND(G161,3),2)</f>
      </c>
      <c r="O161">
        <f>(I161*21)/100</f>
      </c>
      <c t="s">
        <v>28</v>
      </c>
    </row>
    <row r="162" spans="1:5" ht="12.75">
      <c r="A162" s="37" t="s">
        <v>56</v>
      </c>
      <c r="E162" s="38" t="s">
        <v>53</v>
      </c>
    </row>
    <row r="163" spans="1:5" ht="12.75">
      <c r="A163" s="39" t="s">
        <v>57</v>
      </c>
      <c r="E163" s="40" t="s">
        <v>4676</v>
      </c>
    </row>
    <row r="164" spans="1:5" ht="25.5">
      <c r="A164" t="s">
        <v>58</v>
      </c>
      <c r="E164" s="38" t="s">
        <v>2618</v>
      </c>
    </row>
    <row r="165" spans="1:16" ht="12.75">
      <c r="A165" s="26" t="s">
        <v>51</v>
      </c>
      <c s="31" t="s">
        <v>202</v>
      </c>
      <c s="31" t="s">
        <v>4690</v>
      </c>
      <c s="26" t="s">
        <v>53</v>
      </c>
      <c s="32" t="s">
        <v>4691</v>
      </c>
      <c s="33" t="s">
        <v>65</v>
      </c>
      <c s="34">
        <v>10</v>
      </c>
      <c s="35">
        <v>0</v>
      </c>
      <c s="36">
        <f>ROUND(ROUND(H165,2)*ROUND(G165,3),2)</f>
      </c>
      <c r="O165">
        <f>(I165*21)/100</f>
      </c>
      <c t="s">
        <v>28</v>
      </c>
    </row>
    <row r="166" spans="1:5" ht="12.75">
      <c r="A166" s="37" t="s">
        <v>56</v>
      </c>
      <c r="E166" s="38" t="s">
        <v>53</v>
      </c>
    </row>
    <row r="167" spans="1:5" ht="12.75">
      <c r="A167" s="39" t="s">
        <v>57</v>
      </c>
      <c r="E167" s="40" t="s">
        <v>4676</v>
      </c>
    </row>
    <row r="168" spans="1:5" ht="38.25">
      <c r="A168" t="s">
        <v>58</v>
      </c>
      <c r="E168" s="38" t="s">
        <v>4692</v>
      </c>
    </row>
    <row r="169" spans="1:16" ht="12.75">
      <c r="A169" s="26" t="s">
        <v>51</v>
      </c>
      <c s="31" t="s">
        <v>206</v>
      </c>
      <c s="31" t="s">
        <v>10214</v>
      </c>
      <c s="26" t="s">
        <v>53</v>
      </c>
      <c s="32" t="s">
        <v>10215</v>
      </c>
      <c s="33" t="s">
        <v>55</v>
      </c>
      <c s="34">
        <v>120</v>
      </c>
      <c s="35">
        <v>0</v>
      </c>
      <c s="36">
        <f>ROUND(ROUND(H169,2)*ROUND(G169,3),2)</f>
      </c>
      <c r="O169">
        <f>(I169*21)/100</f>
      </c>
      <c t="s">
        <v>28</v>
      </c>
    </row>
    <row r="170" spans="1:5" ht="12.75">
      <c r="A170" s="37" t="s">
        <v>56</v>
      </c>
      <c r="E170" s="38" t="s">
        <v>53</v>
      </c>
    </row>
    <row r="171" spans="1:5" ht="12.75">
      <c r="A171" s="39" t="s">
        <v>57</v>
      </c>
      <c r="E171" s="40" t="s">
        <v>4676</v>
      </c>
    </row>
    <row r="172" spans="1:5" ht="63.75">
      <c r="A172" t="s">
        <v>58</v>
      </c>
      <c r="E172" s="38" t="s">
        <v>10216</v>
      </c>
    </row>
    <row r="173" spans="1:18" ht="12.75" customHeight="1">
      <c r="A173" s="6" t="s">
        <v>48</v>
      </c>
      <c s="6"/>
      <c s="44" t="s">
        <v>2778</v>
      </c>
      <c s="6"/>
      <c s="29" t="s">
        <v>2779</v>
      </c>
      <c s="6"/>
      <c s="6"/>
      <c s="6"/>
      <c s="46">
        <f>0+Q173</f>
      </c>
      <c r="O173">
        <f>0+R173</f>
      </c>
      <c r="Q173">
        <f>0+I174+I178</f>
      </c>
      <c>
        <f>0+O174+O178</f>
      </c>
    </row>
    <row r="174" spans="1:16" ht="12.75">
      <c r="A174" s="26" t="s">
        <v>51</v>
      </c>
      <c s="31" t="s">
        <v>210</v>
      </c>
      <c s="31" t="s">
        <v>10221</v>
      </c>
      <c s="26" t="s">
        <v>53</v>
      </c>
      <c s="32" t="s">
        <v>10222</v>
      </c>
      <c s="33" t="s">
        <v>65</v>
      </c>
      <c s="34">
        <v>1</v>
      </c>
      <c s="35">
        <v>0</v>
      </c>
      <c s="36">
        <f>ROUND(ROUND(H174,2)*ROUND(G174,3),2)</f>
      </c>
      <c r="O174">
        <f>(I174*21)/100</f>
      </c>
      <c t="s">
        <v>28</v>
      </c>
    </row>
    <row r="175" spans="1:5" ht="12.75">
      <c r="A175" s="37" t="s">
        <v>56</v>
      </c>
      <c r="E175" s="38" t="s">
        <v>53</v>
      </c>
    </row>
    <row r="176" spans="1:5" ht="12.75">
      <c r="A176" s="39" t="s">
        <v>57</v>
      </c>
      <c r="E176" s="40" t="s">
        <v>4676</v>
      </c>
    </row>
    <row r="177" spans="1:5" ht="63.75">
      <c r="A177" t="s">
        <v>58</v>
      </c>
      <c r="E177" s="38" t="s">
        <v>10223</v>
      </c>
    </row>
    <row r="178" spans="1:16" ht="12.75">
      <c r="A178" s="26" t="s">
        <v>51</v>
      </c>
      <c s="31" t="s">
        <v>214</v>
      </c>
      <c s="31" t="s">
        <v>10440</v>
      </c>
      <c s="26" t="s">
        <v>53</v>
      </c>
      <c s="32" t="s">
        <v>10053</v>
      </c>
      <c s="33" t="s">
        <v>3552</v>
      </c>
      <c s="34">
        <v>1</v>
      </c>
      <c s="35">
        <v>0</v>
      </c>
      <c s="36">
        <f>ROUND(ROUND(H178,2)*ROUND(G178,3),2)</f>
      </c>
      <c r="O178">
        <f>(I178*21)/100</f>
      </c>
      <c t="s">
        <v>28</v>
      </c>
    </row>
    <row r="179" spans="1:5" ht="12.75">
      <c r="A179" s="37" t="s">
        <v>56</v>
      </c>
      <c r="E179" s="38" t="s">
        <v>53</v>
      </c>
    </row>
    <row r="180" spans="1:5" ht="12.75">
      <c r="A180" s="39" t="s">
        <v>57</v>
      </c>
      <c r="E180" s="40" t="s">
        <v>4676</v>
      </c>
    </row>
    <row r="181" spans="1:5" ht="76.5">
      <c r="A181" t="s">
        <v>58</v>
      </c>
      <c r="E181" s="38" t="s">
        <v>10441</v>
      </c>
    </row>
    <row r="182" spans="1:18" ht="12.75" customHeight="1">
      <c r="A182" s="6" t="s">
        <v>48</v>
      </c>
      <c s="6"/>
      <c s="44" t="s">
        <v>2259</v>
      </c>
      <c s="6"/>
      <c s="29" t="s">
        <v>2466</v>
      </c>
      <c s="6"/>
      <c s="6"/>
      <c s="6"/>
      <c s="46">
        <f>0+Q182</f>
      </c>
      <c r="O182">
        <f>0+R182</f>
      </c>
      <c r="Q182">
        <f>0+I183+I187+I191+I195+I199+I203+I207+I211+I215</f>
      </c>
      <c>
        <f>0+O183+O187+O191+O195+O199+O203+O207+O211+O215</f>
      </c>
    </row>
    <row r="183" spans="1:16" ht="25.5">
      <c r="A183" s="26" t="s">
        <v>51</v>
      </c>
      <c s="31" t="s">
        <v>218</v>
      </c>
      <c s="31" t="s">
        <v>4693</v>
      </c>
      <c s="26" t="s">
        <v>53</v>
      </c>
      <c s="32" t="s">
        <v>4694</v>
      </c>
      <c s="33" t="s">
        <v>65</v>
      </c>
      <c s="34">
        <v>1</v>
      </c>
      <c s="35">
        <v>0</v>
      </c>
      <c s="36">
        <f>ROUND(ROUND(H183,2)*ROUND(G183,3),2)</f>
      </c>
      <c r="O183">
        <f>(I183*21)/100</f>
      </c>
      <c t="s">
        <v>28</v>
      </c>
    </row>
    <row r="184" spans="1:5" ht="12.75">
      <c r="A184" s="37" t="s">
        <v>56</v>
      </c>
      <c r="E184" s="38" t="s">
        <v>53</v>
      </c>
    </row>
    <row r="185" spans="1:5" ht="12.75">
      <c r="A185" s="39" t="s">
        <v>57</v>
      </c>
      <c r="E185" s="40" t="s">
        <v>4676</v>
      </c>
    </row>
    <row r="186" spans="1:5" ht="63.75">
      <c r="A186" t="s">
        <v>58</v>
      </c>
      <c r="E186" s="38" t="s">
        <v>2676</v>
      </c>
    </row>
    <row r="187" spans="1:16" ht="25.5">
      <c r="A187" s="26" t="s">
        <v>51</v>
      </c>
      <c s="31" t="s">
        <v>222</v>
      </c>
      <c s="31" t="s">
        <v>2468</v>
      </c>
      <c s="26" t="s">
        <v>53</v>
      </c>
      <c s="32" t="s">
        <v>2469</v>
      </c>
      <c s="33" t="s">
        <v>65</v>
      </c>
      <c s="34">
        <v>1</v>
      </c>
      <c s="35">
        <v>0</v>
      </c>
      <c s="36">
        <f>ROUND(ROUND(H187,2)*ROUND(G187,3),2)</f>
      </c>
      <c r="O187">
        <f>(I187*21)/100</f>
      </c>
      <c t="s">
        <v>28</v>
      </c>
    </row>
    <row r="188" spans="1:5" ht="12.75">
      <c r="A188" s="37" t="s">
        <v>56</v>
      </c>
      <c r="E188" s="38" t="s">
        <v>53</v>
      </c>
    </row>
    <row r="189" spans="1:5" ht="12.75">
      <c r="A189" s="39" t="s">
        <v>57</v>
      </c>
      <c r="E189" s="40" t="s">
        <v>4676</v>
      </c>
    </row>
    <row r="190" spans="1:5" ht="38.25">
      <c r="A190" t="s">
        <v>58</v>
      </c>
      <c r="E190" s="38" t="s">
        <v>2842</v>
      </c>
    </row>
    <row r="191" spans="1:16" ht="12.75">
      <c r="A191" s="26" t="s">
        <v>51</v>
      </c>
      <c s="31" t="s">
        <v>314</v>
      </c>
      <c s="31" t="s">
        <v>2680</v>
      </c>
      <c s="26" t="s">
        <v>53</v>
      </c>
      <c s="32" t="s">
        <v>2681</v>
      </c>
      <c s="33" t="s">
        <v>65</v>
      </c>
      <c s="34">
        <v>3</v>
      </c>
      <c s="35">
        <v>0</v>
      </c>
      <c s="36">
        <f>ROUND(ROUND(H191,2)*ROUND(G191,3),2)</f>
      </c>
      <c r="O191">
        <f>(I191*21)/100</f>
      </c>
      <c t="s">
        <v>28</v>
      </c>
    </row>
    <row r="192" spans="1:5" ht="12.75">
      <c r="A192" s="37" t="s">
        <v>56</v>
      </c>
      <c r="E192" s="38" t="s">
        <v>53</v>
      </c>
    </row>
    <row r="193" spans="1:5" ht="12.75">
      <c r="A193" s="39" t="s">
        <v>57</v>
      </c>
      <c r="E193" s="40" t="s">
        <v>4676</v>
      </c>
    </row>
    <row r="194" spans="1:5" ht="38.25">
      <c r="A194" t="s">
        <v>58</v>
      </c>
      <c r="E194" s="38" t="s">
        <v>2682</v>
      </c>
    </row>
    <row r="195" spans="1:16" ht="12.75">
      <c r="A195" s="26" t="s">
        <v>51</v>
      </c>
      <c s="31" t="s">
        <v>226</v>
      </c>
      <c s="31" t="s">
        <v>2843</v>
      </c>
      <c s="26" t="s">
        <v>53</v>
      </c>
      <c s="32" t="s">
        <v>2844</v>
      </c>
      <c s="33" t="s">
        <v>65</v>
      </c>
      <c s="34">
        <v>3</v>
      </c>
      <c s="35">
        <v>0</v>
      </c>
      <c s="36">
        <f>ROUND(ROUND(H195,2)*ROUND(G195,3),2)</f>
      </c>
      <c r="O195">
        <f>(I195*21)/100</f>
      </c>
      <c t="s">
        <v>28</v>
      </c>
    </row>
    <row r="196" spans="1:5" ht="12.75">
      <c r="A196" s="37" t="s">
        <v>56</v>
      </c>
      <c r="E196" s="38" t="s">
        <v>53</v>
      </c>
    </row>
    <row r="197" spans="1:5" ht="12.75">
      <c r="A197" s="39" t="s">
        <v>57</v>
      </c>
      <c r="E197" s="40" t="s">
        <v>4676</v>
      </c>
    </row>
    <row r="198" spans="1:5" ht="38.25">
      <c r="A198" t="s">
        <v>58</v>
      </c>
      <c r="E198" s="38" t="s">
        <v>2682</v>
      </c>
    </row>
    <row r="199" spans="1:16" ht="12.75">
      <c r="A199" s="26" t="s">
        <v>51</v>
      </c>
      <c s="31" t="s">
        <v>230</v>
      </c>
      <c s="31" t="s">
        <v>2470</v>
      </c>
      <c s="26" t="s">
        <v>53</v>
      </c>
      <c s="32" t="s">
        <v>2471</v>
      </c>
      <c s="33" t="s">
        <v>79</v>
      </c>
      <c s="34">
        <v>150</v>
      </c>
      <c s="35">
        <v>0</v>
      </c>
      <c s="36">
        <f>ROUND(ROUND(H199,2)*ROUND(G199,3),2)</f>
      </c>
      <c r="O199">
        <f>(I199*21)/100</f>
      </c>
      <c t="s">
        <v>28</v>
      </c>
    </row>
    <row r="200" spans="1:5" ht="12.75">
      <c r="A200" s="37" t="s">
        <v>56</v>
      </c>
      <c r="E200" s="38" t="s">
        <v>53</v>
      </c>
    </row>
    <row r="201" spans="1:5" ht="12.75">
      <c r="A201" s="39" t="s">
        <v>57</v>
      </c>
      <c r="E201" s="40" t="s">
        <v>4676</v>
      </c>
    </row>
    <row r="202" spans="1:5" ht="38.25">
      <c r="A202" t="s">
        <v>58</v>
      </c>
      <c r="E202" s="38" t="s">
        <v>2686</v>
      </c>
    </row>
    <row r="203" spans="1:16" ht="12.75">
      <c r="A203" s="26" t="s">
        <v>51</v>
      </c>
      <c s="31" t="s">
        <v>234</v>
      </c>
      <c s="31" t="s">
        <v>10282</v>
      </c>
      <c s="26" t="s">
        <v>53</v>
      </c>
      <c s="32" t="s">
        <v>10283</v>
      </c>
      <c s="33" t="s">
        <v>79</v>
      </c>
      <c s="34">
        <v>50</v>
      </c>
      <c s="35">
        <v>0</v>
      </c>
      <c s="36">
        <f>ROUND(ROUND(H203,2)*ROUND(G203,3),2)</f>
      </c>
      <c r="O203">
        <f>(I203*21)/100</f>
      </c>
      <c t="s">
        <v>28</v>
      </c>
    </row>
    <row r="204" spans="1:5" ht="12.75">
      <c r="A204" s="37" t="s">
        <v>56</v>
      </c>
      <c r="E204" s="38" t="s">
        <v>53</v>
      </c>
    </row>
    <row r="205" spans="1:5" ht="12.75">
      <c r="A205" s="39" t="s">
        <v>57</v>
      </c>
      <c r="E205" s="40" t="s">
        <v>4676</v>
      </c>
    </row>
    <row r="206" spans="1:5" ht="51">
      <c r="A206" t="s">
        <v>58</v>
      </c>
      <c r="E206" s="38" t="s">
        <v>10284</v>
      </c>
    </row>
    <row r="207" spans="1:16" ht="12.75">
      <c r="A207" s="26" t="s">
        <v>51</v>
      </c>
      <c s="31" t="s">
        <v>238</v>
      </c>
      <c s="31" t="s">
        <v>2472</v>
      </c>
      <c s="26" t="s">
        <v>53</v>
      </c>
      <c s="32" t="s">
        <v>2473</v>
      </c>
      <c s="33" t="s">
        <v>79</v>
      </c>
      <c s="34">
        <v>8</v>
      </c>
      <c s="35">
        <v>0</v>
      </c>
      <c s="36">
        <f>ROUND(ROUND(H207,2)*ROUND(G207,3),2)</f>
      </c>
      <c r="O207">
        <f>(I207*21)/100</f>
      </c>
      <c t="s">
        <v>28</v>
      </c>
    </row>
    <row r="208" spans="1:5" ht="12.75">
      <c r="A208" s="37" t="s">
        <v>56</v>
      </c>
      <c r="E208" s="38" t="s">
        <v>53</v>
      </c>
    </row>
    <row r="209" spans="1:5" ht="12.75">
      <c r="A209" s="39" t="s">
        <v>57</v>
      </c>
      <c r="E209" s="40" t="s">
        <v>4676</v>
      </c>
    </row>
    <row r="210" spans="1:5" ht="38.25">
      <c r="A210" t="s">
        <v>58</v>
      </c>
      <c r="E210" s="38" t="s">
        <v>2687</v>
      </c>
    </row>
    <row r="211" spans="1:16" ht="12.75">
      <c r="A211" s="26" t="s">
        <v>51</v>
      </c>
      <c s="31" t="s">
        <v>318</v>
      </c>
      <c s="31" t="s">
        <v>4695</v>
      </c>
      <c s="26" t="s">
        <v>53</v>
      </c>
      <c s="32" t="s">
        <v>4696</v>
      </c>
      <c s="33" t="s">
        <v>79</v>
      </c>
      <c s="34">
        <v>32</v>
      </c>
      <c s="35">
        <v>0</v>
      </c>
      <c s="36">
        <f>ROUND(ROUND(H211,2)*ROUND(G211,3),2)</f>
      </c>
      <c r="O211">
        <f>(I211*21)/100</f>
      </c>
      <c t="s">
        <v>28</v>
      </c>
    </row>
    <row r="212" spans="1:5" ht="12.75">
      <c r="A212" s="37" t="s">
        <v>56</v>
      </c>
      <c r="E212" s="38" t="s">
        <v>53</v>
      </c>
    </row>
    <row r="213" spans="1:5" ht="12.75">
      <c r="A213" s="39" t="s">
        <v>57</v>
      </c>
      <c r="E213" s="40" t="s">
        <v>4676</v>
      </c>
    </row>
    <row r="214" spans="1:5" ht="38.25">
      <c r="A214" t="s">
        <v>58</v>
      </c>
      <c r="E214" s="38" t="s">
        <v>4697</v>
      </c>
    </row>
    <row r="215" spans="1:16" ht="12.75">
      <c r="A215" s="26" t="s">
        <v>51</v>
      </c>
      <c s="31" t="s">
        <v>242</v>
      </c>
      <c s="31" t="s">
        <v>10230</v>
      </c>
      <c s="26" t="s">
        <v>53</v>
      </c>
      <c s="32" t="s">
        <v>10231</v>
      </c>
      <c s="33" t="s">
        <v>79</v>
      </c>
      <c s="34">
        <v>60</v>
      </c>
      <c s="35">
        <v>0</v>
      </c>
      <c s="36">
        <f>ROUND(ROUND(H215,2)*ROUND(G215,3),2)</f>
      </c>
      <c r="O215">
        <f>(I215*21)/100</f>
      </c>
      <c t="s">
        <v>28</v>
      </c>
    </row>
    <row r="216" spans="1:5" ht="12.75">
      <c r="A216" s="37" t="s">
        <v>56</v>
      </c>
      <c r="E216" s="38" t="s">
        <v>53</v>
      </c>
    </row>
    <row r="217" spans="1:5" ht="12.75">
      <c r="A217" s="39" t="s">
        <v>57</v>
      </c>
      <c r="E217" s="40" t="s">
        <v>4676</v>
      </c>
    </row>
    <row r="218" spans="1:5" ht="38.25">
      <c r="A218" t="s">
        <v>58</v>
      </c>
      <c r="E218" s="38" t="s">
        <v>10232</v>
      </c>
    </row>
    <row r="219" spans="1:18" ht="12.75" customHeight="1">
      <c r="A219" s="6" t="s">
        <v>48</v>
      </c>
      <c s="6"/>
      <c s="44" t="s">
        <v>364</v>
      </c>
      <c s="6"/>
      <c s="29" t="s">
        <v>1086</v>
      </c>
      <c s="6"/>
      <c s="6"/>
      <c s="6"/>
      <c s="46">
        <f>0+Q219</f>
      </c>
      <c r="O219">
        <f>0+R219</f>
      </c>
      <c r="Q219">
        <f>0+I220+I224+I228+I232+I236</f>
      </c>
      <c>
        <f>0+O220+O224+O228+O232+O236</f>
      </c>
    </row>
    <row r="220" spans="1:16" ht="38.25">
      <c r="A220" s="26" t="s">
        <v>51</v>
      </c>
      <c s="31" t="s">
        <v>254</v>
      </c>
      <c s="31" t="s">
        <v>2722</v>
      </c>
      <c s="26" t="s">
        <v>373</v>
      </c>
      <c s="32" t="s">
        <v>2723</v>
      </c>
      <c s="33" t="s">
        <v>375</v>
      </c>
      <c s="34">
        <v>10</v>
      </c>
      <c s="35">
        <v>0</v>
      </c>
      <c s="36">
        <f>ROUND(ROUND(H220,2)*ROUND(G220,3),2)</f>
      </c>
      <c r="O220">
        <f>(I220*21)/100</f>
      </c>
      <c t="s">
        <v>28</v>
      </c>
    </row>
    <row r="221" spans="1:5" ht="38.25">
      <c r="A221" s="37" t="s">
        <v>56</v>
      </c>
      <c r="E221" s="38" t="s">
        <v>3036</v>
      </c>
    </row>
    <row r="222" spans="1:5" ht="12.75">
      <c r="A222" s="39" t="s">
        <v>57</v>
      </c>
      <c r="E222" s="40" t="s">
        <v>53</v>
      </c>
    </row>
    <row r="223" spans="1:5" ht="165.75">
      <c r="A223" t="s">
        <v>58</v>
      </c>
      <c r="E223" s="38" t="s">
        <v>1154</v>
      </c>
    </row>
    <row r="224" spans="1:16" ht="38.25">
      <c r="A224" s="26" t="s">
        <v>51</v>
      </c>
      <c s="31" t="s">
        <v>322</v>
      </c>
      <c s="31" t="s">
        <v>372</v>
      </c>
      <c s="26" t="s">
        <v>373</v>
      </c>
      <c s="32" t="s">
        <v>374</v>
      </c>
      <c s="33" t="s">
        <v>375</v>
      </c>
      <c s="34">
        <v>24.2</v>
      </c>
      <c s="35">
        <v>0</v>
      </c>
      <c s="36">
        <f>ROUND(ROUND(H224,2)*ROUND(G224,3),2)</f>
      </c>
      <c r="O224">
        <f>(I224*21)/100</f>
      </c>
      <c t="s">
        <v>28</v>
      </c>
    </row>
    <row r="225" spans="1:5" ht="38.25">
      <c r="A225" s="37" t="s">
        <v>56</v>
      </c>
      <c r="E225" s="38" t="s">
        <v>1155</v>
      </c>
    </row>
    <row r="226" spans="1:5" ht="12.75">
      <c r="A226" s="39" t="s">
        <v>57</v>
      </c>
      <c r="E226" s="40" t="s">
        <v>53</v>
      </c>
    </row>
    <row r="227" spans="1:5" ht="165.75">
      <c r="A227" t="s">
        <v>58</v>
      </c>
      <c r="E227" s="38" t="s">
        <v>1154</v>
      </c>
    </row>
    <row r="228" spans="1:16" ht="25.5">
      <c r="A228" s="26" t="s">
        <v>51</v>
      </c>
      <c s="31" t="s">
        <v>258</v>
      </c>
      <c s="31" t="s">
        <v>1087</v>
      </c>
      <c s="26" t="s">
        <v>373</v>
      </c>
      <c s="32" t="s">
        <v>1088</v>
      </c>
      <c s="33" t="s">
        <v>375</v>
      </c>
      <c s="34">
        <v>0.3</v>
      </c>
      <c s="35">
        <v>0</v>
      </c>
      <c s="36">
        <f>ROUND(ROUND(H228,2)*ROUND(G228,3),2)</f>
      </c>
      <c r="O228">
        <f>(I228*21)/100</f>
      </c>
      <c t="s">
        <v>28</v>
      </c>
    </row>
    <row r="229" spans="1:5" ht="25.5">
      <c r="A229" s="37" t="s">
        <v>56</v>
      </c>
      <c r="E229" s="38" t="s">
        <v>1089</v>
      </c>
    </row>
    <row r="230" spans="1:5" ht="12.75">
      <c r="A230" s="39" t="s">
        <v>57</v>
      </c>
      <c r="E230" s="40" t="s">
        <v>53</v>
      </c>
    </row>
    <row r="231" spans="1:5" ht="165.75">
      <c r="A231" t="s">
        <v>58</v>
      </c>
      <c r="E231" s="38" t="s">
        <v>1154</v>
      </c>
    </row>
    <row r="232" spans="1:16" ht="38.25">
      <c r="A232" s="26" t="s">
        <v>51</v>
      </c>
      <c s="31" t="s">
        <v>262</v>
      </c>
      <c s="31" t="s">
        <v>1092</v>
      </c>
      <c s="26" t="s">
        <v>373</v>
      </c>
      <c s="32" t="s">
        <v>1093</v>
      </c>
      <c s="33" t="s">
        <v>375</v>
      </c>
      <c s="34">
        <v>0.1</v>
      </c>
      <c s="35">
        <v>0</v>
      </c>
      <c s="36">
        <f>ROUND(ROUND(H232,2)*ROUND(G232,3),2)</f>
      </c>
      <c r="O232">
        <f>(I232*21)/100</f>
      </c>
      <c t="s">
        <v>28</v>
      </c>
    </row>
    <row r="233" spans="1:5" ht="38.25">
      <c r="A233" s="37" t="s">
        <v>56</v>
      </c>
      <c r="E233" s="38" t="s">
        <v>1332</v>
      </c>
    </row>
    <row r="234" spans="1:5" ht="12.75">
      <c r="A234" s="39" t="s">
        <v>57</v>
      </c>
      <c r="E234" s="40" t="s">
        <v>53</v>
      </c>
    </row>
    <row r="235" spans="1:5" ht="165.75">
      <c r="A235" t="s">
        <v>58</v>
      </c>
      <c r="E235" s="38" t="s">
        <v>1154</v>
      </c>
    </row>
    <row r="236" spans="1:16" ht="38.25">
      <c r="A236" s="26" t="s">
        <v>51</v>
      </c>
      <c s="31" t="s">
        <v>266</v>
      </c>
      <c s="31" t="s">
        <v>786</v>
      </c>
      <c s="26" t="s">
        <v>373</v>
      </c>
      <c s="32" t="s">
        <v>787</v>
      </c>
      <c s="33" t="s">
        <v>375</v>
      </c>
      <c s="34">
        <v>0.3</v>
      </c>
      <c s="35">
        <v>0</v>
      </c>
      <c s="36">
        <f>ROUND(ROUND(H236,2)*ROUND(G236,3),2)</f>
      </c>
      <c r="O236">
        <f>(I236*21)/100</f>
      </c>
      <c t="s">
        <v>28</v>
      </c>
    </row>
    <row r="237" spans="1:5" ht="38.25">
      <c r="A237" s="37" t="s">
        <v>56</v>
      </c>
      <c r="E237" s="38" t="s">
        <v>1336</v>
      </c>
    </row>
    <row r="238" spans="1:5" ht="12.75">
      <c r="A238" s="39" t="s">
        <v>57</v>
      </c>
      <c r="E238" s="40" t="s">
        <v>53</v>
      </c>
    </row>
    <row r="239" spans="1:5" ht="165.75">
      <c r="A239" t="s">
        <v>58</v>
      </c>
      <c r="E239"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10444</v>
      </c>
      <c s="41">
        <f>0+I9+I62+I83+I92+I101</f>
      </c>
      <c r="O3" t="s">
        <v>23</v>
      </c>
      <c t="s">
        <v>28</v>
      </c>
    </row>
    <row r="4" spans="1:16" ht="15" customHeight="1">
      <c r="A4" t="s">
        <v>17</v>
      </c>
      <c s="12" t="s">
        <v>18</v>
      </c>
      <c s="13" t="s">
        <v>10442</v>
      </c>
      <c s="1"/>
      <c s="14" t="s">
        <v>10443</v>
      </c>
      <c s="1"/>
      <c s="1"/>
      <c s="11"/>
      <c s="11"/>
      <c r="O4" t="s">
        <v>24</v>
      </c>
      <c t="s">
        <v>28</v>
      </c>
    </row>
    <row r="5" spans="1:16" ht="12.75" customHeight="1">
      <c r="A5" t="s">
        <v>21</v>
      </c>
      <c s="16" t="s">
        <v>22</v>
      </c>
      <c s="17" t="s">
        <v>10444</v>
      </c>
      <c s="6"/>
      <c s="18" t="s">
        <v>10445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2716</v>
      </c>
      <c s="27"/>
      <c s="29" t="s">
        <v>9781</v>
      </c>
      <c s="27"/>
      <c s="27"/>
      <c s="27"/>
      <c s="30">
        <f>0+Q9</f>
      </c>
      <c r="O9">
        <f>0+R9</f>
      </c>
      <c r="Q9">
        <f>0+I10+I14+I18+I22+I26+I30+I34+I38+I42+I46+I50+I54+I58</f>
      </c>
      <c>
        <f>0+O10+O14+O18+O22+O26+O30+O34+O38+O42+O46+O50+O54+O58</f>
      </c>
    </row>
    <row r="10" spans="1:16" ht="25.5">
      <c r="A10" s="26" t="s">
        <v>51</v>
      </c>
      <c s="31" t="s">
        <v>34</v>
      </c>
      <c s="31" t="s">
        <v>10447</v>
      </c>
      <c s="26" t="s">
        <v>53</v>
      </c>
      <c s="32" t="s">
        <v>10448</v>
      </c>
      <c s="33" t="s">
        <v>65</v>
      </c>
      <c s="34">
        <v>7</v>
      </c>
      <c s="35">
        <v>0</v>
      </c>
      <c s="36">
        <f>ROUND(ROUND(H10,2)*ROUND(G10,3),2)</f>
      </c>
      <c r="O10">
        <f>(I10*21)/100</f>
      </c>
      <c t="s">
        <v>28</v>
      </c>
    </row>
    <row r="11" spans="1:5" ht="12.75">
      <c r="A11" s="37" t="s">
        <v>56</v>
      </c>
      <c r="E11" s="38" t="s">
        <v>53</v>
      </c>
    </row>
    <row r="12" spans="1:5" ht="12.75">
      <c r="A12" s="39" t="s">
        <v>57</v>
      </c>
      <c r="E12" s="40" t="s">
        <v>10449</v>
      </c>
    </row>
    <row r="13" spans="1:5" ht="114.75">
      <c r="A13" t="s">
        <v>58</v>
      </c>
      <c r="E13" s="38" t="s">
        <v>10450</v>
      </c>
    </row>
    <row r="14" spans="1:16" ht="25.5">
      <c r="A14" s="26" t="s">
        <v>51</v>
      </c>
      <c s="31" t="s">
        <v>28</v>
      </c>
      <c s="31" t="s">
        <v>10451</v>
      </c>
      <c s="26" t="s">
        <v>53</v>
      </c>
      <c s="32" t="s">
        <v>10452</v>
      </c>
      <c s="33" t="s">
        <v>65</v>
      </c>
      <c s="34">
        <v>84</v>
      </c>
      <c s="35">
        <v>0</v>
      </c>
      <c s="36">
        <f>ROUND(ROUND(H14,2)*ROUND(G14,3),2)</f>
      </c>
      <c r="O14">
        <f>(I14*21)/100</f>
      </c>
      <c t="s">
        <v>28</v>
      </c>
    </row>
    <row r="15" spans="1:5" ht="12.75">
      <c r="A15" s="37" t="s">
        <v>56</v>
      </c>
      <c r="E15" s="38" t="s">
        <v>53</v>
      </c>
    </row>
    <row r="16" spans="1:5" ht="12.75">
      <c r="A16" s="39" t="s">
        <v>57</v>
      </c>
      <c r="E16" s="40" t="s">
        <v>10449</v>
      </c>
    </row>
    <row r="17" spans="1:5" ht="114.75">
      <c r="A17" t="s">
        <v>58</v>
      </c>
      <c r="E17" s="38" t="s">
        <v>9876</v>
      </c>
    </row>
    <row r="18" spans="1:16" ht="25.5">
      <c r="A18" s="26" t="s">
        <v>51</v>
      </c>
      <c s="31" t="s">
        <v>26</v>
      </c>
      <c s="31" t="s">
        <v>10453</v>
      </c>
      <c s="26" t="s">
        <v>53</v>
      </c>
      <c s="32" t="s">
        <v>10454</v>
      </c>
      <c s="33" t="s">
        <v>65</v>
      </c>
      <c s="34">
        <v>30</v>
      </c>
      <c s="35">
        <v>0</v>
      </c>
      <c s="36">
        <f>ROUND(ROUND(H18,2)*ROUND(G18,3),2)</f>
      </c>
      <c r="O18">
        <f>(I18*21)/100</f>
      </c>
      <c t="s">
        <v>28</v>
      </c>
    </row>
    <row r="19" spans="1:5" ht="12.75">
      <c r="A19" s="37" t="s">
        <v>56</v>
      </c>
      <c r="E19" s="38" t="s">
        <v>53</v>
      </c>
    </row>
    <row r="20" spans="1:5" ht="12.75">
      <c r="A20" s="39" t="s">
        <v>57</v>
      </c>
      <c r="E20" s="40" t="s">
        <v>10449</v>
      </c>
    </row>
    <row r="21" spans="1:5" ht="114.75">
      <c r="A21" t="s">
        <v>58</v>
      </c>
      <c r="E21" s="38" t="s">
        <v>9876</v>
      </c>
    </row>
    <row r="22" spans="1:16" ht="12.75">
      <c r="A22" s="26" t="s">
        <v>51</v>
      </c>
      <c s="31" t="s">
        <v>38</v>
      </c>
      <c s="31" t="s">
        <v>10455</v>
      </c>
      <c s="26" t="s">
        <v>53</v>
      </c>
      <c s="32" t="s">
        <v>10456</v>
      </c>
      <c s="33" t="s">
        <v>55</v>
      </c>
      <c s="34">
        <v>546</v>
      </c>
      <c s="35">
        <v>0</v>
      </c>
      <c s="36">
        <f>ROUND(ROUND(H22,2)*ROUND(G22,3),2)</f>
      </c>
      <c r="O22">
        <f>(I22*21)/100</f>
      </c>
      <c t="s">
        <v>28</v>
      </c>
    </row>
    <row r="23" spans="1:5" ht="12.75">
      <c r="A23" s="37" t="s">
        <v>56</v>
      </c>
      <c r="E23" s="38" t="s">
        <v>53</v>
      </c>
    </row>
    <row r="24" spans="1:5" ht="12.75">
      <c r="A24" s="39" t="s">
        <v>57</v>
      </c>
      <c r="E24" s="40" t="s">
        <v>10449</v>
      </c>
    </row>
    <row r="25" spans="1:5" ht="114.75">
      <c r="A25" t="s">
        <v>58</v>
      </c>
      <c r="E25" s="38" t="s">
        <v>10457</v>
      </c>
    </row>
    <row r="26" spans="1:16" ht="25.5">
      <c r="A26" s="26" t="s">
        <v>51</v>
      </c>
      <c s="31" t="s">
        <v>40</v>
      </c>
      <c s="31" t="s">
        <v>10458</v>
      </c>
      <c s="26" t="s">
        <v>53</v>
      </c>
      <c s="32" t="s">
        <v>10459</v>
      </c>
      <c s="33" t="s">
        <v>65</v>
      </c>
      <c s="34">
        <v>102</v>
      </c>
      <c s="35">
        <v>0</v>
      </c>
      <c s="36">
        <f>ROUND(ROUND(H26,2)*ROUND(G26,3),2)</f>
      </c>
      <c r="O26">
        <f>(I26*21)/100</f>
      </c>
      <c t="s">
        <v>28</v>
      </c>
    </row>
    <row r="27" spans="1:5" ht="12.75">
      <c r="A27" s="37" t="s">
        <v>56</v>
      </c>
      <c r="E27" s="38" t="s">
        <v>53</v>
      </c>
    </row>
    <row r="28" spans="1:5" ht="12.75">
      <c r="A28" s="39" t="s">
        <v>57</v>
      </c>
      <c r="E28" s="40" t="s">
        <v>10460</v>
      </c>
    </row>
    <row r="29" spans="1:5" ht="76.5">
      <c r="A29" t="s">
        <v>58</v>
      </c>
      <c r="E29" s="38" t="s">
        <v>10461</v>
      </c>
    </row>
    <row r="30" spans="1:16" ht="25.5">
      <c r="A30" s="26" t="s">
        <v>51</v>
      </c>
      <c s="31" t="s">
        <v>27</v>
      </c>
      <c s="31" t="s">
        <v>10462</v>
      </c>
      <c s="26" t="s">
        <v>53</v>
      </c>
      <c s="32" t="s">
        <v>10463</v>
      </c>
      <c s="33" t="s">
        <v>65</v>
      </c>
      <c s="34">
        <v>34</v>
      </c>
      <c s="35">
        <v>0</v>
      </c>
      <c s="36">
        <f>ROUND(ROUND(H30,2)*ROUND(G30,3),2)</f>
      </c>
      <c r="O30">
        <f>(I30*21)/100</f>
      </c>
      <c t="s">
        <v>28</v>
      </c>
    </row>
    <row r="31" spans="1:5" ht="12.75">
      <c r="A31" s="37" t="s">
        <v>56</v>
      </c>
      <c r="E31" s="38" t="s">
        <v>53</v>
      </c>
    </row>
    <row r="32" spans="1:5" ht="12.75">
      <c r="A32" s="39" t="s">
        <v>57</v>
      </c>
      <c r="E32" s="40" t="s">
        <v>10460</v>
      </c>
    </row>
    <row r="33" spans="1:5" ht="89.25">
      <c r="A33" t="s">
        <v>58</v>
      </c>
      <c r="E33" s="38" t="s">
        <v>10464</v>
      </c>
    </row>
    <row r="34" spans="1:16" ht="25.5">
      <c r="A34" s="26" t="s">
        <v>51</v>
      </c>
      <c s="31" t="s">
        <v>150</v>
      </c>
      <c s="31" t="s">
        <v>10465</v>
      </c>
      <c s="26" t="s">
        <v>53</v>
      </c>
      <c s="32" t="s">
        <v>10466</v>
      </c>
      <c s="33" t="s">
        <v>65</v>
      </c>
      <c s="34">
        <v>12</v>
      </c>
      <c s="35">
        <v>0</v>
      </c>
      <c s="36">
        <f>ROUND(ROUND(H34,2)*ROUND(G34,3),2)</f>
      </c>
      <c r="O34">
        <f>(I34*21)/100</f>
      </c>
      <c t="s">
        <v>28</v>
      </c>
    </row>
    <row r="35" spans="1:5" ht="12.75">
      <c r="A35" s="37" t="s">
        <v>56</v>
      </c>
      <c r="E35" s="38" t="s">
        <v>53</v>
      </c>
    </row>
    <row r="36" spans="1:5" ht="12.75">
      <c r="A36" s="39" t="s">
        <v>57</v>
      </c>
      <c r="E36" s="40" t="s">
        <v>10449</v>
      </c>
    </row>
    <row r="37" spans="1:5" ht="114.75">
      <c r="A37" t="s">
        <v>58</v>
      </c>
      <c r="E37" s="38" t="s">
        <v>9876</v>
      </c>
    </row>
    <row r="38" spans="1:16" ht="25.5">
      <c r="A38" s="26" t="s">
        <v>51</v>
      </c>
      <c s="31" t="s">
        <v>152</v>
      </c>
      <c s="31" t="s">
        <v>10467</v>
      </c>
      <c s="26" t="s">
        <v>53</v>
      </c>
      <c s="32" t="s">
        <v>10468</v>
      </c>
      <c s="33" t="s">
        <v>65</v>
      </c>
      <c s="34">
        <v>10</v>
      </c>
      <c s="35">
        <v>0</v>
      </c>
      <c s="36">
        <f>ROUND(ROUND(H38,2)*ROUND(G38,3),2)</f>
      </c>
      <c r="O38">
        <f>(I38*21)/100</f>
      </c>
      <c t="s">
        <v>28</v>
      </c>
    </row>
    <row r="39" spans="1:5" ht="12.75">
      <c r="A39" s="37" t="s">
        <v>56</v>
      </c>
      <c r="E39" s="38" t="s">
        <v>53</v>
      </c>
    </row>
    <row r="40" spans="1:5" ht="12.75">
      <c r="A40" s="39" t="s">
        <v>57</v>
      </c>
      <c r="E40" s="40" t="s">
        <v>10449</v>
      </c>
    </row>
    <row r="41" spans="1:5" ht="114.75">
      <c r="A41" t="s">
        <v>58</v>
      </c>
      <c r="E41" s="38" t="s">
        <v>9876</v>
      </c>
    </row>
    <row r="42" spans="1:16" ht="12.75">
      <c r="A42" s="26" t="s">
        <v>51</v>
      </c>
      <c s="31" t="s">
        <v>154</v>
      </c>
      <c s="31" t="s">
        <v>10469</v>
      </c>
      <c s="26" t="s">
        <v>53</v>
      </c>
      <c s="32" t="s">
        <v>10470</v>
      </c>
      <c s="33" t="s">
        <v>65</v>
      </c>
      <c s="34">
        <v>12</v>
      </c>
      <c s="35">
        <v>0</v>
      </c>
      <c s="36">
        <f>ROUND(ROUND(H42,2)*ROUND(G42,3),2)</f>
      </c>
      <c r="O42">
        <f>(I42*21)/100</f>
      </c>
      <c t="s">
        <v>28</v>
      </c>
    </row>
    <row r="43" spans="1:5" ht="12.75">
      <c r="A43" s="37" t="s">
        <v>56</v>
      </c>
      <c r="E43" s="38" t="s">
        <v>53</v>
      </c>
    </row>
    <row r="44" spans="1:5" ht="12.75">
      <c r="A44" s="39" t="s">
        <v>57</v>
      </c>
      <c r="E44" s="40" t="s">
        <v>10449</v>
      </c>
    </row>
    <row r="45" spans="1:5" ht="114.75">
      <c r="A45" t="s">
        <v>58</v>
      </c>
      <c r="E45" s="38" t="s">
        <v>9876</v>
      </c>
    </row>
    <row r="46" spans="1:16" ht="12.75">
      <c r="A46" s="26" t="s">
        <v>51</v>
      </c>
      <c s="31" t="s">
        <v>158</v>
      </c>
      <c s="31" t="s">
        <v>10471</v>
      </c>
      <c s="26" t="s">
        <v>53</v>
      </c>
      <c s="32" t="s">
        <v>10472</v>
      </c>
      <c s="33" t="s">
        <v>65</v>
      </c>
      <c s="34">
        <v>3</v>
      </c>
      <c s="35">
        <v>0</v>
      </c>
      <c s="36">
        <f>ROUND(ROUND(H46,2)*ROUND(G46,3),2)</f>
      </c>
      <c r="O46">
        <f>(I46*21)/100</f>
      </c>
      <c t="s">
        <v>28</v>
      </c>
    </row>
    <row r="47" spans="1:5" ht="12.75">
      <c r="A47" s="37" t="s">
        <v>56</v>
      </c>
      <c r="E47" s="38" t="s">
        <v>53</v>
      </c>
    </row>
    <row r="48" spans="1:5" ht="12.75">
      <c r="A48" s="39" t="s">
        <v>57</v>
      </c>
      <c r="E48" s="40" t="s">
        <v>10449</v>
      </c>
    </row>
    <row r="49" spans="1:5" ht="114.75">
      <c r="A49" t="s">
        <v>58</v>
      </c>
      <c r="E49" s="38" t="s">
        <v>9876</v>
      </c>
    </row>
    <row r="50" spans="1:16" ht="25.5">
      <c r="A50" s="26" t="s">
        <v>51</v>
      </c>
      <c s="31" t="s">
        <v>162</v>
      </c>
      <c s="31" t="s">
        <v>10473</v>
      </c>
      <c s="26" t="s">
        <v>53</v>
      </c>
      <c s="32" t="s">
        <v>10474</v>
      </c>
      <c s="33" t="s">
        <v>65</v>
      </c>
      <c s="34">
        <v>8</v>
      </c>
      <c s="35">
        <v>0</v>
      </c>
      <c s="36">
        <f>ROUND(ROUND(H50,2)*ROUND(G50,3),2)</f>
      </c>
      <c r="O50">
        <f>(I50*21)/100</f>
      </c>
      <c t="s">
        <v>28</v>
      </c>
    </row>
    <row r="51" spans="1:5" ht="12.75">
      <c r="A51" s="37" t="s">
        <v>56</v>
      </c>
      <c r="E51" s="38" t="s">
        <v>53</v>
      </c>
    </row>
    <row r="52" spans="1:5" ht="12.75">
      <c r="A52" s="39" t="s">
        <v>57</v>
      </c>
      <c r="E52" s="40" t="s">
        <v>10449</v>
      </c>
    </row>
    <row r="53" spans="1:5" ht="114.75">
      <c r="A53" t="s">
        <v>58</v>
      </c>
      <c r="E53" s="38" t="s">
        <v>9876</v>
      </c>
    </row>
    <row r="54" spans="1:16" ht="12.75">
      <c r="A54" s="26" t="s">
        <v>51</v>
      </c>
      <c s="31" t="s">
        <v>166</v>
      </c>
      <c s="31" t="s">
        <v>10475</v>
      </c>
      <c s="26" t="s">
        <v>53</v>
      </c>
      <c s="32" t="s">
        <v>10476</v>
      </c>
      <c s="33" t="s">
        <v>55</v>
      </c>
      <c s="34">
        <v>110</v>
      </c>
      <c s="35">
        <v>0</v>
      </c>
      <c s="36">
        <f>ROUND(ROUND(H54,2)*ROUND(G54,3),2)</f>
      </c>
      <c r="O54">
        <f>(I54*21)/100</f>
      </c>
      <c t="s">
        <v>28</v>
      </c>
    </row>
    <row r="55" spans="1:5" ht="12.75">
      <c r="A55" s="37" t="s">
        <v>56</v>
      </c>
      <c r="E55" s="38" t="s">
        <v>53</v>
      </c>
    </row>
    <row r="56" spans="1:5" ht="12.75">
      <c r="A56" s="39" t="s">
        <v>57</v>
      </c>
      <c r="E56" s="40" t="s">
        <v>10449</v>
      </c>
    </row>
    <row r="57" spans="1:5" ht="114.75">
      <c r="A57" t="s">
        <v>58</v>
      </c>
      <c r="E57" s="38" t="s">
        <v>10477</v>
      </c>
    </row>
    <row r="58" spans="1:16" ht="12.75">
      <c r="A58" s="26" t="s">
        <v>51</v>
      </c>
      <c s="31" t="s">
        <v>170</v>
      </c>
      <c s="31" t="s">
        <v>10478</v>
      </c>
      <c s="26" t="s">
        <v>53</v>
      </c>
      <c s="32" t="s">
        <v>10479</v>
      </c>
      <c s="33" t="s">
        <v>65</v>
      </c>
      <c s="34">
        <v>30</v>
      </c>
      <c s="35">
        <v>0</v>
      </c>
      <c s="36">
        <f>ROUND(ROUND(H58,2)*ROUND(G58,3),2)</f>
      </c>
      <c r="O58">
        <f>(I58*21)/100</f>
      </c>
      <c t="s">
        <v>28</v>
      </c>
    </row>
    <row r="59" spans="1:5" ht="12.75">
      <c r="A59" s="37" t="s">
        <v>56</v>
      </c>
      <c r="E59" s="38" t="s">
        <v>53</v>
      </c>
    </row>
    <row r="60" spans="1:5" ht="12.75">
      <c r="A60" s="39" t="s">
        <v>57</v>
      </c>
      <c r="E60" s="40" t="s">
        <v>10449</v>
      </c>
    </row>
    <row r="61" spans="1:5" ht="114.75">
      <c r="A61" t="s">
        <v>58</v>
      </c>
      <c r="E61" s="38" t="s">
        <v>10480</v>
      </c>
    </row>
    <row r="62" spans="1:18" ht="12.75" customHeight="1">
      <c r="A62" s="6" t="s">
        <v>48</v>
      </c>
      <c s="6"/>
      <c s="44" t="s">
        <v>10481</v>
      </c>
      <c s="6"/>
      <c s="29" t="s">
        <v>10055</v>
      </c>
      <c s="6"/>
      <c s="6"/>
      <c s="6"/>
      <c s="46">
        <f>0+Q62</f>
      </c>
      <c r="O62">
        <f>0+R62</f>
      </c>
      <c r="Q62">
        <f>0+I63+I67+I71+I75+I79</f>
      </c>
      <c>
        <f>0+O63+O67+O71+O75+O79</f>
      </c>
    </row>
    <row r="63" spans="1:16" ht="12.75">
      <c r="A63" s="26" t="s">
        <v>51</v>
      </c>
      <c s="31" t="s">
        <v>81</v>
      </c>
      <c s="31" t="s">
        <v>10482</v>
      </c>
      <c s="26" t="s">
        <v>53</v>
      </c>
      <c s="32" t="s">
        <v>10483</v>
      </c>
      <c s="33" t="s">
        <v>65</v>
      </c>
      <c s="34">
        <v>85</v>
      </c>
      <c s="35">
        <v>0</v>
      </c>
      <c s="36">
        <f>ROUND(ROUND(H63,2)*ROUND(G63,3),2)</f>
      </c>
      <c r="O63">
        <f>(I63*21)/100</f>
      </c>
      <c t="s">
        <v>28</v>
      </c>
    </row>
    <row r="64" spans="1:5" ht="12.75">
      <c r="A64" s="37" t="s">
        <v>56</v>
      </c>
      <c r="E64" s="38" t="s">
        <v>53</v>
      </c>
    </row>
    <row r="65" spans="1:5" ht="12.75">
      <c r="A65" s="39" t="s">
        <v>57</v>
      </c>
      <c r="E65" s="40" t="s">
        <v>10484</v>
      </c>
    </row>
    <row r="66" spans="1:5" ht="89.25">
      <c r="A66" t="s">
        <v>58</v>
      </c>
      <c r="E66" s="38" t="s">
        <v>10485</v>
      </c>
    </row>
    <row r="67" spans="1:16" ht="12.75">
      <c r="A67" s="26" t="s">
        <v>51</v>
      </c>
      <c s="31" t="s">
        <v>85</v>
      </c>
      <c s="31" t="s">
        <v>9972</v>
      </c>
      <c s="26" t="s">
        <v>53</v>
      </c>
      <c s="32" t="s">
        <v>9973</v>
      </c>
      <c s="33" t="s">
        <v>65</v>
      </c>
      <c s="34">
        <v>1</v>
      </c>
      <c s="35">
        <v>0</v>
      </c>
      <c s="36">
        <f>ROUND(ROUND(H67,2)*ROUND(G67,3),2)</f>
      </c>
      <c r="O67">
        <f>(I67*21)/100</f>
      </c>
      <c t="s">
        <v>28</v>
      </c>
    </row>
    <row r="68" spans="1:5" ht="12.75">
      <c r="A68" s="37" t="s">
        <v>56</v>
      </c>
      <c r="E68" s="38" t="s">
        <v>53</v>
      </c>
    </row>
    <row r="69" spans="1:5" ht="12.75">
      <c r="A69" s="39" t="s">
        <v>57</v>
      </c>
      <c r="E69" s="40" t="s">
        <v>10484</v>
      </c>
    </row>
    <row r="70" spans="1:5" ht="89.25">
      <c r="A70" t="s">
        <v>58</v>
      </c>
      <c r="E70" s="38" t="s">
        <v>10486</v>
      </c>
    </row>
    <row r="71" spans="1:16" ht="12.75">
      <c r="A71" s="26" t="s">
        <v>51</v>
      </c>
      <c s="31" t="s">
        <v>44</v>
      </c>
      <c s="31" t="s">
        <v>9974</v>
      </c>
      <c s="26" t="s">
        <v>53</v>
      </c>
      <c s="32" t="s">
        <v>9975</v>
      </c>
      <c s="33" t="s">
        <v>65</v>
      </c>
      <c s="34">
        <v>1</v>
      </c>
      <c s="35">
        <v>0</v>
      </c>
      <c s="36">
        <f>ROUND(ROUND(H71,2)*ROUND(G71,3),2)</f>
      </c>
      <c r="O71">
        <f>(I71*21)/100</f>
      </c>
      <c t="s">
        <v>28</v>
      </c>
    </row>
    <row r="72" spans="1:5" ht="12.75">
      <c r="A72" s="37" t="s">
        <v>56</v>
      </c>
      <c r="E72" s="38" t="s">
        <v>53</v>
      </c>
    </row>
    <row r="73" spans="1:5" ht="12.75">
      <c r="A73" s="39" t="s">
        <v>57</v>
      </c>
      <c r="E73" s="40" t="s">
        <v>10484</v>
      </c>
    </row>
    <row r="74" spans="1:5" ht="89.25">
      <c r="A74" t="s">
        <v>58</v>
      </c>
      <c r="E74" s="38" t="s">
        <v>10487</v>
      </c>
    </row>
    <row r="75" spans="1:16" ht="12.75">
      <c r="A75" s="26" t="s">
        <v>51</v>
      </c>
      <c s="31" t="s">
        <v>46</v>
      </c>
      <c s="31" t="s">
        <v>9976</v>
      </c>
      <c s="26" t="s">
        <v>53</v>
      </c>
      <c s="32" t="s">
        <v>97</v>
      </c>
      <c s="33" t="s">
        <v>65</v>
      </c>
      <c s="34">
        <v>1</v>
      </c>
      <c s="35">
        <v>0</v>
      </c>
      <c s="36">
        <f>ROUND(ROUND(H75,2)*ROUND(G75,3),2)</f>
      </c>
      <c r="O75">
        <f>(I75*21)/100</f>
      </c>
      <c t="s">
        <v>28</v>
      </c>
    </row>
    <row r="76" spans="1:5" ht="12.75">
      <c r="A76" s="37" t="s">
        <v>56</v>
      </c>
      <c r="E76" s="38" t="s">
        <v>53</v>
      </c>
    </row>
    <row r="77" spans="1:5" ht="12.75">
      <c r="A77" s="39" t="s">
        <v>57</v>
      </c>
      <c r="E77" s="40" t="s">
        <v>10484</v>
      </c>
    </row>
    <row r="78" spans="1:5" ht="89.25">
      <c r="A78" t="s">
        <v>58</v>
      </c>
      <c r="E78" s="38" t="s">
        <v>10488</v>
      </c>
    </row>
    <row r="79" spans="1:16" ht="12.75">
      <c r="A79" s="26" t="s">
        <v>51</v>
      </c>
      <c s="31" t="s">
        <v>174</v>
      </c>
      <c s="31" t="s">
        <v>10489</v>
      </c>
      <c s="26" t="s">
        <v>53</v>
      </c>
      <c s="32" t="s">
        <v>10490</v>
      </c>
      <c s="33" t="s">
        <v>65</v>
      </c>
      <c s="34">
        <v>1</v>
      </c>
      <c s="35">
        <v>0</v>
      </c>
      <c s="36">
        <f>ROUND(ROUND(H79,2)*ROUND(G79,3),2)</f>
      </c>
      <c r="O79">
        <f>(I79*21)/100</f>
      </c>
      <c t="s">
        <v>28</v>
      </c>
    </row>
    <row r="80" spans="1:5" ht="12.75">
      <c r="A80" s="37" t="s">
        <v>56</v>
      </c>
      <c r="E80" s="38" t="s">
        <v>53</v>
      </c>
    </row>
    <row r="81" spans="1:5" ht="12.75">
      <c r="A81" s="39" t="s">
        <v>57</v>
      </c>
      <c r="E81" s="40" t="s">
        <v>10484</v>
      </c>
    </row>
    <row r="82" spans="1:5" ht="114.75">
      <c r="A82" t="s">
        <v>58</v>
      </c>
      <c r="E82" s="38" t="s">
        <v>10491</v>
      </c>
    </row>
    <row r="83" spans="1:18" ht="12.75" customHeight="1">
      <c r="A83" s="6" t="s">
        <v>48</v>
      </c>
      <c s="6"/>
      <c s="44" t="s">
        <v>9981</v>
      </c>
      <c s="6"/>
      <c s="29" t="s">
        <v>10492</v>
      </c>
      <c s="6"/>
      <c s="6"/>
      <c s="6"/>
      <c s="46">
        <f>0+Q83</f>
      </c>
      <c r="O83">
        <f>0+R83</f>
      </c>
      <c r="Q83">
        <f>0+I84+I88</f>
      </c>
      <c>
        <f>0+O84+O88</f>
      </c>
    </row>
    <row r="84" spans="1:16" ht="25.5">
      <c r="A84" s="26" t="s">
        <v>51</v>
      </c>
      <c s="31" t="s">
        <v>95</v>
      </c>
      <c s="31" t="s">
        <v>10493</v>
      </c>
      <c s="26" t="s">
        <v>53</v>
      </c>
      <c s="32" t="s">
        <v>10494</v>
      </c>
      <c s="33" t="s">
        <v>65</v>
      </c>
      <c s="34">
        <v>127</v>
      </c>
      <c s="35">
        <v>0</v>
      </c>
      <c s="36">
        <f>ROUND(ROUND(H84,2)*ROUND(G84,3),2)</f>
      </c>
      <c r="O84">
        <f>(I84*21)/100</f>
      </c>
      <c t="s">
        <v>28</v>
      </c>
    </row>
    <row r="85" spans="1:5" ht="12.75">
      <c r="A85" s="37" t="s">
        <v>56</v>
      </c>
      <c r="E85" s="38" t="s">
        <v>53</v>
      </c>
    </row>
    <row r="86" spans="1:5" ht="12.75">
      <c r="A86" s="39" t="s">
        <v>57</v>
      </c>
      <c r="E86" s="40" t="s">
        <v>10495</v>
      </c>
    </row>
    <row r="87" spans="1:5" ht="102">
      <c r="A87" t="s">
        <v>58</v>
      </c>
      <c r="E87" s="38" t="s">
        <v>10496</v>
      </c>
    </row>
    <row r="88" spans="1:16" ht="12.75">
      <c r="A88" s="26" t="s">
        <v>51</v>
      </c>
      <c s="31" t="s">
        <v>99</v>
      </c>
      <c s="31" t="s">
        <v>10497</v>
      </c>
      <c s="26" t="s">
        <v>53</v>
      </c>
      <c s="32" t="s">
        <v>10498</v>
      </c>
      <c s="33" t="s">
        <v>55</v>
      </c>
      <c s="34">
        <v>1194</v>
      </c>
      <c s="35">
        <v>0</v>
      </c>
      <c s="36">
        <f>ROUND(ROUND(H88,2)*ROUND(G88,3),2)</f>
      </c>
      <c r="O88">
        <f>(I88*21)/100</f>
      </c>
      <c t="s">
        <v>28</v>
      </c>
    </row>
    <row r="89" spans="1:5" ht="12.75">
      <c r="A89" s="37" t="s">
        <v>56</v>
      </c>
      <c r="E89" s="38" t="s">
        <v>53</v>
      </c>
    </row>
    <row r="90" spans="1:5" ht="12.75">
      <c r="A90" s="39" t="s">
        <v>57</v>
      </c>
      <c r="E90" s="40" t="s">
        <v>10495</v>
      </c>
    </row>
    <row r="91" spans="1:5" ht="102">
      <c r="A91" t="s">
        <v>58</v>
      </c>
      <c r="E91" s="38" t="s">
        <v>10499</v>
      </c>
    </row>
    <row r="92" spans="1:18" ht="12.75" customHeight="1">
      <c r="A92" s="6" t="s">
        <v>48</v>
      </c>
      <c s="6"/>
      <c s="44" t="s">
        <v>44</v>
      </c>
      <c s="6"/>
      <c s="29" t="s">
        <v>359</v>
      </c>
      <c s="6"/>
      <c s="6"/>
      <c s="6"/>
      <c s="46">
        <f>0+Q92</f>
      </c>
      <c r="O92">
        <f>0+R92</f>
      </c>
      <c r="Q92">
        <f>0+I93+I97</f>
      </c>
      <c>
        <f>0+O93+O97</f>
      </c>
    </row>
    <row r="93" spans="1:16" ht="12.75">
      <c r="A93" s="26" t="s">
        <v>51</v>
      </c>
      <c s="31" t="s">
        <v>294</v>
      </c>
      <c s="31" t="s">
        <v>10500</v>
      </c>
      <c s="26" t="s">
        <v>53</v>
      </c>
      <c s="32" t="s">
        <v>10501</v>
      </c>
      <c s="33" t="s">
        <v>55</v>
      </c>
      <c s="34">
        <v>50</v>
      </c>
      <c s="35">
        <v>0</v>
      </c>
      <c s="36">
        <f>ROUND(ROUND(H93,2)*ROUND(G93,3),2)</f>
      </c>
      <c r="O93">
        <f>(I93*21)/100</f>
      </c>
      <c t="s">
        <v>28</v>
      </c>
    </row>
    <row r="94" spans="1:5" ht="12.75">
      <c r="A94" s="37" t="s">
        <v>56</v>
      </c>
      <c r="E94" s="38" t="s">
        <v>53</v>
      </c>
    </row>
    <row r="95" spans="1:5" ht="12.75">
      <c r="A95" s="39" t="s">
        <v>57</v>
      </c>
      <c r="E95" s="40" t="s">
        <v>10449</v>
      </c>
    </row>
    <row r="96" spans="1:5" ht="89.25">
      <c r="A96" t="s">
        <v>58</v>
      </c>
      <c r="E96" s="38" t="s">
        <v>334</v>
      </c>
    </row>
    <row r="97" spans="1:16" ht="25.5">
      <c r="A97" s="26" t="s">
        <v>51</v>
      </c>
      <c s="31" t="s">
        <v>298</v>
      </c>
      <c s="31" t="s">
        <v>10502</v>
      </c>
      <c s="26" t="s">
        <v>53</v>
      </c>
      <c s="32" t="s">
        <v>10503</v>
      </c>
      <c s="33" t="s">
        <v>65</v>
      </c>
      <c s="34">
        <v>3</v>
      </c>
      <c s="35">
        <v>0</v>
      </c>
      <c s="36">
        <f>ROUND(ROUND(H97,2)*ROUND(G97,3),2)</f>
      </c>
      <c r="O97">
        <f>(I97*21)/100</f>
      </c>
      <c t="s">
        <v>28</v>
      </c>
    </row>
    <row r="98" spans="1:5" ht="12.75">
      <c r="A98" s="37" t="s">
        <v>56</v>
      </c>
      <c r="E98" s="38" t="s">
        <v>53</v>
      </c>
    </row>
    <row r="99" spans="1:5" ht="12.75">
      <c r="A99" s="39" t="s">
        <v>57</v>
      </c>
      <c r="E99" s="40" t="s">
        <v>10504</v>
      </c>
    </row>
    <row r="100" spans="1:5" ht="89.25">
      <c r="A100" t="s">
        <v>58</v>
      </c>
      <c r="E100" s="38" t="s">
        <v>10505</v>
      </c>
    </row>
    <row r="101" spans="1:18" ht="12.75" customHeight="1">
      <c r="A101" s="6" t="s">
        <v>48</v>
      </c>
      <c s="6"/>
      <c s="44" t="s">
        <v>364</v>
      </c>
      <c s="6"/>
      <c s="29" t="s">
        <v>365</v>
      </c>
      <c s="6"/>
      <c s="6"/>
      <c s="6"/>
      <c s="46">
        <f>0+Q101</f>
      </c>
      <c r="O101">
        <f>0+R101</f>
      </c>
      <c r="Q101">
        <f>0+I102+I106</f>
      </c>
      <c>
        <f>0+O102+O106</f>
      </c>
    </row>
    <row r="102" spans="1:16" ht="25.5">
      <c r="A102" s="26" t="s">
        <v>51</v>
      </c>
      <c s="31" t="s">
        <v>103</v>
      </c>
      <c s="31" t="s">
        <v>379</v>
      </c>
      <c s="26" t="s">
        <v>373</v>
      </c>
      <c s="32" t="s">
        <v>380</v>
      </c>
      <c s="33" t="s">
        <v>375</v>
      </c>
      <c s="34">
        <v>2</v>
      </c>
      <c s="35">
        <v>0</v>
      </c>
      <c s="36">
        <f>ROUND(ROUND(H102,2)*ROUND(G102,3),2)</f>
      </c>
      <c r="O102">
        <f>(I102*21)/100</f>
      </c>
      <c t="s">
        <v>28</v>
      </c>
    </row>
    <row r="103" spans="1:5" ht="38.25">
      <c r="A103" s="37" t="s">
        <v>56</v>
      </c>
      <c r="E103" s="38" t="s">
        <v>1336</v>
      </c>
    </row>
    <row r="104" spans="1:5" ht="12.75">
      <c r="A104" s="39" t="s">
        <v>57</v>
      </c>
      <c r="E104" s="40" t="s">
        <v>53</v>
      </c>
    </row>
    <row r="105" spans="1:5" ht="165.75">
      <c r="A105" t="s">
        <v>58</v>
      </c>
      <c r="E105" s="38" t="s">
        <v>1154</v>
      </c>
    </row>
    <row r="106" spans="1:16" ht="38.25">
      <c r="A106" s="26" t="s">
        <v>51</v>
      </c>
      <c s="31" t="s">
        <v>67</v>
      </c>
      <c s="31" t="s">
        <v>786</v>
      </c>
      <c s="26" t="s">
        <v>373</v>
      </c>
      <c s="32" t="s">
        <v>787</v>
      </c>
      <c s="33" t="s">
        <v>375</v>
      </c>
      <c s="34">
        <v>2</v>
      </c>
      <c s="35">
        <v>0</v>
      </c>
      <c s="36">
        <f>ROUND(ROUND(H106,2)*ROUND(G106,3),2)</f>
      </c>
      <c r="O106">
        <f>(I106*21)/100</f>
      </c>
      <c t="s">
        <v>28</v>
      </c>
    </row>
    <row r="107" spans="1:5" ht="38.25">
      <c r="A107" s="37" t="s">
        <v>56</v>
      </c>
      <c r="E107" s="38" t="s">
        <v>1336</v>
      </c>
    </row>
    <row r="108" spans="1:5" ht="12.75">
      <c r="A108" s="39" t="s">
        <v>57</v>
      </c>
      <c r="E108" s="40" t="s">
        <v>53</v>
      </c>
    </row>
    <row r="109" spans="1:5" ht="165.75">
      <c r="A109" t="s">
        <v>58</v>
      </c>
      <c r="E109"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10508</v>
      </c>
      <c s="41">
        <f>0+I9+I22+I43+I80+I105</f>
      </c>
      <c r="O3" t="s">
        <v>23</v>
      </c>
      <c t="s">
        <v>28</v>
      </c>
    </row>
    <row r="4" spans="1:16" ht="15" customHeight="1">
      <c r="A4" t="s">
        <v>17</v>
      </c>
      <c s="12" t="s">
        <v>18</v>
      </c>
      <c s="13" t="s">
        <v>10506</v>
      </c>
      <c s="1"/>
      <c s="14" t="s">
        <v>10507</v>
      </c>
      <c s="1"/>
      <c s="1"/>
      <c s="11"/>
      <c s="11"/>
      <c r="O4" t="s">
        <v>24</v>
      </c>
      <c t="s">
        <v>28</v>
      </c>
    </row>
    <row r="5" spans="1:16" ht="12.75" customHeight="1">
      <c r="A5" t="s">
        <v>21</v>
      </c>
      <c s="16" t="s">
        <v>22</v>
      </c>
      <c s="17" t="s">
        <v>10508</v>
      </c>
      <c s="6"/>
      <c s="18" t="s">
        <v>10509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f>
      </c>
      <c>
        <f>0+O10+O14+O18</f>
      </c>
    </row>
    <row r="10" spans="1:16" ht="12.75">
      <c r="A10" s="26" t="s">
        <v>51</v>
      </c>
      <c s="31" t="s">
        <v>40</v>
      </c>
      <c s="31" t="s">
        <v>393</v>
      </c>
      <c s="26" t="s">
        <v>53</v>
      </c>
      <c s="32" t="s">
        <v>394</v>
      </c>
      <c s="33" t="s">
        <v>65</v>
      </c>
      <c s="34">
        <v>4</v>
      </c>
      <c s="35">
        <v>0</v>
      </c>
      <c s="36">
        <f>ROUND(ROUND(H10,2)*ROUND(G10,3),2)</f>
      </c>
      <c r="O10">
        <f>(I10*21)/100</f>
      </c>
      <c t="s">
        <v>28</v>
      </c>
    </row>
    <row r="11" spans="1:5" ht="12.75">
      <c r="A11" s="37" t="s">
        <v>56</v>
      </c>
      <c r="E11" s="38" t="s">
        <v>53</v>
      </c>
    </row>
    <row r="12" spans="1:5" ht="12.75">
      <c r="A12" s="39" t="s">
        <v>57</v>
      </c>
      <c r="E12" s="40" t="s">
        <v>4676</v>
      </c>
    </row>
    <row r="13" spans="1:5" ht="51">
      <c r="A13" t="s">
        <v>58</v>
      </c>
      <c r="E13" s="38" t="s">
        <v>3008</v>
      </c>
    </row>
    <row r="14" spans="1:16" ht="12.75">
      <c r="A14" s="26" t="s">
        <v>51</v>
      </c>
      <c s="31" t="s">
        <v>27</v>
      </c>
      <c s="31" t="s">
        <v>3011</v>
      </c>
      <c s="26" t="s">
        <v>53</v>
      </c>
      <c s="32" t="s">
        <v>3012</v>
      </c>
      <c s="33" t="s">
        <v>65</v>
      </c>
      <c s="34">
        <v>20</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2591</v>
      </c>
    </row>
    <row r="18" spans="1:16" ht="25.5">
      <c r="A18" s="26" t="s">
        <v>51</v>
      </c>
      <c s="31" t="s">
        <v>81</v>
      </c>
      <c s="31" t="s">
        <v>936</v>
      </c>
      <c s="26" t="s">
        <v>53</v>
      </c>
      <c s="32" t="s">
        <v>937</v>
      </c>
      <c s="33" t="s">
        <v>65</v>
      </c>
      <c s="34">
        <v>25</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8" ht="12.75" customHeight="1">
      <c r="A22" s="6" t="s">
        <v>48</v>
      </c>
      <c s="6"/>
      <c s="44" t="s">
        <v>4682</v>
      </c>
      <c s="6"/>
      <c s="29" t="s">
        <v>111</v>
      </c>
      <c s="6"/>
      <c s="6"/>
      <c s="6"/>
      <c s="46">
        <f>0+Q22</f>
      </c>
      <c r="O22">
        <f>0+R22</f>
      </c>
      <c r="Q22">
        <f>0+I23+I27+I31+I35+I39</f>
      </c>
      <c>
        <f>0+O23+O27+O31+O35+O39</f>
      </c>
    </row>
    <row r="23" spans="1:16" ht="12.75">
      <c r="A23" s="26" t="s">
        <v>51</v>
      </c>
      <c s="31" t="s">
        <v>34</v>
      </c>
      <c s="31" t="s">
        <v>2561</v>
      </c>
      <c s="26" t="s">
        <v>53</v>
      </c>
      <c s="32" t="s">
        <v>2562</v>
      </c>
      <c s="33" t="s">
        <v>114</v>
      </c>
      <c s="34">
        <v>210</v>
      </c>
      <c s="35">
        <v>0</v>
      </c>
      <c s="36">
        <f>ROUND(ROUND(H23,2)*ROUND(G23,3),2)</f>
      </c>
      <c r="O23">
        <f>(I23*21)/100</f>
      </c>
      <c t="s">
        <v>28</v>
      </c>
    </row>
    <row r="24" spans="1:5" ht="12.75">
      <c r="A24" s="37" t="s">
        <v>56</v>
      </c>
      <c r="E24" s="38" t="s">
        <v>53</v>
      </c>
    </row>
    <row r="25" spans="1:5" ht="12.75">
      <c r="A25" s="39" t="s">
        <v>57</v>
      </c>
      <c r="E25" s="40" t="s">
        <v>4676</v>
      </c>
    </row>
    <row r="26" spans="1:5" ht="12.75">
      <c r="A26" t="s">
        <v>58</v>
      </c>
      <c r="E26" s="38" t="s">
        <v>2564</v>
      </c>
    </row>
    <row r="27" spans="1:16" ht="12.75">
      <c r="A27" s="26" t="s">
        <v>51</v>
      </c>
      <c s="31" t="s">
        <v>28</v>
      </c>
      <c s="31" t="s">
        <v>3641</v>
      </c>
      <c s="26" t="s">
        <v>53</v>
      </c>
      <c s="32" t="s">
        <v>3642</v>
      </c>
      <c s="33" t="s">
        <v>118</v>
      </c>
      <c s="34">
        <v>60</v>
      </c>
      <c s="35">
        <v>0</v>
      </c>
      <c s="36">
        <f>ROUND(ROUND(H27,2)*ROUND(G27,3),2)</f>
      </c>
      <c r="O27">
        <f>(I27*21)/100</f>
      </c>
      <c t="s">
        <v>28</v>
      </c>
    </row>
    <row r="28" spans="1:5" ht="12.75">
      <c r="A28" s="37" t="s">
        <v>56</v>
      </c>
      <c r="E28" s="38" t="s">
        <v>53</v>
      </c>
    </row>
    <row r="29" spans="1:5" ht="12.75">
      <c r="A29" s="39" t="s">
        <v>57</v>
      </c>
      <c r="E29" s="40" t="s">
        <v>4676</v>
      </c>
    </row>
    <row r="30" spans="1:5" ht="216.75">
      <c r="A30" t="s">
        <v>58</v>
      </c>
      <c r="E30" s="38" t="s">
        <v>4683</v>
      </c>
    </row>
    <row r="31" spans="1:16" ht="12.75">
      <c r="A31" s="26" t="s">
        <v>51</v>
      </c>
      <c s="31" t="s">
        <v>26</v>
      </c>
      <c s="31" t="s">
        <v>126</v>
      </c>
      <c s="26" t="s">
        <v>53</v>
      </c>
      <c s="32" t="s">
        <v>127</v>
      </c>
      <c s="33" t="s">
        <v>118</v>
      </c>
      <c s="34">
        <v>60</v>
      </c>
      <c s="35">
        <v>0</v>
      </c>
      <c s="36">
        <f>ROUND(ROUND(H31,2)*ROUND(G31,3),2)</f>
      </c>
      <c r="O31">
        <f>(I31*21)/100</f>
      </c>
      <c t="s">
        <v>28</v>
      </c>
    </row>
    <row r="32" spans="1:5" ht="12.75">
      <c r="A32" s="37" t="s">
        <v>56</v>
      </c>
      <c r="E32" s="38" t="s">
        <v>53</v>
      </c>
    </row>
    <row r="33" spans="1:5" ht="12.75">
      <c r="A33" s="39" t="s">
        <v>57</v>
      </c>
      <c r="E33" s="40" t="s">
        <v>4676</v>
      </c>
    </row>
    <row r="34" spans="1:5" ht="153">
      <c r="A34" t="s">
        <v>58</v>
      </c>
      <c r="E34" s="38" t="s">
        <v>2568</v>
      </c>
    </row>
    <row r="35" spans="1:16" ht="12.75">
      <c r="A35" s="26" t="s">
        <v>51</v>
      </c>
      <c s="31" t="s">
        <v>38</v>
      </c>
      <c s="31" t="s">
        <v>2569</v>
      </c>
      <c s="26" t="s">
        <v>53</v>
      </c>
      <c s="32" t="s">
        <v>2570</v>
      </c>
      <c s="33" t="s">
        <v>114</v>
      </c>
      <c s="34">
        <v>210</v>
      </c>
      <c s="35">
        <v>0</v>
      </c>
      <c s="36">
        <f>ROUND(ROUND(H35,2)*ROUND(G35,3),2)</f>
      </c>
      <c r="O35">
        <f>(I35*21)/100</f>
      </c>
      <c t="s">
        <v>28</v>
      </c>
    </row>
    <row r="36" spans="1:5" ht="12.75">
      <c r="A36" s="37" t="s">
        <v>56</v>
      </c>
      <c r="E36" s="38" t="s">
        <v>53</v>
      </c>
    </row>
    <row r="37" spans="1:5" ht="12.75">
      <c r="A37" s="39" t="s">
        <v>57</v>
      </c>
      <c r="E37" s="40" t="s">
        <v>4676</v>
      </c>
    </row>
    <row r="38" spans="1:5" ht="38.25">
      <c r="A38" t="s">
        <v>58</v>
      </c>
      <c r="E38" s="38" t="s">
        <v>2571</v>
      </c>
    </row>
    <row r="39" spans="1:16" ht="12.75">
      <c r="A39" s="26" t="s">
        <v>51</v>
      </c>
      <c s="31" t="s">
        <v>170</v>
      </c>
      <c s="31" t="s">
        <v>10210</v>
      </c>
      <c s="26" t="s">
        <v>53</v>
      </c>
      <c s="32" t="s">
        <v>10211</v>
      </c>
      <c s="33" t="s">
        <v>118</v>
      </c>
      <c s="34">
        <v>1</v>
      </c>
      <c s="35">
        <v>0</v>
      </c>
      <c s="36">
        <f>ROUND(ROUND(H39,2)*ROUND(G39,3),2)</f>
      </c>
      <c r="O39">
        <f>(I39*21)/100</f>
      </c>
      <c t="s">
        <v>28</v>
      </c>
    </row>
    <row r="40" spans="1:5" ht="12.75">
      <c r="A40" s="37" t="s">
        <v>56</v>
      </c>
      <c r="E40" s="38" t="s">
        <v>53</v>
      </c>
    </row>
    <row r="41" spans="1:5" ht="12.75">
      <c r="A41" s="39" t="s">
        <v>57</v>
      </c>
      <c r="E41" s="40" t="s">
        <v>4676</v>
      </c>
    </row>
    <row r="42" spans="1:5" ht="89.25">
      <c r="A42" t="s">
        <v>58</v>
      </c>
      <c r="E42" s="38" t="s">
        <v>10212</v>
      </c>
    </row>
    <row r="43" spans="1:18" ht="12.75" customHeight="1">
      <c r="A43" s="6" t="s">
        <v>48</v>
      </c>
      <c s="6"/>
      <c s="44" t="s">
        <v>2367</v>
      </c>
      <c s="6"/>
      <c s="29" t="s">
        <v>2368</v>
      </c>
      <c s="6"/>
      <c s="6"/>
      <c s="6"/>
      <c s="46">
        <f>0+Q43</f>
      </c>
      <c r="O43">
        <f>0+R43</f>
      </c>
      <c r="Q43">
        <f>0+I44+I48+I52+I56+I60+I64+I68+I72+I76</f>
      </c>
      <c>
        <f>0+O44+O48+O52+O56+O60+O64+O68+O72+O76</f>
      </c>
    </row>
    <row r="44" spans="1:16" ht="12.75">
      <c r="A44" s="26" t="s">
        <v>51</v>
      </c>
      <c s="31" t="s">
        <v>85</v>
      </c>
      <c s="31" t="s">
        <v>2592</v>
      </c>
      <c s="26" t="s">
        <v>53</v>
      </c>
      <c s="32" t="s">
        <v>2593</v>
      </c>
      <c s="33" t="s">
        <v>55</v>
      </c>
      <c s="34">
        <v>15</v>
      </c>
      <c s="35">
        <v>0</v>
      </c>
      <c s="36">
        <f>ROUND(ROUND(H44,2)*ROUND(G44,3),2)</f>
      </c>
      <c r="O44">
        <f>(I44*21)/100</f>
      </c>
      <c t="s">
        <v>28</v>
      </c>
    </row>
    <row r="45" spans="1:5" ht="12.75">
      <c r="A45" s="37" t="s">
        <v>56</v>
      </c>
      <c r="E45" s="38" t="s">
        <v>53</v>
      </c>
    </row>
    <row r="46" spans="1:5" ht="12.75">
      <c r="A46" s="39" t="s">
        <v>57</v>
      </c>
      <c r="E46" s="40" t="s">
        <v>4676</v>
      </c>
    </row>
    <row r="47" spans="1:5" ht="38.25">
      <c r="A47" t="s">
        <v>58</v>
      </c>
      <c r="E47" s="38" t="s">
        <v>2594</v>
      </c>
    </row>
    <row r="48" spans="1:16" ht="12.75">
      <c r="A48" s="26" t="s">
        <v>51</v>
      </c>
      <c s="31" t="s">
        <v>44</v>
      </c>
      <c s="31" t="s">
        <v>1644</v>
      </c>
      <c s="26" t="s">
        <v>53</v>
      </c>
      <c s="32" t="s">
        <v>1645</v>
      </c>
      <c s="33" t="s">
        <v>55</v>
      </c>
      <c s="34">
        <v>211</v>
      </c>
      <c s="35">
        <v>0</v>
      </c>
      <c s="36">
        <f>ROUND(ROUND(H48,2)*ROUND(G48,3),2)</f>
      </c>
      <c r="O48">
        <f>(I48*21)/100</f>
      </c>
      <c t="s">
        <v>28</v>
      </c>
    </row>
    <row r="49" spans="1:5" ht="12.75">
      <c r="A49" s="37" t="s">
        <v>56</v>
      </c>
      <c r="E49" s="38" t="s">
        <v>53</v>
      </c>
    </row>
    <row r="50" spans="1:5" ht="12.75">
      <c r="A50" s="39" t="s">
        <v>57</v>
      </c>
      <c r="E50" s="40" t="s">
        <v>4676</v>
      </c>
    </row>
    <row r="51" spans="1:5" ht="51">
      <c r="A51" t="s">
        <v>58</v>
      </c>
      <c r="E51" s="38" t="s">
        <v>10213</v>
      </c>
    </row>
    <row r="52" spans="1:16" ht="12.75">
      <c r="A52" s="26" t="s">
        <v>51</v>
      </c>
      <c s="31" t="s">
        <v>46</v>
      </c>
      <c s="31" t="s">
        <v>10511</v>
      </c>
      <c s="26" t="s">
        <v>53</v>
      </c>
      <c s="32" t="s">
        <v>10512</v>
      </c>
      <c s="33" t="s">
        <v>55</v>
      </c>
      <c s="34">
        <v>70</v>
      </c>
      <c s="35">
        <v>0</v>
      </c>
      <c s="36">
        <f>ROUND(ROUND(H52,2)*ROUND(G52,3),2)</f>
      </c>
      <c r="O52">
        <f>(I52*21)/100</f>
      </c>
      <c t="s">
        <v>28</v>
      </c>
    </row>
    <row r="53" spans="1:5" ht="12.75">
      <c r="A53" s="37" t="s">
        <v>56</v>
      </c>
      <c r="E53" s="38" t="s">
        <v>53</v>
      </c>
    </row>
    <row r="54" spans="1:5" ht="12.75">
      <c r="A54" s="39" t="s">
        <v>57</v>
      </c>
      <c r="E54" s="40" t="s">
        <v>4676</v>
      </c>
    </row>
    <row r="55" spans="1:5" ht="51">
      <c r="A55" t="s">
        <v>58</v>
      </c>
      <c r="E55" s="38" t="s">
        <v>10513</v>
      </c>
    </row>
    <row r="56" spans="1:16" ht="12.75">
      <c r="A56" s="26" t="s">
        <v>51</v>
      </c>
      <c s="31" t="s">
        <v>95</v>
      </c>
      <c s="31" t="s">
        <v>10397</v>
      </c>
      <c s="26" t="s">
        <v>53</v>
      </c>
      <c s="32" t="s">
        <v>10398</v>
      </c>
      <c s="33" t="s">
        <v>65</v>
      </c>
      <c s="34">
        <v>6</v>
      </c>
      <c s="35">
        <v>0</v>
      </c>
      <c s="36">
        <f>ROUND(ROUND(H56,2)*ROUND(G56,3),2)</f>
      </c>
      <c r="O56">
        <f>(I56*21)/100</f>
      </c>
      <c t="s">
        <v>28</v>
      </c>
    </row>
    <row r="57" spans="1:5" ht="12.75">
      <c r="A57" s="37" t="s">
        <v>56</v>
      </c>
      <c r="E57" s="38" t="s">
        <v>53</v>
      </c>
    </row>
    <row r="58" spans="1:5" ht="12.75">
      <c r="A58" s="39" t="s">
        <v>57</v>
      </c>
      <c r="E58" s="40" t="s">
        <v>4676</v>
      </c>
    </row>
    <row r="59" spans="1:5" ht="38.25">
      <c r="A59" t="s">
        <v>58</v>
      </c>
      <c r="E59" s="38" t="s">
        <v>10399</v>
      </c>
    </row>
    <row r="60" spans="1:16" ht="12.75">
      <c r="A60" s="26" t="s">
        <v>51</v>
      </c>
      <c s="31" t="s">
        <v>99</v>
      </c>
      <c s="31" t="s">
        <v>1650</v>
      </c>
      <c s="26" t="s">
        <v>53</v>
      </c>
      <c s="32" t="s">
        <v>1651</v>
      </c>
      <c s="33" t="s">
        <v>65</v>
      </c>
      <c s="34">
        <v>3</v>
      </c>
      <c s="35">
        <v>0</v>
      </c>
      <c s="36">
        <f>ROUND(ROUND(H60,2)*ROUND(G60,3),2)</f>
      </c>
      <c r="O60">
        <f>(I60*21)/100</f>
      </c>
      <c t="s">
        <v>28</v>
      </c>
    </row>
    <row r="61" spans="1:5" ht="12.75">
      <c r="A61" s="37" t="s">
        <v>56</v>
      </c>
      <c r="E61" s="38" t="s">
        <v>53</v>
      </c>
    </row>
    <row r="62" spans="1:5" ht="12.75">
      <c r="A62" s="39" t="s">
        <v>57</v>
      </c>
      <c r="E62" s="40" t="s">
        <v>4676</v>
      </c>
    </row>
    <row r="63" spans="1:5" ht="38.25">
      <c r="A63" t="s">
        <v>58</v>
      </c>
      <c r="E63" s="38" t="s">
        <v>2595</v>
      </c>
    </row>
    <row r="64" spans="1:16" ht="12.75">
      <c r="A64" s="26" t="s">
        <v>51</v>
      </c>
      <c s="31" t="s">
        <v>103</v>
      </c>
      <c s="31" t="s">
        <v>2040</v>
      </c>
      <c s="26" t="s">
        <v>53</v>
      </c>
      <c s="32" t="s">
        <v>2041</v>
      </c>
      <c s="33" t="s">
        <v>65</v>
      </c>
      <c s="34">
        <v>80</v>
      </c>
      <c s="35">
        <v>0</v>
      </c>
      <c s="36">
        <f>ROUND(ROUND(H64,2)*ROUND(G64,3),2)</f>
      </c>
      <c r="O64">
        <f>(I64*21)/100</f>
      </c>
      <c t="s">
        <v>28</v>
      </c>
    </row>
    <row r="65" spans="1:5" ht="12.75">
      <c r="A65" s="37" t="s">
        <v>56</v>
      </c>
      <c r="E65" s="38" t="s">
        <v>53</v>
      </c>
    </row>
    <row r="66" spans="1:5" ht="12.75">
      <c r="A66" s="39" t="s">
        <v>57</v>
      </c>
      <c r="E66" s="40" t="s">
        <v>4676</v>
      </c>
    </row>
    <row r="67" spans="1:5" ht="25.5">
      <c r="A67" t="s">
        <v>58</v>
      </c>
      <c r="E67" s="38" t="s">
        <v>2596</v>
      </c>
    </row>
    <row r="68" spans="1:16" ht="12.75">
      <c r="A68" s="26" t="s">
        <v>51</v>
      </c>
      <c s="31" t="s">
        <v>67</v>
      </c>
      <c s="31" t="s">
        <v>2598</v>
      </c>
      <c s="26" t="s">
        <v>53</v>
      </c>
      <c s="32" t="s">
        <v>2599</v>
      </c>
      <c s="33" t="s">
        <v>65</v>
      </c>
      <c s="34">
        <v>50</v>
      </c>
      <c s="35">
        <v>0</v>
      </c>
      <c s="36">
        <f>ROUND(ROUND(H68,2)*ROUND(G68,3),2)</f>
      </c>
      <c r="O68">
        <f>(I68*21)/100</f>
      </c>
      <c t="s">
        <v>28</v>
      </c>
    </row>
    <row r="69" spans="1:5" ht="12.75">
      <c r="A69" s="37" t="s">
        <v>56</v>
      </c>
      <c r="E69" s="38" t="s">
        <v>53</v>
      </c>
    </row>
    <row r="70" spans="1:5" ht="12.75">
      <c r="A70" s="39" t="s">
        <v>57</v>
      </c>
      <c r="E70" s="40" t="s">
        <v>4676</v>
      </c>
    </row>
    <row r="71" spans="1:5" ht="38.25">
      <c r="A71" t="s">
        <v>58</v>
      </c>
      <c r="E71" s="38" t="s">
        <v>2600</v>
      </c>
    </row>
    <row r="72" spans="1:16" ht="12.75">
      <c r="A72" s="26" t="s">
        <v>51</v>
      </c>
      <c s="31" t="s">
        <v>294</v>
      </c>
      <c s="31" t="s">
        <v>2601</v>
      </c>
      <c s="26" t="s">
        <v>53</v>
      </c>
      <c s="32" t="s">
        <v>1126</v>
      </c>
      <c s="33" t="s">
        <v>65</v>
      </c>
      <c s="34">
        <v>15</v>
      </c>
      <c s="35">
        <v>0</v>
      </c>
      <c s="36">
        <f>ROUND(ROUND(H72,2)*ROUND(G72,3),2)</f>
      </c>
      <c r="O72">
        <f>(I72*21)/100</f>
      </c>
      <c t="s">
        <v>28</v>
      </c>
    </row>
    <row r="73" spans="1:5" ht="12.75">
      <c r="A73" s="37" t="s">
        <v>56</v>
      </c>
      <c r="E73" s="38" t="s">
        <v>53</v>
      </c>
    </row>
    <row r="74" spans="1:5" ht="12.75">
      <c r="A74" s="39" t="s">
        <v>57</v>
      </c>
      <c r="E74" s="40" t="s">
        <v>4676</v>
      </c>
    </row>
    <row r="75" spans="1:5" ht="51">
      <c r="A75" t="s">
        <v>58</v>
      </c>
      <c r="E75" s="38" t="s">
        <v>2602</v>
      </c>
    </row>
    <row r="76" spans="1:16" ht="12.75">
      <c r="A76" s="26" t="s">
        <v>51</v>
      </c>
      <c s="31" t="s">
        <v>298</v>
      </c>
      <c s="31" t="s">
        <v>10514</v>
      </c>
      <c s="26" t="s">
        <v>53</v>
      </c>
      <c s="32" t="s">
        <v>10515</v>
      </c>
      <c s="33" t="s">
        <v>369</v>
      </c>
      <c s="34">
        <v>2</v>
      </c>
      <c s="35">
        <v>0</v>
      </c>
      <c s="36">
        <f>ROUND(ROUND(H76,2)*ROUND(G76,3),2)</f>
      </c>
      <c r="O76">
        <f>(I76*21)/100</f>
      </c>
      <c t="s">
        <v>28</v>
      </c>
    </row>
    <row r="77" spans="1:5" ht="12.75">
      <c r="A77" s="37" t="s">
        <v>56</v>
      </c>
      <c r="E77" s="38" t="s">
        <v>53</v>
      </c>
    </row>
    <row r="78" spans="1:5" ht="12.75">
      <c r="A78" s="39" t="s">
        <v>57</v>
      </c>
      <c r="E78" s="40" t="s">
        <v>4676</v>
      </c>
    </row>
    <row r="79" spans="1:5" ht="114.75">
      <c r="A79" t="s">
        <v>58</v>
      </c>
      <c r="E79" s="38" t="s">
        <v>10516</v>
      </c>
    </row>
    <row r="80" spans="1:18" ht="12.75" customHeight="1">
      <c r="A80" s="6" t="s">
        <v>48</v>
      </c>
      <c s="6"/>
      <c s="44" t="s">
        <v>2259</v>
      </c>
      <c s="6"/>
      <c s="29" t="s">
        <v>2466</v>
      </c>
      <c s="6"/>
      <c s="6"/>
      <c s="6"/>
      <c s="46">
        <f>0+Q80</f>
      </c>
      <c r="O80">
        <f>0+R80</f>
      </c>
      <c r="Q80">
        <f>0+I81+I85+I89+I93+I97+I101</f>
      </c>
      <c>
        <f>0+O81+O85+O89+O93+O97+O101</f>
      </c>
    </row>
    <row r="81" spans="1:16" ht="25.5">
      <c r="A81" s="26" t="s">
        <v>51</v>
      </c>
      <c s="31" t="s">
        <v>150</v>
      </c>
      <c s="31" t="s">
        <v>4693</v>
      </c>
      <c s="26" t="s">
        <v>53</v>
      </c>
      <c s="32" t="s">
        <v>4694</v>
      </c>
      <c s="33" t="s">
        <v>65</v>
      </c>
      <c s="34">
        <v>1</v>
      </c>
      <c s="35">
        <v>0</v>
      </c>
      <c s="36">
        <f>ROUND(ROUND(H81,2)*ROUND(G81,3),2)</f>
      </c>
      <c r="O81">
        <f>(I81*21)/100</f>
      </c>
      <c t="s">
        <v>28</v>
      </c>
    </row>
    <row r="82" spans="1:5" ht="12.75">
      <c r="A82" s="37" t="s">
        <v>56</v>
      </c>
      <c r="E82" s="38" t="s">
        <v>53</v>
      </c>
    </row>
    <row r="83" spans="1:5" ht="12.75">
      <c r="A83" s="39" t="s">
        <v>57</v>
      </c>
      <c r="E83" s="40" t="s">
        <v>4676</v>
      </c>
    </row>
    <row r="84" spans="1:5" ht="63.75">
      <c r="A84" t="s">
        <v>58</v>
      </c>
      <c r="E84" s="38" t="s">
        <v>2676</v>
      </c>
    </row>
    <row r="85" spans="1:16" ht="25.5">
      <c r="A85" s="26" t="s">
        <v>51</v>
      </c>
      <c s="31" t="s">
        <v>152</v>
      </c>
      <c s="31" t="s">
        <v>2468</v>
      </c>
      <c s="26" t="s">
        <v>53</v>
      </c>
      <c s="32" t="s">
        <v>2469</v>
      </c>
      <c s="33" t="s">
        <v>65</v>
      </c>
      <c s="34">
        <v>1</v>
      </c>
      <c s="35">
        <v>0</v>
      </c>
      <c s="36">
        <f>ROUND(ROUND(H85,2)*ROUND(G85,3),2)</f>
      </c>
      <c r="O85">
        <f>(I85*21)/100</f>
      </c>
      <c t="s">
        <v>28</v>
      </c>
    </row>
    <row r="86" spans="1:5" ht="12.75">
      <c r="A86" s="37" t="s">
        <v>56</v>
      </c>
      <c r="E86" s="38" t="s">
        <v>53</v>
      </c>
    </row>
    <row r="87" spans="1:5" ht="12.75">
      <c r="A87" s="39" t="s">
        <v>57</v>
      </c>
      <c r="E87" s="40" t="s">
        <v>4676</v>
      </c>
    </row>
    <row r="88" spans="1:5" ht="38.25">
      <c r="A88" t="s">
        <v>58</v>
      </c>
      <c r="E88" s="38" t="s">
        <v>2842</v>
      </c>
    </row>
    <row r="89" spans="1:16" ht="12.75">
      <c r="A89" s="26" t="s">
        <v>51</v>
      </c>
      <c s="31" t="s">
        <v>154</v>
      </c>
      <c s="31" t="s">
        <v>10517</v>
      </c>
      <c s="26" t="s">
        <v>53</v>
      </c>
      <c s="32" t="s">
        <v>10518</v>
      </c>
      <c s="33" t="s">
        <v>65</v>
      </c>
      <c s="34">
        <v>1</v>
      </c>
      <c s="35">
        <v>0</v>
      </c>
      <c s="36">
        <f>ROUND(ROUND(H89,2)*ROUND(G89,3),2)</f>
      </c>
      <c r="O89">
        <f>(I89*21)/100</f>
      </c>
      <c t="s">
        <v>28</v>
      </c>
    </row>
    <row r="90" spans="1:5" ht="12.75">
      <c r="A90" s="37" t="s">
        <v>56</v>
      </c>
      <c r="E90" s="38" t="s">
        <v>53</v>
      </c>
    </row>
    <row r="91" spans="1:5" ht="12.75">
      <c r="A91" s="39" t="s">
        <v>57</v>
      </c>
      <c r="E91" s="40" t="s">
        <v>4676</v>
      </c>
    </row>
    <row r="92" spans="1:5" ht="38.25">
      <c r="A92" t="s">
        <v>58</v>
      </c>
      <c r="E92" s="38" t="s">
        <v>2685</v>
      </c>
    </row>
    <row r="93" spans="1:16" ht="12.75">
      <c r="A93" s="26" t="s">
        <v>51</v>
      </c>
      <c s="31" t="s">
        <v>158</v>
      </c>
      <c s="31" t="s">
        <v>10519</v>
      </c>
      <c s="26" t="s">
        <v>53</v>
      </c>
      <c s="32" t="s">
        <v>10520</v>
      </c>
      <c s="33" t="s">
        <v>65</v>
      </c>
      <c s="34">
        <v>1</v>
      </c>
      <c s="35">
        <v>0</v>
      </c>
      <c s="36">
        <f>ROUND(ROUND(H93,2)*ROUND(G93,3),2)</f>
      </c>
      <c r="O93">
        <f>(I93*21)/100</f>
      </c>
      <c t="s">
        <v>28</v>
      </c>
    </row>
    <row r="94" spans="1:5" ht="12.75">
      <c r="A94" s="37" t="s">
        <v>56</v>
      </c>
      <c r="E94" s="38" t="s">
        <v>53</v>
      </c>
    </row>
    <row r="95" spans="1:5" ht="12.75">
      <c r="A95" s="39" t="s">
        <v>57</v>
      </c>
      <c r="E95" s="40" t="s">
        <v>4676</v>
      </c>
    </row>
    <row r="96" spans="1:5" ht="38.25">
      <c r="A96" t="s">
        <v>58</v>
      </c>
      <c r="E96" s="38" t="s">
        <v>2685</v>
      </c>
    </row>
    <row r="97" spans="1:16" ht="25.5">
      <c r="A97" s="26" t="s">
        <v>51</v>
      </c>
      <c s="31" t="s">
        <v>162</v>
      </c>
      <c s="31" t="s">
        <v>10521</v>
      </c>
      <c s="26" t="s">
        <v>53</v>
      </c>
      <c s="32" t="s">
        <v>10522</v>
      </c>
      <c s="33" t="s">
        <v>65</v>
      </c>
      <c s="34">
        <v>1</v>
      </c>
      <c s="35">
        <v>0</v>
      </c>
      <c s="36">
        <f>ROUND(ROUND(H97,2)*ROUND(G97,3),2)</f>
      </c>
      <c r="O97">
        <f>(I97*21)/100</f>
      </c>
      <c t="s">
        <v>28</v>
      </c>
    </row>
    <row r="98" spans="1:5" ht="12.75">
      <c r="A98" s="37" t="s">
        <v>56</v>
      </c>
      <c r="E98" s="38" t="s">
        <v>53</v>
      </c>
    </row>
    <row r="99" spans="1:5" ht="12.75">
      <c r="A99" s="39" t="s">
        <v>57</v>
      </c>
      <c r="E99" s="40" t="s">
        <v>4676</v>
      </c>
    </row>
    <row r="100" spans="1:5" ht="38.25">
      <c r="A100" t="s">
        <v>58</v>
      </c>
      <c r="E100" s="38" t="s">
        <v>2685</v>
      </c>
    </row>
    <row r="101" spans="1:16" ht="12.75">
      <c r="A101" s="26" t="s">
        <v>51</v>
      </c>
      <c s="31" t="s">
        <v>166</v>
      </c>
      <c s="31" t="s">
        <v>2470</v>
      </c>
      <c s="26" t="s">
        <v>53</v>
      </c>
      <c s="32" t="s">
        <v>2471</v>
      </c>
      <c s="33" t="s">
        <v>79</v>
      </c>
      <c s="34">
        <v>60</v>
      </c>
      <c s="35">
        <v>0</v>
      </c>
      <c s="36">
        <f>ROUND(ROUND(H101,2)*ROUND(G101,3),2)</f>
      </c>
      <c r="O101">
        <f>(I101*21)/100</f>
      </c>
      <c t="s">
        <v>28</v>
      </c>
    </row>
    <row r="102" spans="1:5" ht="12.75">
      <c r="A102" s="37" t="s">
        <v>56</v>
      </c>
      <c r="E102" s="38" t="s">
        <v>53</v>
      </c>
    </row>
    <row r="103" spans="1:5" ht="12.75">
      <c r="A103" s="39" t="s">
        <v>57</v>
      </c>
      <c r="E103" s="40" t="s">
        <v>4676</v>
      </c>
    </row>
    <row r="104" spans="1:5" ht="38.25">
      <c r="A104" t="s">
        <v>58</v>
      </c>
      <c r="E104" s="38" t="s">
        <v>2686</v>
      </c>
    </row>
    <row r="105" spans="1:18" ht="12.75" customHeight="1">
      <c r="A105" s="6" t="s">
        <v>48</v>
      </c>
      <c s="6"/>
      <c s="44" t="s">
        <v>364</v>
      </c>
      <c s="6"/>
      <c s="29" t="s">
        <v>1086</v>
      </c>
      <c s="6"/>
      <c s="6"/>
      <c s="6"/>
      <c s="46">
        <f>0+Q105</f>
      </c>
      <c r="O105">
        <f>0+R105</f>
      </c>
      <c r="Q105">
        <f>0+I106+I110</f>
      </c>
      <c>
        <f>0+O106+O110</f>
      </c>
    </row>
    <row r="106" spans="1:16" ht="38.25">
      <c r="A106" s="26" t="s">
        <v>51</v>
      </c>
      <c s="31" t="s">
        <v>174</v>
      </c>
      <c s="31" t="s">
        <v>2722</v>
      </c>
      <c s="26" t="s">
        <v>373</v>
      </c>
      <c s="32" t="s">
        <v>2723</v>
      </c>
      <c s="33" t="s">
        <v>375</v>
      </c>
      <c s="34">
        <v>2</v>
      </c>
      <c s="35">
        <v>0</v>
      </c>
      <c s="36">
        <f>ROUND(ROUND(H106,2)*ROUND(G106,3),2)</f>
      </c>
      <c r="O106">
        <f>(I106*21)/100</f>
      </c>
      <c t="s">
        <v>28</v>
      </c>
    </row>
    <row r="107" spans="1:5" ht="38.25">
      <c r="A107" s="37" t="s">
        <v>56</v>
      </c>
      <c r="E107" s="38" t="s">
        <v>3036</v>
      </c>
    </row>
    <row r="108" spans="1:5" ht="12.75">
      <c r="A108" s="39" t="s">
        <v>57</v>
      </c>
      <c r="E108" s="40" t="s">
        <v>53</v>
      </c>
    </row>
    <row r="109" spans="1:5" ht="165.75">
      <c r="A109" t="s">
        <v>58</v>
      </c>
      <c r="E109" s="38" t="s">
        <v>1154</v>
      </c>
    </row>
    <row r="110" spans="1:16" ht="38.25">
      <c r="A110" s="26" t="s">
        <v>51</v>
      </c>
      <c s="31" t="s">
        <v>178</v>
      </c>
      <c s="31" t="s">
        <v>372</v>
      </c>
      <c s="26" t="s">
        <v>373</v>
      </c>
      <c s="32" t="s">
        <v>374</v>
      </c>
      <c s="33" t="s">
        <v>375</v>
      </c>
      <c s="34">
        <v>2.2</v>
      </c>
      <c s="35">
        <v>0</v>
      </c>
      <c s="36">
        <f>ROUND(ROUND(H110,2)*ROUND(G110,3),2)</f>
      </c>
      <c r="O110">
        <f>(I110*21)/100</f>
      </c>
      <c t="s">
        <v>28</v>
      </c>
    </row>
    <row r="111" spans="1:5" ht="38.25">
      <c r="A111" s="37" t="s">
        <v>56</v>
      </c>
      <c r="E111" s="38" t="s">
        <v>1155</v>
      </c>
    </row>
    <row r="112" spans="1:5" ht="12.75">
      <c r="A112" s="39" t="s">
        <v>57</v>
      </c>
      <c r="E112" s="40" t="s">
        <v>53</v>
      </c>
    </row>
    <row r="113" spans="1:5" ht="165.75">
      <c r="A113" t="s">
        <v>58</v>
      </c>
      <c r="E113"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10523</v>
      </c>
      <c s="41">
        <f>0+I9+I42+I67+I108+I121+I146</f>
      </c>
      <c r="O3" t="s">
        <v>23</v>
      </c>
      <c t="s">
        <v>28</v>
      </c>
    </row>
    <row r="4" spans="1:16" ht="15" customHeight="1">
      <c r="A4" t="s">
        <v>17</v>
      </c>
      <c s="12" t="s">
        <v>18</v>
      </c>
      <c s="13" t="s">
        <v>10506</v>
      </c>
      <c s="1"/>
      <c s="14" t="s">
        <v>10507</v>
      </c>
      <c s="1"/>
      <c s="1"/>
      <c s="11"/>
      <c s="11"/>
      <c r="O4" t="s">
        <v>24</v>
      </c>
      <c t="s">
        <v>28</v>
      </c>
    </row>
    <row r="5" spans="1:16" ht="12.75" customHeight="1">
      <c r="A5" t="s">
        <v>21</v>
      </c>
      <c s="16" t="s">
        <v>22</v>
      </c>
      <c s="17" t="s">
        <v>10523</v>
      </c>
      <c s="6"/>
      <c s="18" t="s">
        <v>10524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0+I10+I14+I18+I22+I26+I30+I34+I38</f>
      </c>
      <c>
        <f>0+O10+O14+O18+O22+O26+O30+O34+O38</f>
      </c>
    </row>
    <row r="10" spans="1:16" ht="25.5">
      <c r="A10" s="26" t="s">
        <v>51</v>
      </c>
      <c s="31" t="s">
        <v>27</v>
      </c>
      <c s="31" t="s">
        <v>10097</v>
      </c>
      <c s="26" t="s">
        <v>53</v>
      </c>
      <c s="32" t="s">
        <v>10098</v>
      </c>
      <c s="33" t="s">
        <v>65</v>
      </c>
      <c s="34">
        <v>4</v>
      </c>
      <c s="35">
        <v>0</v>
      </c>
      <c s="36">
        <f>ROUND(ROUND(H10,2)*ROUND(G10,3),2)</f>
      </c>
      <c r="O10">
        <f>(I10*21)/100</f>
      </c>
      <c t="s">
        <v>28</v>
      </c>
    </row>
    <row r="11" spans="1:5" ht="12.75">
      <c r="A11" s="37" t="s">
        <v>56</v>
      </c>
      <c r="E11" s="38" t="s">
        <v>53</v>
      </c>
    </row>
    <row r="12" spans="1:5" ht="12.75">
      <c r="A12" s="39" t="s">
        <v>57</v>
      </c>
      <c r="E12" s="40" t="s">
        <v>4676</v>
      </c>
    </row>
    <row r="13" spans="1:5" ht="25.5">
      <c r="A13" t="s">
        <v>58</v>
      </c>
      <c r="E13" s="38" t="s">
        <v>10122</v>
      </c>
    </row>
    <row r="14" spans="1:16" ht="12.75">
      <c r="A14" s="26" t="s">
        <v>51</v>
      </c>
      <c s="31" t="s">
        <v>81</v>
      </c>
      <c s="31" t="s">
        <v>393</v>
      </c>
      <c s="26" t="s">
        <v>53</v>
      </c>
      <c s="32" t="s">
        <v>394</v>
      </c>
      <c s="33" t="s">
        <v>65</v>
      </c>
      <c s="34">
        <v>6</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3008</v>
      </c>
    </row>
    <row r="18" spans="1:16" ht="12.75">
      <c r="A18" s="26" t="s">
        <v>51</v>
      </c>
      <c s="31" t="s">
        <v>85</v>
      </c>
      <c s="31" t="s">
        <v>396</v>
      </c>
      <c s="26" t="s">
        <v>53</v>
      </c>
      <c s="32" t="s">
        <v>397</v>
      </c>
      <c s="33" t="s">
        <v>55</v>
      </c>
      <c s="34">
        <v>35</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6" ht="12.75">
      <c r="A22" s="26" t="s">
        <v>51</v>
      </c>
      <c s="31" t="s">
        <v>44</v>
      </c>
      <c s="31" t="s">
        <v>1631</v>
      </c>
      <c s="26" t="s">
        <v>53</v>
      </c>
      <c s="32" t="s">
        <v>1632</v>
      </c>
      <c s="33" t="s">
        <v>55</v>
      </c>
      <c s="34">
        <v>35</v>
      </c>
      <c s="35">
        <v>0</v>
      </c>
      <c s="36">
        <f>ROUND(ROUND(H22,2)*ROUND(G22,3),2)</f>
      </c>
      <c r="O22">
        <f>(I22*21)/100</f>
      </c>
      <c t="s">
        <v>28</v>
      </c>
    </row>
    <row r="23" spans="1:5" ht="12.75">
      <c r="A23" s="37" t="s">
        <v>56</v>
      </c>
      <c r="E23" s="38" t="s">
        <v>53</v>
      </c>
    </row>
    <row r="24" spans="1:5" ht="12.75">
      <c r="A24" s="39" t="s">
        <v>57</v>
      </c>
      <c r="E24" s="40" t="s">
        <v>4676</v>
      </c>
    </row>
    <row r="25" spans="1:5" ht="76.5">
      <c r="A25" t="s">
        <v>58</v>
      </c>
      <c r="E25" s="38" t="s">
        <v>2581</v>
      </c>
    </row>
    <row r="26" spans="1:16" ht="12.75">
      <c r="A26" s="26" t="s">
        <v>51</v>
      </c>
      <c s="31" t="s">
        <v>46</v>
      </c>
      <c s="31" t="s">
        <v>3011</v>
      </c>
      <c s="26" t="s">
        <v>53</v>
      </c>
      <c s="32" t="s">
        <v>3012</v>
      </c>
      <c s="33" t="s">
        <v>65</v>
      </c>
      <c s="34">
        <v>13</v>
      </c>
      <c s="35">
        <v>0</v>
      </c>
      <c s="36">
        <f>ROUND(ROUND(H26,2)*ROUND(G26,3),2)</f>
      </c>
      <c r="O26">
        <f>(I26*21)/100</f>
      </c>
      <c t="s">
        <v>28</v>
      </c>
    </row>
    <row r="27" spans="1:5" ht="12.75">
      <c r="A27" s="37" t="s">
        <v>56</v>
      </c>
      <c r="E27" s="38" t="s">
        <v>53</v>
      </c>
    </row>
    <row r="28" spans="1:5" ht="12.75">
      <c r="A28" s="39" t="s">
        <v>57</v>
      </c>
      <c r="E28" s="40" t="s">
        <v>4676</v>
      </c>
    </row>
    <row r="29" spans="1:5" ht="51">
      <c r="A29" t="s">
        <v>58</v>
      </c>
      <c r="E29" s="38" t="s">
        <v>2591</v>
      </c>
    </row>
    <row r="30" spans="1:16" ht="25.5">
      <c r="A30" s="26" t="s">
        <v>51</v>
      </c>
      <c s="31" t="s">
        <v>95</v>
      </c>
      <c s="31" t="s">
        <v>936</v>
      </c>
      <c s="26" t="s">
        <v>53</v>
      </c>
      <c s="32" t="s">
        <v>937</v>
      </c>
      <c s="33" t="s">
        <v>65</v>
      </c>
      <c s="34">
        <v>10</v>
      </c>
      <c s="35">
        <v>0</v>
      </c>
      <c s="36">
        <f>ROUND(ROUND(H30,2)*ROUND(G30,3),2)</f>
      </c>
      <c r="O30">
        <f>(I30*21)/100</f>
      </c>
      <c t="s">
        <v>28</v>
      </c>
    </row>
    <row r="31" spans="1:5" ht="12.75">
      <c r="A31" s="37" t="s">
        <v>56</v>
      </c>
      <c r="E31" s="38" t="s">
        <v>53</v>
      </c>
    </row>
    <row r="32" spans="1:5" ht="12.75">
      <c r="A32" s="39" t="s">
        <v>57</v>
      </c>
      <c r="E32" s="40" t="s">
        <v>4676</v>
      </c>
    </row>
    <row r="33" spans="1:5" ht="51">
      <c r="A33" t="s">
        <v>58</v>
      </c>
      <c r="E33" s="38" t="s">
        <v>2579</v>
      </c>
    </row>
    <row r="34" spans="1:16" ht="12.75">
      <c r="A34" s="26" t="s">
        <v>51</v>
      </c>
      <c s="31" t="s">
        <v>202</v>
      </c>
      <c s="31" t="s">
        <v>10123</v>
      </c>
      <c s="26" t="s">
        <v>53</v>
      </c>
      <c s="32" t="s">
        <v>10124</v>
      </c>
      <c s="33" t="s">
        <v>114</v>
      </c>
      <c s="34">
        <v>1</v>
      </c>
      <c s="35">
        <v>0</v>
      </c>
      <c s="36">
        <f>ROUND(ROUND(H34,2)*ROUND(G34,3),2)</f>
      </c>
      <c r="O34">
        <f>(I34*21)/100</f>
      </c>
      <c t="s">
        <v>28</v>
      </c>
    </row>
    <row r="35" spans="1:5" ht="12.75">
      <c r="A35" s="37" t="s">
        <v>56</v>
      </c>
      <c r="E35" s="38" t="s">
        <v>53</v>
      </c>
    </row>
    <row r="36" spans="1:5" ht="12.75">
      <c r="A36" s="39" t="s">
        <v>57</v>
      </c>
      <c r="E36" s="40" t="s">
        <v>4676</v>
      </c>
    </row>
    <row r="37" spans="1:5" ht="102">
      <c r="A37" t="s">
        <v>58</v>
      </c>
      <c r="E37" s="38" t="s">
        <v>10125</v>
      </c>
    </row>
    <row r="38" spans="1:16" ht="12.75">
      <c r="A38" s="26" t="s">
        <v>51</v>
      </c>
      <c s="31" t="s">
        <v>206</v>
      </c>
      <c s="31" t="s">
        <v>10179</v>
      </c>
      <c s="26" t="s">
        <v>53</v>
      </c>
      <c s="32" t="s">
        <v>10180</v>
      </c>
      <c s="33" t="s">
        <v>65</v>
      </c>
      <c s="34">
        <v>1</v>
      </c>
      <c s="35">
        <v>0</v>
      </c>
      <c s="36">
        <f>ROUND(ROUND(H38,2)*ROUND(G38,3),2)</f>
      </c>
      <c r="O38">
        <f>(I38*21)/100</f>
      </c>
      <c t="s">
        <v>28</v>
      </c>
    </row>
    <row r="39" spans="1:5" ht="12.75">
      <c r="A39" s="37" t="s">
        <v>56</v>
      </c>
      <c r="E39" s="38" t="s">
        <v>53</v>
      </c>
    </row>
    <row r="40" spans="1:5" ht="12.75">
      <c r="A40" s="39" t="s">
        <v>57</v>
      </c>
      <c r="E40" s="40" t="s">
        <v>4676</v>
      </c>
    </row>
    <row r="41" spans="1:5" ht="102">
      <c r="A41" t="s">
        <v>58</v>
      </c>
      <c r="E41" s="38" t="s">
        <v>10128</v>
      </c>
    </row>
    <row r="42" spans="1:18" ht="12.75" customHeight="1">
      <c r="A42" s="6" t="s">
        <v>48</v>
      </c>
      <c s="6"/>
      <c s="44" t="s">
        <v>4682</v>
      </c>
      <c s="6"/>
      <c s="29" t="s">
        <v>111</v>
      </c>
      <c s="6"/>
      <c s="6"/>
      <c s="6"/>
      <c s="46">
        <f>0+Q42</f>
      </c>
      <c r="O42">
        <f>0+R42</f>
      </c>
      <c r="Q42">
        <f>0+I43+I47+I51+I55+I59+I63</f>
      </c>
      <c>
        <f>0+O43+O47+O51+O55+O59+O63</f>
      </c>
    </row>
    <row r="43" spans="1:16" ht="12.75">
      <c r="A43" s="26" t="s">
        <v>51</v>
      </c>
      <c s="31" t="s">
        <v>34</v>
      </c>
      <c s="31" t="s">
        <v>2561</v>
      </c>
      <c s="26" t="s">
        <v>53</v>
      </c>
      <c s="32" t="s">
        <v>2562</v>
      </c>
      <c s="33" t="s">
        <v>114</v>
      </c>
      <c s="34">
        <v>185</v>
      </c>
      <c s="35">
        <v>0</v>
      </c>
      <c s="36">
        <f>ROUND(ROUND(H43,2)*ROUND(G43,3),2)</f>
      </c>
      <c r="O43">
        <f>(I43*21)/100</f>
      </c>
      <c t="s">
        <v>28</v>
      </c>
    </row>
    <row r="44" spans="1:5" ht="12.75">
      <c r="A44" s="37" t="s">
        <v>56</v>
      </c>
      <c r="E44" s="38" t="s">
        <v>53</v>
      </c>
    </row>
    <row r="45" spans="1:5" ht="12.75">
      <c r="A45" s="39" t="s">
        <v>57</v>
      </c>
      <c r="E45" s="40" t="s">
        <v>4676</v>
      </c>
    </row>
    <row r="46" spans="1:5" ht="12.75">
      <c r="A46" t="s">
        <v>58</v>
      </c>
      <c r="E46" s="38" t="s">
        <v>2564</v>
      </c>
    </row>
    <row r="47" spans="1:16" ht="12.75">
      <c r="A47" s="26" t="s">
        <v>51</v>
      </c>
      <c s="31" t="s">
        <v>28</v>
      </c>
      <c s="31" t="s">
        <v>3641</v>
      </c>
      <c s="26" t="s">
        <v>53</v>
      </c>
      <c s="32" t="s">
        <v>3642</v>
      </c>
      <c s="33" t="s">
        <v>118</v>
      </c>
      <c s="34">
        <v>53</v>
      </c>
      <c s="35">
        <v>0</v>
      </c>
      <c s="36">
        <f>ROUND(ROUND(H47,2)*ROUND(G47,3),2)</f>
      </c>
      <c r="O47">
        <f>(I47*21)/100</f>
      </c>
      <c t="s">
        <v>28</v>
      </c>
    </row>
    <row r="48" spans="1:5" ht="12.75">
      <c r="A48" s="37" t="s">
        <v>56</v>
      </c>
      <c r="E48" s="38" t="s">
        <v>53</v>
      </c>
    </row>
    <row r="49" spans="1:5" ht="12.75">
      <c r="A49" s="39" t="s">
        <v>57</v>
      </c>
      <c r="E49" s="40" t="s">
        <v>4676</v>
      </c>
    </row>
    <row r="50" spans="1:5" ht="216.75">
      <c r="A50" t="s">
        <v>58</v>
      </c>
      <c r="E50" s="38" t="s">
        <v>4683</v>
      </c>
    </row>
    <row r="51" spans="1:16" ht="12.75">
      <c r="A51" s="26" t="s">
        <v>51</v>
      </c>
      <c s="31" t="s">
        <v>26</v>
      </c>
      <c s="31" t="s">
        <v>126</v>
      </c>
      <c s="26" t="s">
        <v>53</v>
      </c>
      <c s="32" t="s">
        <v>127</v>
      </c>
      <c s="33" t="s">
        <v>118</v>
      </c>
      <c s="34">
        <v>51</v>
      </c>
      <c s="35">
        <v>0</v>
      </c>
      <c s="36">
        <f>ROUND(ROUND(H51,2)*ROUND(G51,3),2)</f>
      </c>
      <c r="O51">
        <f>(I51*21)/100</f>
      </c>
      <c t="s">
        <v>28</v>
      </c>
    </row>
    <row r="52" spans="1:5" ht="12.75">
      <c r="A52" s="37" t="s">
        <v>56</v>
      </c>
      <c r="E52" s="38" t="s">
        <v>53</v>
      </c>
    </row>
    <row r="53" spans="1:5" ht="12.75">
      <c r="A53" s="39" t="s">
        <v>57</v>
      </c>
      <c r="E53" s="40" t="s">
        <v>4676</v>
      </c>
    </row>
    <row r="54" spans="1:5" ht="153">
      <c r="A54" t="s">
        <v>58</v>
      </c>
      <c r="E54" s="38" t="s">
        <v>2568</v>
      </c>
    </row>
    <row r="55" spans="1:16" ht="12.75">
      <c r="A55" s="26" t="s">
        <v>51</v>
      </c>
      <c s="31" t="s">
        <v>38</v>
      </c>
      <c s="31" t="s">
        <v>2569</v>
      </c>
      <c s="26" t="s">
        <v>53</v>
      </c>
      <c s="32" t="s">
        <v>2570</v>
      </c>
      <c s="33" t="s">
        <v>114</v>
      </c>
      <c s="34">
        <v>185</v>
      </c>
      <c s="35">
        <v>0</v>
      </c>
      <c s="36">
        <f>ROUND(ROUND(H55,2)*ROUND(G55,3),2)</f>
      </c>
      <c r="O55">
        <f>(I55*21)/100</f>
      </c>
      <c t="s">
        <v>28</v>
      </c>
    </row>
    <row r="56" spans="1:5" ht="12.75">
      <c r="A56" s="37" t="s">
        <v>56</v>
      </c>
      <c r="E56" s="38" t="s">
        <v>53</v>
      </c>
    </row>
    <row r="57" spans="1:5" ht="12.75">
      <c r="A57" s="39" t="s">
        <v>57</v>
      </c>
      <c r="E57" s="40" t="s">
        <v>4676</v>
      </c>
    </row>
    <row r="58" spans="1:5" ht="38.25">
      <c r="A58" t="s">
        <v>58</v>
      </c>
      <c r="E58" s="38" t="s">
        <v>2571</v>
      </c>
    </row>
    <row r="59" spans="1:16" ht="12.75">
      <c r="A59" s="26" t="s">
        <v>51</v>
      </c>
      <c s="31" t="s">
        <v>40</v>
      </c>
      <c s="31" t="s">
        <v>2573</v>
      </c>
      <c s="26" t="s">
        <v>53</v>
      </c>
      <c s="32" t="s">
        <v>2574</v>
      </c>
      <c s="33" t="s">
        <v>118</v>
      </c>
      <c s="34">
        <v>1</v>
      </c>
      <c s="35">
        <v>0</v>
      </c>
      <c s="36">
        <f>ROUND(ROUND(H59,2)*ROUND(G59,3),2)</f>
      </c>
      <c r="O59">
        <f>(I59*21)/100</f>
      </c>
      <c t="s">
        <v>28</v>
      </c>
    </row>
    <row r="60" spans="1:5" ht="12.75">
      <c r="A60" s="37" t="s">
        <v>56</v>
      </c>
      <c r="E60" s="38" t="s">
        <v>53</v>
      </c>
    </row>
    <row r="61" spans="1:5" ht="12.75">
      <c r="A61" s="39" t="s">
        <v>57</v>
      </c>
      <c r="E61" s="40" t="s">
        <v>4676</v>
      </c>
    </row>
    <row r="62" spans="1:5" ht="38.25">
      <c r="A62" t="s">
        <v>58</v>
      </c>
      <c r="E62" s="38" t="s">
        <v>2575</v>
      </c>
    </row>
    <row r="63" spans="1:16" ht="12.75">
      <c r="A63" s="26" t="s">
        <v>51</v>
      </c>
      <c s="31" t="s">
        <v>302</v>
      </c>
      <c s="31" t="s">
        <v>10210</v>
      </c>
      <c s="26" t="s">
        <v>53</v>
      </c>
      <c s="32" t="s">
        <v>10211</v>
      </c>
      <c s="33" t="s">
        <v>118</v>
      </c>
      <c s="34">
        <v>1</v>
      </c>
      <c s="35">
        <v>0</v>
      </c>
      <c s="36">
        <f>ROUND(ROUND(H63,2)*ROUND(G63,3),2)</f>
      </c>
      <c r="O63">
        <f>(I63*21)/100</f>
      </c>
      <c t="s">
        <v>28</v>
      </c>
    </row>
    <row r="64" spans="1:5" ht="12.75">
      <c r="A64" s="37" t="s">
        <v>56</v>
      </c>
      <c r="E64" s="38" t="s">
        <v>53</v>
      </c>
    </row>
    <row r="65" spans="1:5" ht="12.75">
      <c r="A65" s="39" t="s">
        <v>57</v>
      </c>
      <c r="E65" s="40" t="s">
        <v>4676</v>
      </c>
    </row>
    <row r="66" spans="1:5" ht="89.25">
      <c r="A66" t="s">
        <v>58</v>
      </c>
      <c r="E66" s="38" t="s">
        <v>10212</v>
      </c>
    </row>
    <row r="67" spans="1:18" ht="12.75" customHeight="1">
      <c r="A67" s="6" t="s">
        <v>48</v>
      </c>
      <c s="6"/>
      <c s="44" t="s">
        <v>2367</v>
      </c>
      <c s="6"/>
      <c s="29" t="s">
        <v>2368</v>
      </c>
      <c s="6"/>
      <c s="6"/>
      <c s="6"/>
      <c s="46">
        <f>0+Q67</f>
      </c>
      <c r="O67">
        <f>0+R67</f>
      </c>
      <c r="Q67">
        <f>0+I68+I72+I76+I80+I84+I88+I92+I96+I100+I104</f>
      </c>
      <c>
        <f>0+O68+O72+O76+O80+O84+O88+O92+O96+O100+O104</f>
      </c>
    </row>
    <row r="68" spans="1:16" ht="12.75">
      <c r="A68" s="26" t="s">
        <v>51</v>
      </c>
      <c s="31" t="s">
        <v>99</v>
      </c>
      <c s="31" t="s">
        <v>2592</v>
      </c>
      <c s="26" t="s">
        <v>53</v>
      </c>
      <c s="32" t="s">
        <v>2593</v>
      </c>
      <c s="33" t="s">
        <v>55</v>
      </c>
      <c s="34">
        <v>8</v>
      </c>
      <c s="35">
        <v>0</v>
      </c>
      <c s="36">
        <f>ROUND(ROUND(H68,2)*ROUND(G68,3),2)</f>
      </c>
      <c r="O68">
        <f>(I68*21)/100</f>
      </c>
      <c t="s">
        <v>28</v>
      </c>
    </row>
    <row r="69" spans="1:5" ht="12.75">
      <c r="A69" s="37" t="s">
        <v>56</v>
      </c>
      <c r="E69" s="38" t="s">
        <v>53</v>
      </c>
    </row>
    <row r="70" spans="1:5" ht="12.75">
      <c r="A70" s="39" t="s">
        <v>57</v>
      </c>
      <c r="E70" s="40" t="s">
        <v>4676</v>
      </c>
    </row>
    <row r="71" spans="1:5" ht="38.25">
      <c r="A71" t="s">
        <v>58</v>
      </c>
      <c r="E71" s="38" t="s">
        <v>2594</v>
      </c>
    </row>
    <row r="72" spans="1:16" ht="12.75">
      <c r="A72" s="26" t="s">
        <v>51</v>
      </c>
      <c s="31" t="s">
        <v>103</v>
      </c>
      <c s="31" t="s">
        <v>1644</v>
      </c>
      <c s="26" t="s">
        <v>53</v>
      </c>
      <c s="32" t="s">
        <v>1645</v>
      </c>
      <c s="33" t="s">
        <v>55</v>
      </c>
      <c s="34">
        <v>140</v>
      </c>
      <c s="35">
        <v>0</v>
      </c>
      <c s="36">
        <f>ROUND(ROUND(H72,2)*ROUND(G72,3),2)</f>
      </c>
      <c r="O72">
        <f>(I72*21)/100</f>
      </c>
      <c t="s">
        <v>28</v>
      </c>
    </row>
    <row r="73" spans="1:5" ht="12.75">
      <c r="A73" s="37" t="s">
        <v>56</v>
      </c>
      <c r="E73" s="38" t="s">
        <v>53</v>
      </c>
    </row>
    <row r="74" spans="1:5" ht="12.75">
      <c r="A74" s="39" t="s">
        <v>57</v>
      </c>
      <c r="E74" s="40" t="s">
        <v>4676</v>
      </c>
    </row>
    <row r="75" spans="1:5" ht="51">
      <c r="A75" t="s">
        <v>58</v>
      </c>
      <c r="E75" s="38" t="s">
        <v>10213</v>
      </c>
    </row>
    <row r="76" spans="1:16" ht="12.75">
      <c r="A76" s="26" t="s">
        <v>51</v>
      </c>
      <c s="31" t="s">
        <v>67</v>
      </c>
      <c s="31" t="s">
        <v>10511</v>
      </c>
      <c s="26" t="s">
        <v>53</v>
      </c>
      <c s="32" t="s">
        <v>10512</v>
      </c>
      <c s="33" t="s">
        <v>55</v>
      </c>
      <c s="34">
        <v>80</v>
      </c>
      <c s="35">
        <v>0</v>
      </c>
      <c s="36">
        <f>ROUND(ROUND(H76,2)*ROUND(G76,3),2)</f>
      </c>
      <c r="O76">
        <f>(I76*21)/100</f>
      </c>
      <c t="s">
        <v>28</v>
      </c>
    </row>
    <row r="77" spans="1:5" ht="12.75">
      <c r="A77" s="37" t="s">
        <v>56</v>
      </c>
      <c r="E77" s="38" t="s">
        <v>53</v>
      </c>
    </row>
    <row r="78" spans="1:5" ht="12.75">
      <c r="A78" s="39" t="s">
        <v>57</v>
      </c>
      <c r="E78" s="40" t="s">
        <v>4676</v>
      </c>
    </row>
    <row r="79" spans="1:5" ht="51">
      <c r="A79" t="s">
        <v>58</v>
      </c>
      <c r="E79" s="38" t="s">
        <v>10513</v>
      </c>
    </row>
    <row r="80" spans="1:16" ht="12.75">
      <c r="A80" s="26" t="s">
        <v>51</v>
      </c>
      <c s="31" t="s">
        <v>294</v>
      </c>
      <c s="31" t="s">
        <v>10397</v>
      </c>
      <c s="26" t="s">
        <v>53</v>
      </c>
      <c s="32" t="s">
        <v>10398</v>
      </c>
      <c s="33" t="s">
        <v>65</v>
      </c>
      <c s="34">
        <v>8</v>
      </c>
      <c s="35">
        <v>0</v>
      </c>
      <c s="36">
        <f>ROUND(ROUND(H80,2)*ROUND(G80,3),2)</f>
      </c>
      <c r="O80">
        <f>(I80*21)/100</f>
      </c>
      <c t="s">
        <v>28</v>
      </c>
    </row>
    <row r="81" spans="1:5" ht="12.75">
      <c r="A81" s="37" t="s">
        <v>56</v>
      </c>
      <c r="E81" s="38" t="s">
        <v>53</v>
      </c>
    </row>
    <row r="82" spans="1:5" ht="12.75">
      <c r="A82" s="39" t="s">
        <v>57</v>
      </c>
      <c r="E82" s="40" t="s">
        <v>4676</v>
      </c>
    </row>
    <row r="83" spans="1:5" ht="38.25">
      <c r="A83" t="s">
        <v>58</v>
      </c>
      <c r="E83" s="38" t="s">
        <v>10399</v>
      </c>
    </row>
    <row r="84" spans="1:16" ht="12.75">
      <c r="A84" s="26" t="s">
        <v>51</v>
      </c>
      <c s="31" t="s">
        <v>298</v>
      </c>
      <c s="31" t="s">
        <v>1650</v>
      </c>
      <c s="26" t="s">
        <v>53</v>
      </c>
      <c s="32" t="s">
        <v>1651</v>
      </c>
      <c s="33" t="s">
        <v>65</v>
      </c>
      <c s="34">
        <v>4</v>
      </c>
      <c s="35">
        <v>0</v>
      </c>
      <c s="36">
        <f>ROUND(ROUND(H84,2)*ROUND(G84,3),2)</f>
      </c>
      <c r="O84">
        <f>(I84*21)/100</f>
      </c>
      <c t="s">
        <v>28</v>
      </c>
    </row>
    <row r="85" spans="1:5" ht="12.75">
      <c r="A85" s="37" t="s">
        <v>56</v>
      </c>
      <c r="E85" s="38" t="s">
        <v>53</v>
      </c>
    </row>
    <row r="86" spans="1:5" ht="12.75">
      <c r="A86" s="39" t="s">
        <v>57</v>
      </c>
      <c r="E86" s="40" t="s">
        <v>4676</v>
      </c>
    </row>
    <row r="87" spans="1:5" ht="38.25">
      <c r="A87" t="s">
        <v>58</v>
      </c>
      <c r="E87" s="38" t="s">
        <v>2595</v>
      </c>
    </row>
    <row r="88" spans="1:16" ht="12.75">
      <c r="A88" s="26" t="s">
        <v>51</v>
      </c>
      <c s="31" t="s">
        <v>150</v>
      </c>
      <c s="31" t="s">
        <v>2040</v>
      </c>
      <c s="26" t="s">
        <v>53</v>
      </c>
      <c s="32" t="s">
        <v>2041</v>
      </c>
      <c s="33" t="s">
        <v>65</v>
      </c>
      <c s="34">
        <v>12</v>
      </c>
      <c s="35">
        <v>0</v>
      </c>
      <c s="36">
        <f>ROUND(ROUND(H88,2)*ROUND(G88,3),2)</f>
      </c>
      <c r="O88">
        <f>(I88*21)/100</f>
      </c>
      <c t="s">
        <v>28</v>
      </c>
    </row>
    <row r="89" spans="1:5" ht="12.75">
      <c r="A89" s="37" t="s">
        <v>56</v>
      </c>
      <c r="E89" s="38" t="s">
        <v>53</v>
      </c>
    </row>
    <row r="90" spans="1:5" ht="12.75">
      <c r="A90" s="39" t="s">
        <v>57</v>
      </c>
      <c r="E90" s="40" t="s">
        <v>4676</v>
      </c>
    </row>
    <row r="91" spans="1:5" ht="25.5">
      <c r="A91" t="s">
        <v>58</v>
      </c>
      <c r="E91" s="38" t="s">
        <v>2596</v>
      </c>
    </row>
    <row r="92" spans="1:16" ht="12.75">
      <c r="A92" s="26" t="s">
        <v>51</v>
      </c>
      <c s="31" t="s">
        <v>152</v>
      </c>
      <c s="31" t="s">
        <v>2598</v>
      </c>
      <c s="26" t="s">
        <v>53</v>
      </c>
      <c s="32" t="s">
        <v>2599</v>
      </c>
      <c s="33" t="s">
        <v>65</v>
      </c>
      <c s="34">
        <v>60</v>
      </c>
      <c s="35">
        <v>0</v>
      </c>
      <c s="36">
        <f>ROUND(ROUND(H92,2)*ROUND(G92,3),2)</f>
      </c>
      <c r="O92">
        <f>(I92*21)/100</f>
      </c>
      <c t="s">
        <v>28</v>
      </c>
    </row>
    <row r="93" spans="1:5" ht="12.75">
      <c r="A93" s="37" t="s">
        <v>56</v>
      </c>
      <c r="E93" s="38" t="s">
        <v>53</v>
      </c>
    </row>
    <row r="94" spans="1:5" ht="12.75">
      <c r="A94" s="39" t="s">
        <v>57</v>
      </c>
      <c r="E94" s="40" t="s">
        <v>4676</v>
      </c>
    </row>
    <row r="95" spans="1:5" ht="38.25">
      <c r="A95" t="s">
        <v>58</v>
      </c>
      <c r="E95" s="38" t="s">
        <v>2600</v>
      </c>
    </row>
    <row r="96" spans="1:16" ht="12.75">
      <c r="A96" s="26" t="s">
        <v>51</v>
      </c>
      <c s="31" t="s">
        <v>154</v>
      </c>
      <c s="31" t="s">
        <v>2601</v>
      </c>
      <c s="26" t="s">
        <v>53</v>
      </c>
      <c s="32" t="s">
        <v>1126</v>
      </c>
      <c s="33" t="s">
        <v>65</v>
      </c>
      <c s="34">
        <v>5</v>
      </c>
      <c s="35">
        <v>0</v>
      </c>
      <c s="36">
        <f>ROUND(ROUND(H96,2)*ROUND(G96,3),2)</f>
      </c>
      <c r="O96">
        <f>(I96*21)/100</f>
      </c>
      <c t="s">
        <v>28</v>
      </c>
    </row>
    <row r="97" spans="1:5" ht="12.75">
      <c r="A97" s="37" t="s">
        <v>56</v>
      </c>
      <c r="E97" s="38" t="s">
        <v>53</v>
      </c>
    </row>
    <row r="98" spans="1:5" ht="12.75">
      <c r="A98" s="39" t="s">
        <v>57</v>
      </c>
      <c r="E98" s="40" t="s">
        <v>4676</v>
      </c>
    </row>
    <row r="99" spans="1:5" ht="51">
      <c r="A99" t="s">
        <v>58</v>
      </c>
      <c r="E99" s="38" t="s">
        <v>2602</v>
      </c>
    </row>
    <row r="100" spans="1:16" ht="12.75">
      <c r="A100" s="26" t="s">
        <v>51</v>
      </c>
      <c s="31" t="s">
        <v>158</v>
      </c>
      <c s="31" t="s">
        <v>1652</v>
      </c>
      <c s="26" t="s">
        <v>53</v>
      </c>
      <c s="32" t="s">
        <v>1653</v>
      </c>
      <c s="33" t="s">
        <v>369</v>
      </c>
      <c s="34">
        <v>1</v>
      </c>
      <c s="35">
        <v>0</v>
      </c>
      <c s="36">
        <f>ROUND(ROUND(H100,2)*ROUND(G100,3),2)</f>
      </c>
      <c r="O100">
        <f>(I100*21)/100</f>
      </c>
      <c t="s">
        <v>28</v>
      </c>
    </row>
    <row r="101" spans="1:5" ht="12.75">
      <c r="A101" s="37" t="s">
        <v>56</v>
      </c>
      <c r="E101" s="38" t="s">
        <v>53</v>
      </c>
    </row>
    <row r="102" spans="1:5" ht="12.75">
      <c r="A102" s="39" t="s">
        <v>57</v>
      </c>
      <c r="E102" s="40" t="s">
        <v>4676</v>
      </c>
    </row>
    <row r="103" spans="1:5" ht="89.25">
      <c r="A103" t="s">
        <v>58</v>
      </c>
      <c r="E103" s="38" t="s">
        <v>10526</v>
      </c>
    </row>
    <row r="104" spans="1:16" ht="12.75">
      <c r="A104" s="26" t="s">
        <v>51</v>
      </c>
      <c s="31" t="s">
        <v>162</v>
      </c>
      <c s="31" t="s">
        <v>10514</v>
      </c>
      <c s="26" t="s">
        <v>53</v>
      </c>
      <c s="32" t="s">
        <v>10515</v>
      </c>
      <c s="33" t="s">
        <v>369</v>
      </c>
      <c s="34">
        <v>1</v>
      </c>
      <c s="35">
        <v>0</v>
      </c>
      <c s="36">
        <f>ROUND(ROUND(H104,2)*ROUND(G104,3),2)</f>
      </c>
      <c r="O104">
        <f>(I104*21)/100</f>
      </c>
      <c t="s">
        <v>28</v>
      </c>
    </row>
    <row r="105" spans="1:5" ht="12.75">
      <c r="A105" s="37" t="s">
        <v>56</v>
      </c>
      <c r="E105" s="38" t="s">
        <v>53</v>
      </c>
    </row>
    <row r="106" spans="1:5" ht="12.75">
      <c r="A106" s="39" t="s">
        <v>57</v>
      </c>
      <c r="E106" s="40" t="s">
        <v>4676</v>
      </c>
    </row>
    <row r="107" spans="1:5" ht="114.75">
      <c r="A107" t="s">
        <v>58</v>
      </c>
      <c r="E107" s="38" t="s">
        <v>10516</v>
      </c>
    </row>
    <row r="108" spans="1:18" ht="12.75" customHeight="1">
      <c r="A108" s="6" t="s">
        <v>48</v>
      </c>
      <c s="6"/>
      <c s="44" t="s">
        <v>2603</v>
      </c>
      <c s="6"/>
      <c s="29" t="s">
        <v>2374</v>
      </c>
      <c s="6"/>
      <c s="6"/>
      <c s="6"/>
      <c s="46">
        <f>0+Q108</f>
      </c>
      <c r="O108">
        <f>0+R108</f>
      </c>
      <c r="Q108">
        <f>0+I109+I113+I117</f>
      </c>
      <c>
        <f>0+O109+O113+O117</f>
      </c>
    </row>
    <row r="109" spans="1:16" ht="12.75">
      <c r="A109" s="26" t="s">
        <v>51</v>
      </c>
      <c s="31" t="s">
        <v>166</v>
      </c>
      <c s="31" t="s">
        <v>10527</v>
      </c>
      <c s="26" t="s">
        <v>53</v>
      </c>
      <c s="32" t="s">
        <v>10528</v>
      </c>
      <c s="33" t="s">
        <v>55</v>
      </c>
      <c s="34">
        <v>40</v>
      </c>
      <c s="35">
        <v>0</v>
      </c>
      <c s="36">
        <f>ROUND(ROUND(H109,2)*ROUND(G109,3),2)</f>
      </c>
      <c r="O109">
        <f>(I109*21)/100</f>
      </c>
      <c t="s">
        <v>28</v>
      </c>
    </row>
    <row r="110" spans="1:5" ht="12.75">
      <c r="A110" s="37" t="s">
        <v>56</v>
      </c>
      <c r="E110" s="38" t="s">
        <v>53</v>
      </c>
    </row>
    <row r="111" spans="1:5" ht="12.75">
      <c r="A111" s="39" t="s">
        <v>57</v>
      </c>
      <c r="E111" s="40" t="s">
        <v>4676</v>
      </c>
    </row>
    <row r="112" spans="1:5" ht="38.25">
      <c r="A112" t="s">
        <v>58</v>
      </c>
      <c r="E112" s="38" t="s">
        <v>2607</v>
      </c>
    </row>
    <row r="113" spans="1:16" ht="25.5">
      <c r="A113" s="26" t="s">
        <v>51</v>
      </c>
      <c s="31" t="s">
        <v>170</v>
      </c>
      <c s="31" t="s">
        <v>2610</v>
      </c>
      <c s="26" t="s">
        <v>53</v>
      </c>
      <c s="32" t="s">
        <v>2611</v>
      </c>
      <c s="33" t="s">
        <v>65</v>
      </c>
      <c s="34">
        <v>2</v>
      </c>
      <c s="35">
        <v>0</v>
      </c>
      <c s="36">
        <f>ROUND(ROUND(H113,2)*ROUND(G113,3),2)</f>
      </c>
      <c r="O113">
        <f>(I113*21)/100</f>
      </c>
      <c t="s">
        <v>28</v>
      </c>
    </row>
    <row r="114" spans="1:5" ht="12.75">
      <c r="A114" s="37" t="s">
        <v>56</v>
      </c>
      <c r="E114" s="38" t="s">
        <v>53</v>
      </c>
    </row>
    <row r="115" spans="1:5" ht="12.75">
      <c r="A115" s="39" t="s">
        <v>57</v>
      </c>
      <c r="E115" s="40" t="s">
        <v>4676</v>
      </c>
    </row>
    <row r="116" spans="1:5" ht="38.25">
      <c r="A116" t="s">
        <v>58</v>
      </c>
      <c r="E116" s="38" t="s">
        <v>2612</v>
      </c>
    </row>
    <row r="117" spans="1:16" ht="12.75">
      <c r="A117" s="26" t="s">
        <v>51</v>
      </c>
      <c s="31" t="s">
        <v>174</v>
      </c>
      <c s="31" t="s">
        <v>2401</v>
      </c>
      <c s="26" t="s">
        <v>53</v>
      </c>
      <c s="32" t="s">
        <v>2402</v>
      </c>
      <c s="33" t="s">
        <v>65</v>
      </c>
      <c s="34">
        <v>2</v>
      </c>
      <c s="35">
        <v>0</v>
      </c>
      <c s="36">
        <f>ROUND(ROUND(H117,2)*ROUND(G117,3),2)</f>
      </c>
      <c r="O117">
        <f>(I117*21)/100</f>
      </c>
      <c t="s">
        <v>28</v>
      </c>
    </row>
    <row r="118" spans="1:5" ht="12.75">
      <c r="A118" s="37" t="s">
        <v>56</v>
      </c>
      <c r="E118" s="38" t="s">
        <v>53</v>
      </c>
    </row>
    <row r="119" spans="1:5" ht="12.75">
      <c r="A119" s="39" t="s">
        <v>57</v>
      </c>
      <c r="E119" s="40" t="s">
        <v>4676</v>
      </c>
    </row>
    <row r="120" spans="1:5" ht="25.5">
      <c r="A120" t="s">
        <v>58</v>
      </c>
      <c r="E120" s="38" t="s">
        <v>2618</v>
      </c>
    </row>
    <row r="121" spans="1:18" ht="12.75" customHeight="1">
      <c r="A121" s="6" t="s">
        <v>48</v>
      </c>
      <c s="6"/>
      <c s="44" t="s">
        <v>2259</v>
      </c>
      <c s="6"/>
      <c s="29" t="s">
        <v>2466</v>
      </c>
      <c s="6"/>
      <c s="6"/>
      <c s="6"/>
      <c s="46">
        <f>0+Q121</f>
      </c>
      <c r="O121">
        <f>0+R121</f>
      </c>
      <c r="Q121">
        <f>0+I122+I126+I130+I134+I138+I142</f>
      </c>
      <c>
        <f>0+O122+O126+O130+O134+O138+O142</f>
      </c>
    </row>
    <row r="122" spans="1:16" ht="25.5">
      <c r="A122" s="26" t="s">
        <v>51</v>
      </c>
      <c s="31" t="s">
        <v>178</v>
      </c>
      <c s="31" t="s">
        <v>4693</v>
      </c>
      <c s="26" t="s">
        <v>53</v>
      </c>
      <c s="32" t="s">
        <v>4694</v>
      </c>
      <c s="33" t="s">
        <v>65</v>
      </c>
      <c s="34">
        <v>1</v>
      </c>
      <c s="35">
        <v>0</v>
      </c>
      <c s="36">
        <f>ROUND(ROUND(H122,2)*ROUND(G122,3),2)</f>
      </c>
      <c r="O122">
        <f>(I122*21)/100</f>
      </c>
      <c t="s">
        <v>28</v>
      </c>
    </row>
    <row r="123" spans="1:5" ht="12.75">
      <c r="A123" s="37" t="s">
        <v>56</v>
      </c>
      <c r="E123" s="38" t="s">
        <v>53</v>
      </c>
    </row>
    <row r="124" spans="1:5" ht="12.75">
      <c r="A124" s="39" t="s">
        <v>57</v>
      </c>
      <c r="E124" s="40" t="s">
        <v>4676</v>
      </c>
    </row>
    <row r="125" spans="1:5" ht="63.75">
      <c r="A125" t="s">
        <v>58</v>
      </c>
      <c r="E125" s="38" t="s">
        <v>2676</v>
      </c>
    </row>
    <row r="126" spans="1:16" ht="25.5">
      <c r="A126" s="26" t="s">
        <v>51</v>
      </c>
      <c s="31" t="s">
        <v>182</v>
      </c>
      <c s="31" t="s">
        <v>2468</v>
      </c>
      <c s="26" t="s">
        <v>53</v>
      </c>
      <c s="32" t="s">
        <v>2469</v>
      </c>
      <c s="33" t="s">
        <v>65</v>
      </c>
      <c s="34">
        <v>1</v>
      </c>
      <c s="35">
        <v>0</v>
      </c>
      <c s="36">
        <f>ROUND(ROUND(H126,2)*ROUND(G126,3),2)</f>
      </c>
      <c r="O126">
        <f>(I126*21)/100</f>
      </c>
      <c t="s">
        <v>28</v>
      </c>
    </row>
    <row r="127" spans="1:5" ht="12.75">
      <c r="A127" s="37" t="s">
        <v>56</v>
      </c>
      <c r="E127" s="38" t="s">
        <v>53</v>
      </c>
    </row>
    <row r="128" spans="1:5" ht="12.75">
      <c r="A128" s="39" t="s">
        <v>57</v>
      </c>
      <c r="E128" s="40" t="s">
        <v>4676</v>
      </c>
    </row>
    <row r="129" spans="1:5" ht="38.25">
      <c r="A129" t="s">
        <v>58</v>
      </c>
      <c r="E129" s="38" t="s">
        <v>2842</v>
      </c>
    </row>
    <row r="130" spans="1:16" ht="12.75">
      <c r="A130" s="26" t="s">
        <v>51</v>
      </c>
      <c s="31" t="s">
        <v>186</v>
      </c>
      <c s="31" t="s">
        <v>10517</v>
      </c>
      <c s="26" t="s">
        <v>53</v>
      </c>
      <c s="32" t="s">
        <v>10518</v>
      </c>
      <c s="33" t="s">
        <v>65</v>
      </c>
      <c s="34">
        <v>1</v>
      </c>
      <c s="35">
        <v>0</v>
      </c>
      <c s="36">
        <f>ROUND(ROUND(H130,2)*ROUND(G130,3),2)</f>
      </c>
      <c r="O130">
        <f>(I130*21)/100</f>
      </c>
      <c t="s">
        <v>28</v>
      </c>
    </row>
    <row r="131" spans="1:5" ht="12.75">
      <c r="A131" s="37" t="s">
        <v>56</v>
      </c>
      <c r="E131" s="38" t="s">
        <v>53</v>
      </c>
    </row>
    <row r="132" spans="1:5" ht="12.75">
      <c r="A132" s="39" t="s">
        <v>57</v>
      </c>
      <c r="E132" s="40" t="s">
        <v>4676</v>
      </c>
    </row>
    <row r="133" spans="1:5" ht="38.25">
      <c r="A133" t="s">
        <v>58</v>
      </c>
      <c r="E133" s="38" t="s">
        <v>2685</v>
      </c>
    </row>
    <row r="134" spans="1:16" ht="12.75">
      <c r="A134" s="26" t="s">
        <v>51</v>
      </c>
      <c s="31" t="s">
        <v>190</v>
      </c>
      <c s="31" t="s">
        <v>10519</v>
      </c>
      <c s="26" t="s">
        <v>53</v>
      </c>
      <c s="32" t="s">
        <v>10520</v>
      </c>
      <c s="33" t="s">
        <v>65</v>
      </c>
      <c s="34">
        <v>1</v>
      </c>
      <c s="35">
        <v>0</v>
      </c>
      <c s="36">
        <f>ROUND(ROUND(H134,2)*ROUND(G134,3),2)</f>
      </c>
      <c r="O134">
        <f>(I134*21)/100</f>
      </c>
      <c t="s">
        <v>28</v>
      </c>
    </row>
    <row r="135" spans="1:5" ht="12.75">
      <c r="A135" s="37" t="s">
        <v>56</v>
      </c>
      <c r="E135" s="38" t="s">
        <v>53</v>
      </c>
    </row>
    <row r="136" spans="1:5" ht="12.75">
      <c r="A136" s="39" t="s">
        <v>57</v>
      </c>
      <c r="E136" s="40" t="s">
        <v>4676</v>
      </c>
    </row>
    <row r="137" spans="1:5" ht="38.25">
      <c r="A137" t="s">
        <v>58</v>
      </c>
      <c r="E137" s="38" t="s">
        <v>2685</v>
      </c>
    </row>
    <row r="138" spans="1:16" ht="25.5">
      <c r="A138" s="26" t="s">
        <v>51</v>
      </c>
      <c s="31" t="s">
        <v>194</v>
      </c>
      <c s="31" t="s">
        <v>10521</v>
      </c>
      <c s="26" t="s">
        <v>53</v>
      </c>
      <c s="32" t="s">
        <v>10522</v>
      </c>
      <c s="33" t="s">
        <v>65</v>
      </c>
      <c s="34">
        <v>1</v>
      </c>
      <c s="35">
        <v>0</v>
      </c>
      <c s="36">
        <f>ROUND(ROUND(H138,2)*ROUND(G138,3),2)</f>
      </c>
      <c r="O138">
        <f>(I138*21)/100</f>
      </c>
      <c t="s">
        <v>28</v>
      </c>
    </row>
    <row r="139" spans="1:5" ht="12.75">
      <c r="A139" s="37" t="s">
        <v>56</v>
      </c>
      <c r="E139" s="38" t="s">
        <v>53</v>
      </c>
    </row>
    <row r="140" spans="1:5" ht="12.75">
      <c r="A140" s="39" t="s">
        <v>57</v>
      </c>
      <c r="E140" s="40" t="s">
        <v>4676</v>
      </c>
    </row>
    <row r="141" spans="1:5" ht="38.25">
      <c r="A141" t="s">
        <v>58</v>
      </c>
      <c r="E141" s="38" t="s">
        <v>2685</v>
      </c>
    </row>
    <row r="142" spans="1:16" ht="12.75">
      <c r="A142" s="26" t="s">
        <v>51</v>
      </c>
      <c s="31" t="s">
        <v>198</v>
      </c>
      <c s="31" t="s">
        <v>2470</v>
      </c>
      <c s="26" t="s">
        <v>53</v>
      </c>
      <c s="32" t="s">
        <v>2471</v>
      </c>
      <c s="33" t="s">
        <v>79</v>
      </c>
      <c s="34">
        <v>65</v>
      </c>
      <c s="35">
        <v>0</v>
      </c>
      <c s="36">
        <f>ROUND(ROUND(H142,2)*ROUND(G142,3),2)</f>
      </c>
      <c r="O142">
        <f>(I142*21)/100</f>
      </c>
      <c t="s">
        <v>28</v>
      </c>
    </row>
    <row r="143" spans="1:5" ht="12.75">
      <c r="A143" s="37" t="s">
        <v>56</v>
      </c>
      <c r="E143" s="38" t="s">
        <v>53</v>
      </c>
    </row>
    <row r="144" spans="1:5" ht="12.75">
      <c r="A144" s="39" t="s">
        <v>57</v>
      </c>
      <c r="E144" s="40" t="s">
        <v>4676</v>
      </c>
    </row>
    <row r="145" spans="1:5" ht="38.25">
      <c r="A145" t="s">
        <v>58</v>
      </c>
      <c r="E145" s="38" t="s">
        <v>2686</v>
      </c>
    </row>
    <row r="146" spans="1:18" ht="12.75" customHeight="1">
      <c r="A146" s="6" t="s">
        <v>48</v>
      </c>
      <c s="6"/>
      <c s="44" t="s">
        <v>364</v>
      </c>
      <c s="6"/>
      <c s="29" t="s">
        <v>1086</v>
      </c>
      <c s="6"/>
      <c s="6"/>
      <c s="6"/>
      <c s="46">
        <f>0+Q146</f>
      </c>
      <c r="O146">
        <f>0+R146</f>
      </c>
      <c r="Q146">
        <f>0+I147+I151</f>
      </c>
      <c>
        <f>0+O147+O151</f>
      </c>
    </row>
    <row r="147" spans="1:16" ht="38.25">
      <c r="A147" s="26" t="s">
        <v>51</v>
      </c>
      <c s="31" t="s">
        <v>306</v>
      </c>
      <c s="31" t="s">
        <v>2722</v>
      </c>
      <c s="26" t="s">
        <v>373</v>
      </c>
      <c s="32" t="s">
        <v>2723</v>
      </c>
      <c s="33" t="s">
        <v>375</v>
      </c>
      <c s="34">
        <v>8</v>
      </c>
      <c s="35">
        <v>0</v>
      </c>
      <c s="36">
        <f>ROUND(ROUND(H147,2)*ROUND(G147,3),2)</f>
      </c>
      <c r="O147">
        <f>(I147*21)/100</f>
      </c>
      <c t="s">
        <v>28</v>
      </c>
    </row>
    <row r="148" spans="1:5" ht="38.25">
      <c r="A148" s="37" t="s">
        <v>56</v>
      </c>
      <c r="E148" s="38" t="s">
        <v>3036</v>
      </c>
    </row>
    <row r="149" spans="1:5" ht="12.75">
      <c r="A149" s="39" t="s">
        <v>57</v>
      </c>
      <c r="E149" s="40" t="s">
        <v>53</v>
      </c>
    </row>
    <row r="150" spans="1:5" ht="165.75">
      <c r="A150" t="s">
        <v>58</v>
      </c>
      <c r="E150" s="38" t="s">
        <v>1154</v>
      </c>
    </row>
    <row r="151" spans="1:16" ht="38.25">
      <c r="A151" s="26" t="s">
        <v>51</v>
      </c>
      <c s="31" t="s">
        <v>310</v>
      </c>
      <c s="31" t="s">
        <v>372</v>
      </c>
      <c s="26" t="s">
        <v>373</v>
      </c>
      <c s="32" t="s">
        <v>374</v>
      </c>
      <c s="33" t="s">
        <v>375</v>
      </c>
      <c s="34">
        <v>2.2</v>
      </c>
      <c s="35">
        <v>0</v>
      </c>
      <c s="36">
        <f>ROUND(ROUND(H151,2)*ROUND(G151,3),2)</f>
      </c>
      <c r="O151">
        <f>(I151*21)/100</f>
      </c>
      <c t="s">
        <v>28</v>
      </c>
    </row>
    <row r="152" spans="1:5" ht="38.25">
      <c r="A152" s="37" t="s">
        <v>56</v>
      </c>
      <c r="E152" s="38" t="s">
        <v>1155</v>
      </c>
    </row>
    <row r="153" spans="1:5" ht="12.75">
      <c r="A153" s="39" t="s">
        <v>57</v>
      </c>
      <c r="E153" s="40" t="s">
        <v>53</v>
      </c>
    </row>
    <row r="154" spans="1:5" ht="165.75">
      <c r="A154" t="s">
        <v>58</v>
      </c>
      <c r="E154"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10529</v>
      </c>
      <c s="41">
        <f>0+I9+I22+I43+I76+I101</f>
      </c>
      <c r="O3" t="s">
        <v>23</v>
      </c>
      <c t="s">
        <v>28</v>
      </c>
    </row>
    <row r="4" spans="1:16" ht="15" customHeight="1">
      <c r="A4" t="s">
        <v>17</v>
      </c>
      <c s="12" t="s">
        <v>18</v>
      </c>
      <c s="13" t="s">
        <v>10506</v>
      </c>
      <c s="1"/>
      <c s="14" t="s">
        <v>10507</v>
      </c>
      <c s="1"/>
      <c s="1"/>
      <c s="11"/>
      <c s="11"/>
      <c r="O4" t="s">
        <v>24</v>
      </c>
      <c t="s">
        <v>28</v>
      </c>
    </row>
    <row r="5" spans="1:16" ht="12.75" customHeight="1">
      <c r="A5" t="s">
        <v>21</v>
      </c>
      <c s="16" t="s">
        <v>22</v>
      </c>
      <c s="17" t="s">
        <v>10529</v>
      </c>
      <c s="6"/>
      <c s="18" t="s">
        <v>10530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347</v>
      </c>
      <c s="27"/>
      <c s="29" t="s">
        <v>2355</v>
      </c>
      <c s="27"/>
      <c s="27"/>
      <c s="27"/>
      <c s="30">
        <f>0+Q9</f>
      </c>
      <c r="O9">
        <f>0+R9</f>
      </c>
      <c r="Q9">
        <f>0+I10+I14+I18</f>
      </c>
      <c>
        <f>0+O10+O14+O18</f>
      </c>
    </row>
    <row r="10" spans="1:16" ht="12.75">
      <c r="A10" s="26" t="s">
        <v>51</v>
      </c>
      <c s="31" t="s">
        <v>40</v>
      </c>
      <c s="31" t="s">
        <v>393</v>
      </c>
      <c s="26" t="s">
        <v>53</v>
      </c>
      <c s="32" t="s">
        <v>394</v>
      </c>
      <c s="33" t="s">
        <v>65</v>
      </c>
      <c s="34">
        <v>4</v>
      </c>
      <c s="35">
        <v>0</v>
      </c>
      <c s="36">
        <f>ROUND(ROUND(H10,2)*ROUND(G10,3),2)</f>
      </c>
      <c r="O10">
        <f>(I10*21)/100</f>
      </c>
      <c t="s">
        <v>28</v>
      </c>
    </row>
    <row r="11" spans="1:5" ht="12.75">
      <c r="A11" s="37" t="s">
        <v>56</v>
      </c>
      <c r="E11" s="38" t="s">
        <v>53</v>
      </c>
    </row>
    <row r="12" spans="1:5" ht="12.75">
      <c r="A12" s="39" t="s">
        <v>57</v>
      </c>
      <c r="E12" s="40" t="s">
        <v>4676</v>
      </c>
    </row>
    <row r="13" spans="1:5" ht="51">
      <c r="A13" t="s">
        <v>58</v>
      </c>
      <c r="E13" s="38" t="s">
        <v>3008</v>
      </c>
    </row>
    <row r="14" spans="1:16" ht="12.75">
      <c r="A14" s="26" t="s">
        <v>51</v>
      </c>
      <c s="31" t="s">
        <v>27</v>
      </c>
      <c s="31" t="s">
        <v>3011</v>
      </c>
      <c s="26" t="s">
        <v>53</v>
      </c>
      <c s="32" t="s">
        <v>3012</v>
      </c>
      <c s="33" t="s">
        <v>65</v>
      </c>
      <c s="34">
        <v>7</v>
      </c>
      <c s="35">
        <v>0</v>
      </c>
      <c s="36">
        <f>ROUND(ROUND(H14,2)*ROUND(G14,3),2)</f>
      </c>
      <c r="O14">
        <f>(I14*21)/100</f>
      </c>
      <c t="s">
        <v>28</v>
      </c>
    </row>
    <row r="15" spans="1:5" ht="12.75">
      <c r="A15" s="37" t="s">
        <v>56</v>
      </c>
      <c r="E15" s="38" t="s">
        <v>53</v>
      </c>
    </row>
    <row r="16" spans="1:5" ht="12.75">
      <c r="A16" s="39" t="s">
        <v>57</v>
      </c>
      <c r="E16" s="40" t="s">
        <v>4676</v>
      </c>
    </row>
    <row r="17" spans="1:5" ht="51">
      <c r="A17" t="s">
        <v>58</v>
      </c>
      <c r="E17" s="38" t="s">
        <v>2591</v>
      </c>
    </row>
    <row r="18" spans="1:16" ht="25.5">
      <c r="A18" s="26" t="s">
        <v>51</v>
      </c>
      <c s="31" t="s">
        <v>81</v>
      </c>
      <c s="31" t="s">
        <v>936</v>
      </c>
      <c s="26" t="s">
        <v>53</v>
      </c>
      <c s="32" t="s">
        <v>937</v>
      </c>
      <c s="33" t="s">
        <v>65</v>
      </c>
      <c s="34">
        <v>12</v>
      </c>
      <c s="35">
        <v>0</v>
      </c>
      <c s="36">
        <f>ROUND(ROUND(H18,2)*ROUND(G18,3),2)</f>
      </c>
      <c r="O18">
        <f>(I18*21)/100</f>
      </c>
      <c t="s">
        <v>28</v>
      </c>
    </row>
    <row r="19" spans="1:5" ht="12.75">
      <c r="A19" s="37" t="s">
        <v>56</v>
      </c>
      <c r="E19" s="38" t="s">
        <v>53</v>
      </c>
    </row>
    <row r="20" spans="1:5" ht="12.75">
      <c r="A20" s="39" t="s">
        <v>57</v>
      </c>
      <c r="E20" s="40" t="s">
        <v>4676</v>
      </c>
    </row>
    <row r="21" spans="1:5" ht="51">
      <c r="A21" t="s">
        <v>58</v>
      </c>
      <c r="E21" s="38" t="s">
        <v>2579</v>
      </c>
    </row>
    <row r="22" spans="1:18" ht="12.75" customHeight="1">
      <c r="A22" s="6" t="s">
        <v>48</v>
      </c>
      <c s="6"/>
      <c s="44" t="s">
        <v>4682</v>
      </c>
      <c s="6"/>
      <c s="29" t="s">
        <v>111</v>
      </c>
      <c s="6"/>
      <c s="6"/>
      <c s="6"/>
      <c s="46">
        <f>0+Q22</f>
      </c>
      <c r="O22">
        <f>0+R22</f>
      </c>
      <c r="Q22">
        <f>0+I23+I27+I31+I35+I39</f>
      </c>
      <c>
        <f>0+O23+O27+O31+O35+O39</f>
      </c>
    </row>
    <row r="23" spans="1:16" ht="12.75">
      <c r="A23" s="26" t="s">
        <v>51</v>
      </c>
      <c s="31" t="s">
        <v>34</v>
      </c>
      <c s="31" t="s">
        <v>2561</v>
      </c>
      <c s="26" t="s">
        <v>53</v>
      </c>
      <c s="32" t="s">
        <v>2562</v>
      </c>
      <c s="33" t="s">
        <v>114</v>
      </c>
      <c s="34">
        <v>85</v>
      </c>
      <c s="35">
        <v>0</v>
      </c>
      <c s="36">
        <f>ROUND(ROUND(H23,2)*ROUND(G23,3),2)</f>
      </c>
      <c r="O23">
        <f>(I23*21)/100</f>
      </c>
      <c t="s">
        <v>28</v>
      </c>
    </row>
    <row r="24" spans="1:5" ht="12.75">
      <c r="A24" s="37" t="s">
        <v>56</v>
      </c>
      <c r="E24" s="38" t="s">
        <v>53</v>
      </c>
    </row>
    <row r="25" spans="1:5" ht="12.75">
      <c r="A25" s="39" t="s">
        <v>57</v>
      </c>
      <c r="E25" s="40" t="s">
        <v>4676</v>
      </c>
    </row>
    <row r="26" spans="1:5" ht="12.75">
      <c r="A26" t="s">
        <v>58</v>
      </c>
      <c r="E26" s="38" t="s">
        <v>2564</v>
      </c>
    </row>
    <row r="27" spans="1:16" ht="12.75">
      <c r="A27" s="26" t="s">
        <v>51</v>
      </c>
      <c s="31" t="s">
        <v>28</v>
      </c>
      <c s="31" t="s">
        <v>3641</v>
      </c>
      <c s="26" t="s">
        <v>53</v>
      </c>
      <c s="32" t="s">
        <v>3642</v>
      </c>
      <c s="33" t="s">
        <v>118</v>
      </c>
      <c s="34">
        <v>25</v>
      </c>
      <c s="35">
        <v>0</v>
      </c>
      <c s="36">
        <f>ROUND(ROUND(H27,2)*ROUND(G27,3),2)</f>
      </c>
      <c r="O27">
        <f>(I27*21)/100</f>
      </c>
      <c t="s">
        <v>28</v>
      </c>
    </row>
    <row r="28" spans="1:5" ht="12.75">
      <c r="A28" s="37" t="s">
        <v>56</v>
      </c>
      <c r="E28" s="38" t="s">
        <v>53</v>
      </c>
    </row>
    <row r="29" spans="1:5" ht="12.75">
      <c r="A29" s="39" t="s">
        <v>57</v>
      </c>
      <c r="E29" s="40" t="s">
        <v>4676</v>
      </c>
    </row>
    <row r="30" spans="1:5" ht="216.75">
      <c r="A30" t="s">
        <v>58</v>
      </c>
      <c r="E30" s="38" t="s">
        <v>4683</v>
      </c>
    </row>
    <row r="31" spans="1:16" ht="12.75">
      <c r="A31" s="26" t="s">
        <v>51</v>
      </c>
      <c s="31" t="s">
        <v>26</v>
      </c>
      <c s="31" t="s">
        <v>126</v>
      </c>
      <c s="26" t="s">
        <v>53</v>
      </c>
      <c s="32" t="s">
        <v>127</v>
      </c>
      <c s="33" t="s">
        <v>118</v>
      </c>
      <c s="34">
        <v>25</v>
      </c>
      <c s="35">
        <v>0</v>
      </c>
      <c s="36">
        <f>ROUND(ROUND(H31,2)*ROUND(G31,3),2)</f>
      </c>
      <c r="O31">
        <f>(I31*21)/100</f>
      </c>
      <c t="s">
        <v>28</v>
      </c>
    </row>
    <row r="32" spans="1:5" ht="12.75">
      <c r="A32" s="37" t="s">
        <v>56</v>
      </c>
      <c r="E32" s="38" t="s">
        <v>53</v>
      </c>
    </row>
    <row r="33" spans="1:5" ht="12.75">
      <c r="A33" s="39" t="s">
        <v>57</v>
      </c>
      <c r="E33" s="40" t="s">
        <v>4676</v>
      </c>
    </row>
    <row r="34" spans="1:5" ht="153">
      <c r="A34" t="s">
        <v>58</v>
      </c>
      <c r="E34" s="38" t="s">
        <v>2568</v>
      </c>
    </row>
    <row r="35" spans="1:16" ht="12.75">
      <c r="A35" s="26" t="s">
        <v>51</v>
      </c>
      <c s="31" t="s">
        <v>38</v>
      </c>
      <c s="31" t="s">
        <v>2569</v>
      </c>
      <c s="26" t="s">
        <v>53</v>
      </c>
      <c s="32" t="s">
        <v>2570</v>
      </c>
      <c s="33" t="s">
        <v>114</v>
      </c>
      <c s="34">
        <v>85</v>
      </c>
      <c s="35">
        <v>0</v>
      </c>
      <c s="36">
        <f>ROUND(ROUND(H35,2)*ROUND(G35,3),2)</f>
      </c>
      <c r="O35">
        <f>(I35*21)/100</f>
      </c>
      <c t="s">
        <v>28</v>
      </c>
    </row>
    <row r="36" spans="1:5" ht="12.75">
      <c r="A36" s="37" t="s">
        <v>56</v>
      </c>
      <c r="E36" s="38" t="s">
        <v>53</v>
      </c>
    </row>
    <row r="37" spans="1:5" ht="12.75">
      <c r="A37" s="39" t="s">
        <v>57</v>
      </c>
      <c r="E37" s="40" t="s">
        <v>4676</v>
      </c>
    </row>
    <row r="38" spans="1:5" ht="38.25">
      <c r="A38" t="s">
        <v>58</v>
      </c>
      <c r="E38" s="38" t="s">
        <v>2571</v>
      </c>
    </row>
    <row r="39" spans="1:16" ht="12.75">
      <c r="A39" s="26" t="s">
        <v>51</v>
      </c>
      <c s="31" t="s">
        <v>166</v>
      </c>
      <c s="31" t="s">
        <v>10210</v>
      </c>
      <c s="26" t="s">
        <v>53</v>
      </c>
      <c s="32" t="s">
        <v>10211</v>
      </c>
      <c s="33" t="s">
        <v>118</v>
      </c>
      <c s="34">
        <v>1</v>
      </c>
      <c s="35">
        <v>0</v>
      </c>
      <c s="36">
        <f>ROUND(ROUND(H39,2)*ROUND(G39,3),2)</f>
      </c>
      <c r="O39">
        <f>(I39*21)/100</f>
      </c>
      <c t="s">
        <v>28</v>
      </c>
    </row>
    <row r="40" spans="1:5" ht="12.75">
      <c r="A40" s="37" t="s">
        <v>56</v>
      </c>
      <c r="E40" s="38" t="s">
        <v>53</v>
      </c>
    </row>
    <row r="41" spans="1:5" ht="12.75">
      <c r="A41" s="39" t="s">
        <v>57</v>
      </c>
      <c r="E41" s="40" t="s">
        <v>4676</v>
      </c>
    </row>
    <row r="42" spans="1:5" ht="89.25">
      <c r="A42" t="s">
        <v>58</v>
      </c>
      <c r="E42" s="38" t="s">
        <v>10212</v>
      </c>
    </row>
    <row r="43" spans="1:18" ht="12.75" customHeight="1">
      <c r="A43" s="6" t="s">
        <v>48</v>
      </c>
      <c s="6"/>
      <c s="44" t="s">
        <v>2367</v>
      </c>
      <c s="6"/>
      <c s="29" t="s">
        <v>2368</v>
      </c>
      <c s="6"/>
      <c s="6"/>
      <c s="6"/>
      <c s="46">
        <f>0+Q43</f>
      </c>
      <c r="O43">
        <f>0+R43</f>
      </c>
      <c r="Q43">
        <f>0+I44+I48+I52+I56+I60+I64+I68+I72</f>
      </c>
      <c>
        <f>0+O44+O48+O52+O56+O60+O64+O68+O72</f>
      </c>
    </row>
    <row r="44" spans="1:16" ht="12.75">
      <c r="A44" s="26" t="s">
        <v>51</v>
      </c>
      <c s="31" t="s">
        <v>85</v>
      </c>
      <c s="31" t="s">
        <v>2592</v>
      </c>
      <c s="26" t="s">
        <v>53</v>
      </c>
      <c s="32" t="s">
        <v>2593</v>
      </c>
      <c s="33" t="s">
        <v>55</v>
      </c>
      <c s="34">
        <v>5</v>
      </c>
      <c s="35">
        <v>0</v>
      </c>
      <c s="36">
        <f>ROUND(ROUND(H44,2)*ROUND(G44,3),2)</f>
      </c>
      <c r="O44">
        <f>(I44*21)/100</f>
      </c>
      <c t="s">
        <v>28</v>
      </c>
    </row>
    <row r="45" spans="1:5" ht="12.75">
      <c r="A45" s="37" t="s">
        <v>56</v>
      </c>
      <c r="E45" s="38" t="s">
        <v>53</v>
      </c>
    </row>
    <row r="46" spans="1:5" ht="12.75">
      <c r="A46" s="39" t="s">
        <v>57</v>
      </c>
      <c r="E46" s="40" t="s">
        <v>4676</v>
      </c>
    </row>
    <row r="47" spans="1:5" ht="38.25">
      <c r="A47" t="s">
        <v>58</v>
      </c>
      <c r="E47" s="38" t="s">
        <v>2594</v>
      </c>
    </row>
    <row r="48" spans="1:16" ht="12.75">
      <c r="A48" s="26" t="s">
        <v>51</v>
      </c>
      <c s="31" t="s">
        <v>44</v>
      </c>
      <c s="31" t="s">
        <v>1644</v>
      </c>
      <c s="26" t="s">
        <v>53</v>
      </c>
      <c s="32" t="s">
        <v>1645</v>
      </c>
      <c s="33" t="s">
        <v>55</v>
      </c>
      <c s="34">
        <v>80</v>
      </c>
      <c s="35">
        <v>0</v>
      </c>
      <c s="36">
        <f>ROUND(ROUND(H48,2)*ROUND(G48,3),2)</f>
      </c>
      <c r="O48">
        <f>(I48*21)/100</f>
      </c>
      <c t="s">
        <v>28</v>
      </c>
    </row>
    <row r="49" spans="1:5" ht="12.75">
      <c r="A49" s="37" t="s">
        <v>56</v>
      </c>
      <c r="E49" s="38" t="s">
        <v>53</v>
      </c>
    </row>
    <row r="50" spans="1:5" ht="12.75">
      <c r="A50" s="39" t="s">
        <v>57</v>
      </c>
      <c r="E50" s="40" t="s">
        <v>4676</v>
      </c>
    </row>
    <row r="51" spans="1:5" ht="51">
      <c r="A51" t="s">
        <v>58</v>
      </c>
      <c r="E51" s="38" t="s">
        <v>10213</v>
      </c>
    </row>
    <row r="52" spans="1:16" ht="12.75">
      <c r="A52" s="26" t="s">
        <v>51</v>
      </c>
      <c s="31" t="s">
        <v>46</v>
      </c>
      <c s="31" t="s">
        <v>10511</v>
      </c>
      <c s="26" t="s">
        <v>53</v>
      </c>
      <c s="32" t="s">
        <v>10512</v>
      </c>
      <c s="33" t="s">
        <v>55</v>
      </c>
      <c s="34">
        <v>45</v>
      </c>
      <c s="35">
        <v>0</v>
      </c>
      <c s="36">
        <f>ROUND(ROUND(H52,2)*ROUND(G52,3),2)</f>
      </c>
      <c r="O52">
        <f>(I52*21)/100</f>
      </c>
      <c t="s">
        <v>28</v>
      </c>
    </row>
    <row r="53" spans="1:5" ht="12.75">
      <c r="A53" s="37" t="s">
        <v>56</v>
      </c>
      <c r="E53" s="38" t="s">
        <v>53</v>
      </c>
    </row>
    <row r="54" spans="1:5" ht="12.75">
      <c r="A54" s="39" t="s">
        <v>57</v>
      </c>
      <c r="E54" s="40" t="s">
        <v>4676</v>
      </c>
    </row>
    <row r="55" spans="1:5" ht="51">
      <c r="A55" t="s">
        <v>58</v>
      </c>
      <c r="E55" s="38" t="s">
        <v>10513</v>
      </c>
    </row>
    <row r="56" spans="1:16" ht="12.75">
      <c r="A56" s="26" t="s">
        <v>51</v>
      </c>
      <c s="31" t="s">
        <v>95</v>
      </c>
      <c s="31" t="s">
        <v>1650</v>
      </c>
      <c s="26" t="s">
        <v>53</v>
      </c>
      <c s="32" t="s">
        <v>1651</v>
      </c>
      <c s="33" t="s">
        <v>65</v>
      </c>
      <c s="34">
        <v>4</v>
      </c>
      <c s="35">
        <v>0</v>
      </c>
      <c s="36">
        <f>ROUND(ROUND(H56,2)*ROUND(G56,3),2)</f>
      </c>
      <c r="O56">
        <f>(I56*21)/100</f>
      </c>
      <c t="s">
        <v>28</v>
      </c>
    </row>
    <row r="57" spans="1:5" ht="12.75">
      <c r="A57" s="37" t="s">
        <v>56</v>
      </c>
      <c r="E57" s="38" t="s">
        <v>53</v>
      </c>
    </row>
    <row r="58" spans="1:5" ht="12.75">
      <c r="A58" s="39" t="s">
        <v>57</v>
      </c>
      <c r="E58" s="40" t="s">
        <v>4676</v>
      </c>
    </row>
    <row r="59" spans="1:5" ht="38.25">
      <c r="A59" t="s">
        <v>58</v>
      </c>
      <c r="E59" s="38" t="s">
        <v>2595</v>
      </c>
    </row>
    <row r="60" spans="1:16" ht="12.75">
      <c r="A60" s="26" t="s">
        <v>51</v>
      </c>
      <c s="31" t="s">
        <v>99</v>
      </c>
      <c s="31" t="s">
        <v>2040</v>
      </c>
      <c s="26" t="s">
        <v>53</v>
      </c>
      <c s="32" t="s">
        <v>2041</v>
      </c>
      <c s="33" t="s">
        <v>65</v>
      </c>
      <c s="34">
        <v>12</v>
      </c>
      <c s="35">
        <v>0</v>
      </c>
      <c s="36">
        <f>ROUND(ROUND(H60,2)*ROUND(G60,3),2)</f>
      </c>
      <c r="O60">
        <f>(I60*21)/100</f>
      </c>
      <c t="s">
        <v>28</v>
      </c>
    </row>
    <row r="61" spans="1:5" ht="12.75">
      <c r="A61" s="37" t="s">
        <v>56</v>
      </c>
      <c r="E61" s="38" t="s">
        <v>53</v>
      </c>
    </row>
    <row r="62" spans="1:5" ht="12.75">
      <c r="A62" s="39" t="s">
        <v>57</v>
      </c>
      <c r="E62" s="40" t="s">
        <v>4676</v>
      </c>
    </row>
    <row r="63" spans="1:5" ht="25.5">
      <c r="A63" t="s">
        <v>58</v>
      </c>
      <c r="E63" s="38" t="s">
        <v>2596</v>
      </c>
    </row>
    <row r="64" spans="1:16" ht="12.75">
      <c r="A64" s="26" t="s">
        <v>51</v>
      </c>
      <c s="31" t="s">
        <v>103</v>
      </c>
      <c s="31" t="s">
        <v>2598</v>
      </c>
      <c s="26" t="s">
        <v>53</v>
      </c>
      <c s="32" t="s">
        <v>2599</v>
      </c>
      <c s="33" t="s">
        <v>65</v>
      </c>
      <c s="34">
        <v>60</v>
      </c>
      <c s="35">
        <v>0</v>
      </c>
      <c s="36">
        <f>ROUND(ROUND(H64,2)*ROUND(G64,3),2)</f>
      </c>
      <c r="O64">
        <f>(I64*21)/100</f>
      </c>
      <c t="s">
        <v>28</v>
      </c>
    </row>
    <row r="65" spans="1:5" ht="12.75">
      <c r="A65" s="37" t="s">
        <v>56</v>
      </c>
      <c r="E65" s="38" t="s">
        <v>53</v>
      </c>
    </row>
    <row r="66" spans="1:5" ht="12.75">
      <c r="A66" s="39" t="s">
        <v>57</v>
      </c>
      <c r="E66" s="40" t="s">
        <v>4676</v>
      </c>
    </row>
    <row r="67" spans="1:5" ht="38.25">
      <c r="A67" t="s">
        <v>58</v>
      </c>
      <c r="E67" s="38" t="s">
        <v>2600</v>
      </c>
    </row>
    <row r="68" spans="1:16" ht="12.75">
      <c r="A68" s="26" t="s">
        <v>51</v>
      </c>
      <c s="31" t="s">
        <v>67</v>
      </c>
      <c s="31" t="s">
        <v>2601</v>
      </c>
      <c s="26" t="s">
        <v>53</v>
      </c>
      <c s="32" t="s">
        <v>1126</v>
      </c>
      <c s="33" t="s">
        <v>65</v>
      </c>
      <c s="34">
        <v>5</v>
      </c>
      <c s="35">
        <v>0</v>
      </c>
      <c s="36">
        <f>ROUND(ROUND(H68,2)*ROUND(G68,3),2)</f>
      </c>
      <c r="O68">
        <f>(I68*21)/100</f>
      </c>
      <c t="s">
        <v>28</v>
      </c>
    </row>
    <row r="69" spans="1:5" ht="12.75">
      <c r="A69" s="37" t="s">
        <v>56</v>
      </c>
      <c r="E69" s="38" t="s">
        <v>53</v>
      </c>
    </row>
    <row r="70" spans="1:5" ht="12.75">
      <c r="A70" s="39" t="s">
        <v>57</v>
      </c>
      <c r="E70" s="40" t="s">
        <v>4676</v>
      </c>
    </row>
    <row r="71" spans="1:5" ht="51">
      <c r="A71" t="s">
        <v>58</v>
      </c>
      <c r="E71" s="38" t="s">
        <v>2602</v>
      </c>
    </row>
    <row r="72" spans="1:16" ht="12.75">
      <c r="A72" s="26" t="s">
        <v>51</v>
      </c>
      <c s="31" t="s">
        <v>294</v>
      </c>
      <c s="31" t="s">
        <v>1652</v>
      </c>
      <c s="26" t="s">
        <v>53</v>
      </c>
      <c s="32" t="s">
        <v>1653</v>
      </c>
      <c s="33" t="s">
        <v>369</v>
      </c>
      <c s="34">
        <v>2</v>
      </c>
      <c s="35">
        <v>0</v>
      </c>
      <c s="36">
        <f>ROUND(ROUND(H72,2)*ROUND(G72,3),2)</f>
      </c>
      <c r="O72">
        <f>(I72*21)/100</f>
      </c>
      <c t="s">
        <v>28</v>
      </c>
    </row>
    <row r="73" spans="1:5" ht="12.75">
      <c r="A73" s="37" t="s">
        <v>56</v>
      </c>
      <c r="E73" s="38" t="s">
        <v>53</v>
      </c>
    </row>
    <row r="74" spans="1:5" ht="12.75">
      <c r="A74" s="39" t="s">
        <v>57</v>
      </c>
      <c r="E74" s="40" t="s">
        <v>4676</v>
      </c>
    </row>
    <row r="75" spans="1:5" ht="89.25">
      <c r="A75" t="s">
        <v>58</v>
      </c>
      <c r="E75" s="38" t="s">
        <v>10526</v>
      </c>
    </row>
    <row r="76" spans="1:18" ht="12.75" customHeight="1">
      <c r="A76" s="6" t="s">
        <v>48</v>
      </c>
      <c s="6"/>
      <c s="44" t="s">
        <v>2259</v>
      </c>
      <c s="6"/>
      <c s="29" t="s">
        <v>2466</v>
      </c>
      <c s="6"/>
      <c s="6"/>
      <c s="6"/>
      <c s="46">
        <f>0+Q76</f>
      </c>
      <c r="O76">
        <f>0+R76</f>
      </c>
      <c r="Q76">
        <f>0+I77+I81+I85+I89+I93+I97</f>
      </c>
      <c>
        <f>0+O77+O81+O85+O89+O93+O97</f>
      </c>
    </row>
    <row r="77" spans="1:16" ht="25.5">
      <c r="A77" s="26" t="s">
        <v>51</v>
      </c>
      <c s="31" t="s">
        <v>298</v>
      </c>
      <c s="31" t="s">
        <v>4693</v>
      </c>
      <c s="26" t="s">
        <v>53</v>
      </c>
      <c s="32" t="s">
        <v>4694</v>
      </c>
      <c s="33" t="s">
        <v>65</v>
      </c>
      <c s="34">
        <v>1</v>
      </c>
      <c s="35">
        <v>0</v>
      </c>
      <c s="36">
        <f>ROUND(ROUND(H77,2)*ROUND(G77,3),2)</f>
      </c>
      <c r="O77">
        <f>(I77*21)/100</f>
      </c>
      <c t="s">
        <v>28</v>
      </c>
    </row>
    <row r="78" spans="1:5" ht="12.75">
      <c r="A78" s="37" t="s">
        <v>56</v>
      </c>
      <c r="E78" s="38" t="s">
        <v>53</v>
      </c>
    </row>
    <row r="79" spans="1:5" ht="12.75">
      <c r="A79" s="39" t="s">
        <v>57</v>
      </c>
      <c r="E79" s="40" t="s">
        <v>4676</v>
      </c>
    </row>
    <row r="80" spans="1:5" ht="63.75">
      <c r="A80" t="s">
        <v>58</v>
      </c>
      <c r="E80" s="38" t="s">
        <v>2676</v>
      </c>
    </row>
    <row r="81" spans="1:16" ht="25.5">
      <c r="A81" s="26" t="s">
        <v>51</v>
      </c>
      <c s="31" t="s">
        <v>150</v>
      </c>
      <c s="31" t="s">
        <v>2468</v>
      </c>
      <c s="26" t="s">
        <v>53</v>
      </c>
      <c s="32" t="s">
        <v>2469</v>
      </c>
      <c s="33" t="s">
        <v>65</v>
      </c>
      <c s="34">
        <v>1</v>
      </c>
      <c s="35">
        <v>0</v>
      </c>
      <c s="36">
        <f>ROUND(ROUND(H81,2)*ROUND(G81,3),2)</f>
      </c>
      <c r="O81">
        <f>(I81*21)/100</f>
      </c>
      <c t="s">
        <v>28</v>
      </c>
    </row>
    <row r="82" spans="1:5" ht="12.75">
      <c r="A82" s="37" t="s">
        <v>56</v>
      </c>
      <c r="E82" s="38" t="s">
        <v>53</v>
      </c>
    </row>
    <row r="83" spans="1:5" ht="12.75">
      <c r="A83" s="39" t="s">
        <v>57</v>
      </c>
      <c r="E83" s="40" t="s">
        <v>4676</v>
      </c>
    </row>
    <row r="84" spans="1:5" ht="38.25">
      <c r="A84" t="s">
        <v>58</v>
      </c>
      <c r="E84" s="38" t="s">
        <v>2842</v>
      </c>
    </row>
    <row r="85" spans="1:16" ht="12.75">
      <c r="A85" s="26" t="s">
        <v>51</v>
      </c>
      <c s="31" t="s">
        <v>152</v>
      </c>
      <c s="31" t="s">
        <v>10517</v>
      </c>
      <c s="26" t="s">
        <v>53</v>
      </c>
      <c s="32" t="s">
        <v>10518</v>
      </c>
      <c s="33" t="s">
        <v>65</v>
      </c>
      <c s="34">
        <v>1</v>
      </c>
      <c s="35">
        <v>0</v>
      </c>
      <c s="36">
        <f>ROUND(ROUND(H85,2)*ROUND(G85,3),2)</f>
      </c>
      <c r="O85">
        <f>(I85*21)/100</f>
      </c>
      <c t="s">
        <v>28</v>
      </c>
    </row>
    <row r="86" spans="1:5" ht="12.75">
      <c r="A86" s="37" t="s">
        <v>56</v>
      </c>
      <c r="E86" s="38" t="s">
        <v>53</v>
      </c>
    </row>
    <row r="87" spans="1:5" ht="12.75">
      <c r="A87" s="39" t="s">
        <v>57</v>
      </c>
      <c r="E87" s="40" t="s">
        <v>4676</v>
      </c>
    </row>
    <row r="88" spans="1:5" ht="38.25">
      <c r="A88" t="s">
        <v>58</v>
      </c>
      <c r="E88" s="38" t="s">
        <v>2685</v>
      </c>
    </row>
    <row r="89" spans="1:16" ht="12.75">
      <c r="A89" s="26" t="s">
        <v>51</v>
      </c>
      <c s="31" t="s">
        <v>154</v>
      </c>
      <c s="31" t="s">
        <v>10519</v>
      </c>
      <c s="26" t="s">
        <v>53</v>
      </c>
      <c s="32" t="s">
        <v>10520</v>
      </c>
      <c s="33" t="s">
        <v>65</v>
      </c>
      <c s="34">
        <v>1</v>
      </c>
      <c s="35">
        <v>0</v>
      </c>
      <c s="36">
        <f>ROUND(ROUND(H89,2)*ROUND(G89,3),2)</f>
      </c>
      <c r="O89">
        <f>(I89*21)/100</f>
      </c>
      <c t="s">
        <v>28</v>
      </c>
    </row>
    <row r="90" spans="1:5" ht="12.75">
      <c r="A90" s="37" t="s">
        <v>56</v>
      </c>
      <c r="E90" s="38" t="s">
        <v>53</v>
      </c>
    </row>
    <row r="91" spans="1:5" ht="12.75">
      <c r="A91" s="39" t="s">
        <v>57</v>
      </c>
      <c r="E91" s="40" t="s">
        <v>4676</v>
      </c>
    </row>
    <row r="92" spans="1:5" ht="38.25">
      <c r="A92" t="s">
        <v>58</v>
      </c>
      <c r="E92" s="38" t="s">
        <v>2685</v>
      </c>
    </row>
    <row r="93" spans="1:16" ht="25.5">
      <c r="A93" s="26" t="s">
        <v>51</v>
      </c>
      <c s="31" t="s">
        <v>158</v>
      </c>
      <c s="31" t="s">
        <v>10521</v>
      </c>
      <c s="26" t="s">
        <v>53</v>
      </c>
      <c s="32" t="s">
        <v>10522</v>
      </c>
      <c s="33" t="s">
        <v>65</v>
      </c>
      <c s="34">
        <v>1</v>
      </c>
      <c s="35">
        <v>0</v>
      </c>
      <c s="36">
        <f>ROUND(ROUND(H93,2)*ROUND(G93,3),2)</f>
      </c>
      <c r="O93">
        <f>(I93*21)/100</f>
      </c>
      <c t="s">
        <v>28</v>
      </c>
    </row>
    <row r="94" spans="1:5" ht="12.75">
      <c r="A94" s="37" t="s">
        <v>56</v>
      </c>
      <c r="E94" s="38" t="s">
        <v>53</v>
      </c>
    </row>
    <row r="95" spans="1:5" ht="12.75">
      <c r="A95" s="39" t="s">
        <v>57</v>
      </c>
      <c r="E95" s="40" t="s">
        <v>4676</v>
      </c>
    </row>
    <row r="96" spans="1:5" ht="38.25">
      <c r="A96" t="s">
        <v>58</v>
      </c>
      <c r="E96" s="38" t="s">
        <v>2685</v>
      </c>
    </row>
    <row r="97" spans="1:16" ht="12.75">
      <c r="A97" s="26" t="s">
        <v>51</v>
      </c>
      <c s="31" t="s">
        <v>162</v>
      </c>
      <c s="31" t="s">
        <v>2470</v>
      </c>
      <c s="26" t="s">
        <v>53</v>
      </c>
      <c s="32" t="s">
        <v>2471</v>
      </c>
      <c s="33" t="s">
        <v>79</v>
      </c>
      <c s="34">
        <v>65</v>
      </c>
      <c s="35">
        <v>0</v>
      </c>
      <c s="36">
        <f>ROUND(ROUND(H97,2)*ROUND(G97,3),2)</f>
      </c>
      <c r="O97">
        <f>(I97*21)/100</f>
      </c>
      <c t="s">
        <v>28</v>
      </c>
    </row>
    <row r="98" spans="1:5" ht="12.75">
      <c r="A98" s="37" t="s">
        <v>56</v>
      </c>
      <c r="E98" s="38" t="s">
        <v>53</v>
      </c>
    </row>
    <row r="99" spans="1:5" ht="12.75">
      <c r="A99" s="39" t="s">
        <v>57</v>
      </c>
      <c r="E99" s="40" t="s">
        <v>4676</v>
      </c>
    </row>
    <row r="100" spans="1:5" ht="38.25">
      <c r="A100" t="s">
        <v>58</v>
      </c>
      <c r="E100" s="38" t="s">
        <v>2686</v>
      </c>
    </row>
    <row r="101" spans="1:18" ht="12.75" customHeight="1">
      <c r="A101" s="6" t="s">
        <v>48</v>
      </c>
      <c s="6"/>
      <c s="44" t="s">
        <v>364</v>
      </c>
      <c s="6"/>
      <c s="29" t="s">
        <v>1086</v>
      </c>
      <c s="6"/>
      <c s="6"/>
      <c s="6"/>
      <c s="46">
        <f>0+Q101</f>
      </c>
      <c r="O101">
        <f>0+R101</f>
      </c>
      <c r="Q101">
        <f>0+I102+I106</f>
      </c>
      <c>
        <f>0+O102+O106</f>
      </c>
    </row>
    <row r="102" spans="1:16" ht="38.25">
      <c r="A102" s="26" t="s">
        <v>51</v>
      </c>
      <c s="31" t="s">
        <v>170</v>
      </c>
      <c s="31" t="s">
        <v>2722</v>
      </c>
      <c s="26" t="s">
        <v>373</v>
      </c>
      <c s="32" t="s">
        <v>2723</v>
      </c>
      <c s="33" t="s">
        <v>375</v>
      </c>
      <c s="34">
        <v>4</v>
      </c>
      <c s="35">
        <v>0</v>
      </c>
      <c s="36">
        <f>ROUND(ROUND(H102,2)*ROUND(G102,3),2)</f>
      </c>
      <c r="O102">
        <f>(I102*21)/100</f>
      </c>
      <c t="s">
        <v>28</v>
      </c>
    </row>
    <row r="103" spans="1:5" ht="38.25">
      <c r="A103" s="37" t="s">
        <v>56</v>
      </c>
      <c r="E103" s="38" t="s">
        <v>3036</v>
      </c>
    </row>
    <row r="104" spans="1:5" ht="12.75">
      <c r="A104" s="39" t="s">
        <v>57</v>
      </c>
      <c r="E104" s="40" t="s">
        <v>53</v>
      </c>
    </row>
    <row r="105" spans="1:5" ht="165.75">
      <c r="A105" t="s">
        <v>58</v>
      </c>
      <c r="E105" s="38" t="s">
        <v>1154</v>
      </c>
    </row>
    <row r="106" spans="1:16" ht="38.25">
      <c r="A106" s="26" t="s">
        <v>51</v>
      </c>
      <c s="31" t="s">
        <v>174</v>
      </c>
      <c s="31" t="s">
        <v>372</v>
      </c>
      <c s="26" t="s">
        <v>373</v>
      </c>
      <c s="32" t="s">
        <v>374</v>
      </c>
      <c s="33" t="s">
        <v>375</v>
      </c>
      <c s="34">
        <v>2.2</v>
      </c>
      <c s="35">
        <v>0</v>
      </c>
      <c s="36">
        <f>ROUND(ROUND(H106,2)*ROUND(G106,3),2)</f>
      </c>
      <c r="O106">
        <f>(I106*21)/100</f>
      </c>
      <c t="s">
        <v>28</v>
      </c>
    </row>
    <row r="107" spans="1:5" ht="38.25">
      <c r="A107" s="37" t="s">
        <v>56</v>
      </c>
      <c r="E107" s="38" t="s">
        <v>1155</v>
      </c>
    </row>
    <row r="108" spans="1:5" ht="12.75">
      <c r="A108" s="39" t="s">
        <v>57</v>
      </c>
      <c r="E108" s="40" t="s">
        <v>53</v>
      </c>
    </row>
    <row r="109" spans="1:5" ht="165.75">
      <c r="A109" t="s">
        <v>58</v>
      </c>
      <c r="E109"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10534</v>
      </c>
      <c s="41">
        <f>0+I9+I26</f>
      </c>
      <c r="O3" t="s">
        <v>23</v>
      </c>
      <c t="s">
        <v>28</v>
      </c>
    </row>
    <row r="4" spans="1:16" ht="15" customHeight="1">
      <c r="A4" t="s">
        <v>17</v>
      </c>
      <c s="12" t="s">
        <v>18</v>
      </c>
      <c s="13" t="s">
        <v>10532</v>
      </c>
      <c s="1"/>
      <c s="14" t="s">
        <v>10533</v>
      </c>
      <c s="1"/>
      <c s="1"/>
      <c s="11"/>
      <c s="11"/>
      <c r="O4" t="s">
        <v>24</v>
      </c>
      <c t="s">
        <v>28</v>
      </c>
    </row>
    <row r="5" spans="1:16" ht="12.75" customHeight="1">
      <c r="A5" t="s">
        <v>21</v>
      </c>
      <c s="16" t="s">
        <v>22</v>
      </c>
      <c s="17" t="s">
        <v>10534</v>
      </c>
      <c s="6"/>
      <c s="18" t="s">
        <v>10535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10537</v>
      </c>
      <c s="26" t="s">
        <v>53</v>
      </c>
      <c s="32" t="s">
        <v>10538</v>
      </c>
      <c s="33" t="s">
        <v>114</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115</v>
      </c>
    </row>
    <row r="14" spans="1:16" ht="25.5">
      <c r="A14" s="26" t="s">
        <v>51</v>
      </c>
      <c s="31" t="s">
        <v>28</v>
      </c>
      <c s="31" t="s">
        <v>10539</v>
      </c>
      <c s="26" t="s">
        <v>53</v>
      </c>
      <c s="32" t="s">
        <v>10540</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10541</v>
      </c>
    </row>
    <row r="18" spans="1:16" ht="25.5">
      <c r="A18" s="26" t="s">
        <v>51</v>
      </c>
      <c s="31" t="s">
        <v>26</v>
      </c>
      <c s="31" t="s">
        <v>10542</v>
      </c>
      <c s="26" t="s">
        <v>53</v>
      </c>
      <c s="32" t="s">
        <v>10543</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10541</v>
      </c>
    </row>
    <row r="22" spans="1:16" ht="25.5">
      <c r="A22" s="26" t="s">
        <v>51</v>
      </c>
      <c s="31" t="s">
        <v>38</v>
      </c>
      <c s="31" t="s">
        <v>10544</v>
      </c>
      <c s="26" t="s">
        <v>53</v>
      </c>
      <c s="32" t="s">
        <v>10545</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10541</v>
      </c>
    </row>
    <row r="26" spans="1:18" ht="12.75" customHeight="1">
      <c r="A26" s="6" t="s">
        <v>48</v>
      </c>
      <c s="6"/>
      <c s="44" t="s">
        <v>364</v>
      </c>
      <c s="6"/>
      <c s="29" t="s">
        <v>1086</v>
      </c>
      <c s="6"/>
      <c s="6"/>
      <c s="6"/>
      <c s="46">
        <f>0+Q26</f>
      </c>
      <c r="O26">
        <f>0+R26</f>
      </c>
      <c r="Q26">
        <f>0+I27</f>
      </c>
      <c>
        <f>0+O27</f>
      </c>
    </row>
    <row r="27" spans="1:16" ht="25.5">
      <c r="A27" s="26" t="s">
        <v>51</v>
      </c>
      <c s="31" t="s">
        <v>40</v>
      </c>
      <c s="31" t="s">
        <v>10546</v>
      </c>
      <c s="26" t="s">
        <v>373</v>
      </c>
      <c s="32" t="s">
        <v>10547</v>
      </c>
      <c s="33" t="s">
        <v>375</v>
      </c>
      <c s="34">
        <v>590</v>
      </c>
      <c s="35">
        <v>0</v>
      </c>
      <c s="36">
        <f>ROUND(ROUND(H27,2)*ROUND(G27,3),2)</f>
      </c>
      <c r="O27">
        <f>(I27*21)/100</f>
      </c>
      <c t="s">
        <v>28</v>
      </c>
    </row>
    <row r="28" spans="1:5" ht="38.25">
      <c r="A28" s="37" t="s">
        <v>56</v>
      </c>
      <c r="E28" s="38" t="s">
        <v>10548</v>
      </c>
    </row>
    <row r="29" spans="1:5" ht="12.75">
      <c r="A29" s="39" t="s">
        <v>57</v>
      </c>
      <c r="E29" s="40" t="s">
        <v>53</v>
      </c>
    </row>
    <row r="30" spans="1:5" ht="165.75">
      <c r="A30" t="s">
        <v>58</v>
      </c>
      <c r="E30" s="38" t="s">
        <v>10549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10552</v>
      </c>
      <c s="41">
        <f>0+I9</f>
      </c>
      <c r="O3" t="s">
        <v>23</v>
      </c>
      <c t="s">
        <v>28</v>
      </c>
    </row>
    <row r="4" spans="1:16" ht="15" customHeight="1">
      <c r="A4" t="s">
        <v>17</v>
      </c>
      <c s="12" t="s">
        <v>18</v>
      </c>
      <c s="13" t="s">
        <v>10550</v>
      </c>
      <c s="1"/>
      <c s="14" t="s">
        <v>10551</v>
      </c>
      <c s="1"/>
      <c s="1"/>
      <c s="11"/>
      <c s="11"/>
      <c r="O4" t="s">
        <v>24</v>
      </c>
      <c t="s">
        <v>28</v>
      </c>
    </row>
    <row r="5" spans="1:16" ht="12.75" customHeight="1">
      <c r="A5" t="s">
        <v>21</v>
      </c>
      <c s="16" t="s">
        <v>22</v>
      </c>
      <c s="17" t="s">
        <v>10552</v>
      </c>
      <c s="6"/>
      <c s="18" t="s">
        <v>10551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1264</v>
      </c>
      <c s="27"/>
      <c s="29" t="s">
        <v>10551</v>
      </c>
      <c s="27"/>
      <c s="27"/>
      <c s="27"/>
      <c s="30">
        <f>0+Q9</f>
      </c>
      <c r="O9">
        <f>0+R9</f>
      </c>
      <c r="Q9">
        <f>0+I10</f>
      </c>
      <c>
        <f>0+O10</f>
      </c>
    </row>
    <row r="10" spans="1:16" ht="12.75">
      <c r="A10" s="26" t="s">
        <v>51</v>
      </c>
      <c s="31" t="s">
        <v>34</v>
      </c>
      <c s="31" t="s">
        <v>10554</v>
      </c>
      <c s="26" t="s">
        <v>53</v>
      </c>
      <c s="32" t="s">
        <v>10555</v>
      </c>
      <c s="33" t="s">
        <v>5942</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10556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10559</v>
      </c>
      <c s="41">
        <f>0+I9+I62+I71</f>
      </c>
      <c r="O3" t="s">
        <v>23</v>
      </c>
      <c t="s">
        <v>28</v>
      </c>
    </row>
    <row r="4" spans="1:16" ht="15" customHeight="1">
      <c r="A4" t="s">
        <v>17</v>
      </c>
      <c s="12" t="s">
        <v>18</v>
      </c>
      <c s="13" t="s">
        <v>10557</v>
      </c>
      <c s="1"/>
      <c s="14" t="s">
        <v>10558</v>
      </c>
      <c s="1"/>
      <c s="1"/>
      <c s="11"/>
      <c s="11"/>
      <c r="O4" t="s">
        <v>24</v>
      </c>
      <c t="s">
        <v>28</v>
      </c>
    </row>
    <row r="5" spans="1:16" ht="12.75" customHeight="1">
      <c r="A5" t="s">
        <v>21</v>
      </c>
      <c s="16" t="s">
        <v>22</v>
      </c>
      <c s="17" t="s">
        <v>10559</v>
      </c>
      <c s="6"/>
      <c s="18" t="s">
        <v>10560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10562</v>
      </c>
      <c s="27"/>
      <c s="27"/>
      <c s="27"/>
      <c s="30">
        <f>0+Q9</f>
      </c>
      <c r="O9">
        <f>0+R9</f>
      </c>
      <c r="Q9">
        <f>0+I10+I14+I18+I22+I26+I30+I34+I38+I42+I46+I50+I54+I58</f>
      </c>
      <c>
        <f>0+O10+O14+O18+O22+O26+O30+O34+O38+O42+O46+O50+O54+O58</f>
      </c>
    </row>
    <row r="10" spans="1:16" ht="12.75">
      <c r="A10" s="26" t="s">
        <v>51</v>
      </c>
      <c s="31" t="s">
        <v>26</v>
      </c>
      <c s="31" t="s">
        <v>10563</v>
      </c>
      <c s="26" t="s">
        <v>53</v>
      </c>
      <c s="32" t="s">
        <v>10564</v>
      </c>
      <c s="33" t="s">
        <v>55</v>
      </c>
      <c s="34">
        <v>30</v>
      </c>
      <c s="35">
        <v>0</v>
      </c>
      <c s="36">
        <f>ROUND(ROUND(H10,2)*ROUND(G10,3),2)</f>
      </c>
      <c r="O10">
        <f>(I10*21)/100</f>
      </c>
      <c t="s">
        <v>28</v>
      </c>
    </row>
    <row r="11" spans="1:5" ht="25.5">
      <c r="A11" s="37" t="s">
        <v>56</v>
      </c>
      <c r="E11" s="38" t="s">
        <v>10565</v>
      </c>
    </row>
    <row r="12" spans="1:5" ht="12.75">
      <c r="A12" s="39" t="s">
        <v>57</v>
      </c>
      <c r="E12" s="40" t="s">
        <v>53</v>
      </c>
    </row>
    <row r="13" spans="1:5" ht="12.75">
      <c r="A13" t="s">
        <v>58</v>
      </c>
      <c r="E13" s="38" t="s">
        <v>53</v>
      </c>
    </row>
    <row r="14" spans="1:16" ht="12.75">
      <c r="A14" s="26" t="s">
        <v>51</v>
      </c>
      <c s="31" t="s">
        <v>38</v>
      </c>
      <c s="31" t="s">
        <v>10566</v>
      </c>
      <c s="26" t="s">
        <v>53</v>
      </c>
      <c s="32" t="s">
        <v>10567</v>
      </c>
      <c s="33" t="s">
        <v>118</v>
      </c>
      <c s="34">
        <v>80</v>
      </c>
      <c s="35">
        <v>0</v>
      </c>
      <c s="36">
        <f>ROUND(ROUND(H14,2)*ROUND(G14,3),2)</f>
      </c>
      <c r="O14">
        <f>(I14*21)/100</f>
      </c>
      <c t="s">
        <v>28</v>
      </c>
    </row>
    <row r="15" spans="1:5" ht="25.5">
      <c r="A15" s="37" t="s">
        <v>56</v>
      </c>
      <c r="E15" s="38" t="s">
        <v>10568</v>
      </c>
    </row>
    <row r="16" spans="1:5" ht="12.75">
      <c r="A16" s="39" t="s">
        <v>57</v>
      </c>
      <c r="E16" s="40" t="s">
        <v>53</v>
      </c>
    </row>
    <row r="17" spans="1:5" ht="12.75">
      <c r="A17" t="s">
        <v>58</v>
      </c>
      <c r="E17" s="38" t="s">
        <v>53</v>
      </c>
    </row>
    <row r="18" spans="1:16" ht="12.75">
      <c r="A18" s="26" t="s">
        <v>51</v>
      </c>
      <c s="31" t="s">
        <v>40</v>
      </c>
      <c s="31" t="s">
        <v>10569</v>
      </c>
      <c s="26" t="s">
        <v>53</v>
      </c>
      <c s="32" t="s">
        <v>10570</v>
      </c>
      <c s="33" t="s">
        <v>118</v>
      </c>
      <c s="34">
        <v>80</v>
      </c>
      <c s="35">
        <v>0</v>
      </c>
      <c s="36">
        <f>ROUND(ROUND(H18,2)*ROUND(G18,3),2)</f>
      </c>
      <c r="O18">
        <f>(I18*21)/100</f>
      </c>
      <c t="s">
        <v>28</v>
      </c>
    </row>
    <row r="19" spans="1:5" ht="38.25">
      <c r="A19" s="37" t="s">
        <v>56</v>
      </c>
      <c r="E19" s="38" t="s">
        <v>10571</v>
      </c>
    </row>
    <row r="20" spans="1:5" ht="12.75">
      <c r="A20" s="39" t="s">
        <v>57</v>
      </c>
      <c r="E20" s="40" t="s">
        <v>53</v>
      </c>
    </row>
    <row r="21" spans="1:5" ht="12.75">
      <c r="A21" t="s">
        <v>58</v>
      </c>
      <c r="E21" s="38" t="s">
        <v>53</v>
      </c>
    </row>
    <row r="22" spans="1:16" ht="12.75">
      <c r="A22" s="26" t="s">
        <v>51</v>
      </c>
      <c s="31" t="s">
        <v>27</v>
      </c>
      <c s="31" t="s">
        <v>3136</v>
      </c>
      <c s="26" t="s">
        <v>53</v>
      </c>
      <c s="32" t="s">
        <v>5420</v>
      </c>
      <c s="33" t="s">
        <v>118</v>
      </c>
      <c s="34">
        <v>70</v>
      </c>
      <c s="35">
        <v>0</v>
      </c>
      <c s="36">
        <f>ROUND(ROUND(H22,2)*ROUND(G22,3),2)</f>
      </c>
      <c r="O22">
        <f>(I22*21)/100</f>
      </c>
      <c t="s">
        <v>28</v>
      </c>
    </row>
    <row r="23" spans="1:5" ht="25.5">
      <c r="A23" s="37" t="s">
        <v>56</v>
      </c>
      <c r="E23" s="38" t="s">
        <v>3138</v>
      </c>
    </row>
    <row r="24" spans="1:5" ht="12.75">
      <c r="A24" s="39" t="s">
        <v>57</v>
      </c>
      <c r="E24" s="40" t="s">
        <v>53</v>
      </c>
    </row>
    <row r="25" spans="1:5" ht="12.75">
      <c r="A25" t="s">
        <v>58</v>
      </c>
      <c r="E25" s="38" t="s">
        <v>53</v>
      </c>
    </row>
    <row r="26" spans="1:16" ht="25.5">
      <c r="A26" s="26" t="s">
        <v>51</v>
      </c>
      <c s="31" t="s">
        <v>85</v>
      </c>
      <c s="31" t="s">
        <v>10572</v>
      </c>
      <c s="26" t="s">
        <v>53</v>
      </c>
      <c s="32" t="s">
        <v>10573</v>
      </c>
      <c s="33" t="s">
        <v>118</v>
      </c>
      <c s="34">
        <v>10</v>
      </c>
      <c s="35">
        <v>0</v>
      </c>
      <c s="36">
        <f>ROUND(ROUND(H26,2)*ROUND(G26,3),2)</f>
      </c>
      <c r="O26">
        <f>(I26*21)/100</f>
      </c>
      <c t="s">
        <v>28</v>
      </c>
    </row>
    <row r="27" spans="1:5" ht="25.5">
      <c r="A27" s="37" t="s">
        <v>56</v>
      </c>
      <c r="E27" s="38" t="s">
        <v>5645</v>
      </c>
    </row>
    <row r="28" spans="1:5" ht="12.75">
      <c r="A28" s="39" t="s">
        <v>57</v>
      </c>
      <c r="E28" s="40" t="s">
        <v>53</v>
      </c>
    </row>
    <row r="29" spans="1:5" ht="12.75">
      <c r="A29" t="s">
        <v>58</v>
      </c>
      <c r="E29" s="38" t="s">
        <v>53</v>
      </c>
    </row>
    <row r="30" spans="1:16" ht="12.75">
      <c r="A30" s="26" t="s">
        <v>51</v>
      </c>
      <c s="31" t="s">
        <v>44</v>
      </c>
      <c s="31" t="s">
        <v>10574</v>
      </c>
      <c s="26" t="s">
        <v>53</v>
      </c>
      <c s="32" t="s">
        <v>10575</v>
      </c>
      <c s="33" t="s">
        <v>118</v>
      </c>
      <c s="34">
        <v>2</v>
      </c>
      <c s="35">
        <v>0</v>
      </c>
      <c s="36">
        <f>ROUND(ROUND(H30,2)*ROUND(G30,3),2)</f>
      </c>
      <c r="O30">
        <f>(I30*21)/100</f>
      </c>
      <c t="s">
        <v>28</v>
      </c>
    </row>
    <row r="31" spans="1:5" ht="25.5">
      <c r="A31" s="37" t="s">
        <v>56</v>
      </c>
      <c r="E31" s="38" t="s">
        <v>10576</v>
      </c>
    </row>
    <row r="32" spans="1:5" ht="12.75">
      <c r="A32" s="39" t="s">
        <v>57</v>
      </c>
      <c r="E32" s="40" t="s">
        <v>53</v>
      </c>
    </row>
    <row r="33" spans="1:5" ht="12.75">
      <c r="A33" t="s">
        <v>58</v>
      </c>
      <c r="E33" s="38" t="s">
        <v>53</v>
      </c>
    </row>
    <row r="34" spans="1:16" ht="12.75">
      <c r="A34" s="26" t="s">
        <v>51</v>
      </c>
      <c s="31" t="s">
        <v>46</v>
      </c>
      <c s="31" t="s">
        <v>10577</v>
      </c>
      <c s="26" t="s">
        <v>53</v>
      </c>
      <c s="32" t="s">
        <v>10578</v>
      </c>
      <c s="33" t="s">
        <v>375</v>
      </c>
      <c s="34">
        <v>0.5</v>
      </c>
      <c s="35">
        <v>0</v>
      </c>
      <c s="36">
        <f>ROUND(ROUND(H34,2)*ROUND(G34,3),2)</f>
      </c>
      <c r="O34">
        <f>(I34*21)/100</f>
      </c>
      <c t="s">
        <v>28</v>
      </c>
    </row>
    <row r="35" spans="1:5" ht="12.75">
      <c r="A35" s="37" t="s">
        <v>56</v>
      </c>
      <c r="E35" s="38" t="s">
        <v>10579</v>
      </c>
    </row>
    <row r="36" spans="1:5" ht="12.75">
      <c r="A36" s="39" t="s">
        <v>57</v>
      </c>
      <c r="E36" s="40" t="s">
        <v>53</v>
      </c>
    </row>
    <row r="37" spans="1:5" ht="12.75">
      <c r="A37" t="s">
        <v>58</v>
      </c>
      <c r="E37" s="38" t="s">
        <v>53</v>
      </c>
    </row>
    <row r="38" spans="1:16" ht="12.75">
      <c r="A38" s="26" t="s">
        <v>51</v>
      </c>
      <c s="31" t="s">
        <v>95</v>
      </c>
      <c s="31" t="s">
        <v>10580</v>
      </c>
      <c s="26" t="s">
        <v>53</v>
      </c>
      <c s="32" t="s">
        <v>10581</v>
      </c>
      <c s="33" t="s">
        <v>118</v>
      </c>
      <c s="34">
        <v>10</v>
      </c>
      <c s="35">
        <v>0</v>
      </c>
      <c s="36">
        <f>ROUND(ROUND(H38,2)*ROUND(G38,3),2)</f>
      </c>
      <c r="O38">
        <f>(I38*21)/100</f>
      </c>
      <c t="s">
        <v>28</v>
      </c>
    </row>
    <row r="39" spans="1:5" ht="25.5">
      <c r="A39" s="37" t="s">
        <v>56</v>
      </c>
      <c r="E39" s="38" t="s">
        <v>8533</v>
      </c>
    </row>
    <row r="40" spans="1:5" ht="12.75">
      <c r="A40" s="39" t="s">
        <v>57</v>
      </c>
      <c r="E40" s="40" t="s">
        <v>53</v>
      </c>
    </row>
    <row r="41" spans="1:5" ht="12.75">
      <c r="A41" t="s">
        <v>58</v>
      </c>
      <c r="E41" s="38" t="s">
        <v>53</v>
      </c>
    </row>
    <row r="42" spans="1:16" ht="12.75">
      <c r="A42" s="26" t="s">
        <v>51</v>
      </c>
      <c s="31" t="s">
        <v>99</v>
      </c>
      <c s="31" t="s">
        <v>10582</v>
      </c>
      <c s="26" t="s">
        <v>53</v>
      </c>
      <c s="32" t="s">
        <v>10583</v>
      </c>
      <c s="33" t="s">
        <v>375</v>
      </c>
      <c s="34">
        <v>0.5</v>
      </c>
      <c s="35">
        <v>0</v>
      </c>
      <c s="36">
        <f>ROUND(ROUND(H42,2)*ROUND(G42,3),2)</f>
      </c>
      <c r="O42">
        <f>(I42*21)/100</f>
      </c>
      <c t="s">
        <v>28</v>
      </c>
    </row>
    <row r="43" spans="1:5" ht="12.75">
      <c r="A43" s="37" t="s">
        <v>56</v>
      </c>
      <c r="E43" s="38" t="s">
        <v>9054</v>
      </c>
    </row>
    <row r="44" spans="1:5" ht="12.75">
      <c r="A44" s="39" t="s">
        <v>57</v>
      </c>
      <c r="E44" s="40" t="s">
        <v>53</v>
      </c>
    </row>
    <row r="45" spans="1:5" ht="12.75">
      <c r="A45" t="s">
        <v>58</v>
      </c>
      <c r="E45" s="38" t="s">
        <v>53</v>
      </c>
    </row>
    <row r="46" spans="1:16" ht="25.5">
      <c r="A46" s="26" t="s">
        <v>51</v>
      </c>
      <c s="31" t="s">
        <v>103</v>
      </c>
      <c s="31" t="s">
        <v>10584</v>
      </c>
      <c s="26" t="s">
        <v>53</v>
      </c>
      <c s="32" t="s">
        <v>10585</v>
      </c>
      <c s="33" t="s">
        <v>114</v>
      </c>
      <c s="34">
        <v>70</v>
      </c>
      <c s="35">
        <v>0</v>
      </c>
      <c s="36">
        <f>ROUND(ROUND(H46,2)*ROUND(G46,3),2)</f>
      </c>
      <c r="O46">
        <f>(I46*21)/100</f>
      </c>
      <c t="s">
        <v>28</v>
      </c>
    </row>
    <row r="47" spans="1:5" ht="25.5">
      <c r="A47" s="37" t="s">
        <v>56</v>
      </c>
      <c r="E47" s="38" t="s">
        <v>10586</v>
      </c>
    </row>
    <row r="48" spans="1:5" ht="12.75">
      <c r="A48" s="39" t="s">
        <v>57</v>
      </c>
      <c r="E48" s="40" t="s">
        <v>53</v>
      </c>
    </row>
    <row r="49" spans="1:5" ht="12.75">
      <c r="A49" t="s">
        <v>58</v>
      </c>
      <c r="E49" s="38" t="s">
        <v>53</v>
      </c>
    </row>
    <row r="50" spans="1:16" ht="12.75">
      <c r="A50" s="26" t="s">
        <v>51</v>
      </c>
      <c s="31" t="s">
        <v>294</v>
      </c>
      <c s="31" t="s">
        <v>10587</v>
      </c>
      <c s="26" t="s">
        <v>53</v>
      </c>
      <c s="32" t="s">
        <v>10588</v>
      </c>
      <c s="33" t="s">
        <v>114</v>
      </c>
      <c s="34">
        <v>40</v>
      </c>
      <c s="35">
        <v>0</v>
      </c>
      <c s="36">
        <f>ROUND(ROUND(H50,2)*ROUND(G50,3),2)</f>
      </c>
      <c r="O50">
        <f>(I50*21)/100</f>
      </c>
      <c t="s">
        <v>28</v>
      </c>
    </row>
    <row r="51" spans="1:5" ht="12.75">
      <c r="A51" s="37" t="s">
        <v>56</v>
      </c>
      <c r="E51" s="38" t="s">
        <v>10589</v>
      </c>
    </row>
    <row r="52" spans="1:5" ht="12.75">
      <c r="A52" s="39" t="s">
        <v>57</v>
      </c>
      <c r="E52" s="40" t="s">
        <v>53</v>
      </c>
    </row>
    <row r="53" spans="1:5" ht="12.75">
      <c r="A53" t="s">
        <v>58</v>
      </c>
      <c r="E53" s="38" t="s">
        <v>53</v>
      </c>
    </row>
    <row r="54" spans="1:16" ht="12.75">
      <c r="A54" s="26" t="s">
        <v>51</v>
      </c>
      <c s="31" t="s">
        <v>298</v>
      </c>
      <c s="31" t="s">
        <v>10590</v>
      </c>
      <c s="26" t="s">
        <v>53</v>
      </c>
      <c s="32" t="s">
        <v>10591</v>
      </c>
      <c s="33" t="s">
        <v>114</v>
      </c>
      <c s="34">
        <v>40</v>
      </c>
      <c s="35">
        <v>0</v>
      </c>
      <c s="36">
        <f>ROUND(ROUND(H54,2)*ROUND(G54,3),2)</f>
      </c>
      <c r="O54">
        <f>(I54*21)/100</f>
      </c>
      <c t="s">
        <v>28</v>
      </c>
    </row>
    <row r="55" spans="1:5" ht="12.75">
      <c r="A55" s="37" t="s">
        <v>56</v>
      </c>
      <c r="E55" s="38" t="s">
        <v>10592</v>
      </c>
    </row>
    <row r="56" spans="1:5" ht="12.75">
      <c r="A56" s="39" t="s">
        <v>57</v>
      </c>
      <c r="E56" s="40" t="s">
        <v>53</v>
      </c>
    </row>
    <row r="57" spans="1:5" ht="12.75">
      <c r="A57" t="s">
        <v>58</v>
      </c>
      <c r="E57" s="38" t="s">
        <v>53</v>
      </c>
    </row>
    <row r="58" spans="1:16" ht="12.75">
      <c r="A58" s="26" t="s">
        <v>51</v>
      </c>
      <c s="31" t="s">
        <v>150</v>
      </c>
      <c s="31" t="s">
        <v>10593</v>
      </c>
      <c s="26" t="s">
        <v>53</v>
      </c>
      <c s="32" t="s">
        <v>10594</v>
      </c>
      <c s="33" t="s">
        <v>375</v>
      </c>
      <c s="34">
        <v>12.5</v>
      </c>
      <c s="35">
        <v>0</v>
      </c>
      <c s="36">
        <f>ROUND(ROUND(H58,2)*ROUND(G58,3),2)</f>
      </c>
      <c r="O58">
        <f>(I58*21)/100</f>
      </c>
      <c t="s">
        <v>28</v>
      </c>
    </row>
    <row r="59" spans="1:5" ht="12.75">
      <c r="A59" s="37" t="s">
        <v>56</v>
      </c>
      <c r="E59" s="38" t="s">
        <v>10595</v>
      </c>
    </row>
    <row r="60" spans="1:5" ht="12.75">
      <c r="A60" s="39" t="s">
        <v>57</v>
      </c>
      <c r="E60" s="40" t="s">
        <v>53</v>
      </c>
    </row>
    <row r="61" spans="1:5" ht="12.75">
      <c r="A61" t="s">
        <v>58</v>
      </c>
      <c r="E61" s="38" t="s">
        <v>53</v>
      </c>
    </row>
    <row r="62" spans="1:18" ht="12.75" customHeight="1">
      <c r="A62" s="6" t="s">
        <v>48</v>
      </c>
      <c s="6"/>
      <c s="44" t="s">
        <v>152</v>
      </c>
      <c s="6"/>
      <c s="29" t="s">
        <v>10596</v>
      </c>
      <c s="6"/>
      <c s="6"/>
      <c s="6"/>
      <c s="46">
        <f>0+Q62</f>
      </c>
      <c r="O62">
        <f>0+R62</f>
      </c>
      <c r="Q62">
        <f>0+I63+I67</f>
      </c>
      <c>
        <f>0+O63+O67</f>
      </c>
    </row>
    <row r="63" spans="1:16" ht="12.75">
      <c r="A63" s="26" t="s">
        <v>51</v>
      </c>
      <c s="31" t="s">
        <v>81</v>
      </c>
      <c s="31" t="s">
        <v>10597</v>
      </c>
      <c s="26" t="s">
        <v>53</v>
      </c>
      <c s="32" t="s">
        <v>10598</v>
      </c>
      <c s="33" t="s">
        <v>114</v>
      </c>
      <c s="34">
        <v>500</v>
      </c>
      <c s="35">
        <v>0</v>
      </c>
      <c s="36">
        <f>ROUND(ROUND(H63,2)*ROUND(G63,3),2)</f>
      </c>
      <c r="O63">
        <f>(I63*21)/100</f>
      </c>
      <c t="s">
        <v>28</v>
      </c>
    </row>
    <row r="64" spans="1:5" ht="12.75">
      <c r="A64" s="37" t="s">
        <v>56</v>
      </c>
      <c r="E64" s="38" t="s">
        <v>10599</v>
      </c>
    </row>
    <row r="65" spans="1:5" ht="12.75">
      <c r="A65" s="39" t="s">
        <v>57</v>
      </c>
      <c r="E65" s="40" t="s">
        <v>53</v>
      </c>
    </row>
    <row r="66" spans="1:5" ht="12.75">
      <c r="A66" t="s">
        <v>58</v>
      </c>
      <c r="E66" s="38" t="s">
        <v>53</v>
      </c>
    </row>
    <row r="67" spans="1:16" ht="12.75">
      <c r="A67" s="26" t="s">
        <v>51</v>
      </c>
      <c s="31" t="s">
        <v>67</v>
      </c>
      <c s="31" t="s">
        <v>10600</v>
      </c>
      <c s="26" t="s">
        <v>53</v>
      </c>
      <c s="32" t="s">
        <v>10601</v>
      </c>
      <c s="33" t="s">
        <v>375</v>
      </c>
      <c s="34">
        <v>10</v>
      </c>
      <c s="35">
        <v>0</v>
      </c>
      <c s="36">
        <f>ROUND(ROUND(H67,2)*ROUND(G67,3),2)</f>
      </c>
      <c r="O67">
        <f>(I67*21)/100</f>
      </c>
      <c t="s">
        <v>28</v>
      </c>
    </row>
    <row r="68" spans="1:5" ht="12.75">
      <c r="A68" s="37" t="s">
        <v>56</v>
      </c>
      <c r="E68" s="38" t="s">
        <v>10601</v>
      </c>
    </row>
    <row r="69" spans="1:5" ht="12.75">
      <c r="A69" s="39" t="s">
        <v>57</v>
      </c>
      <c r="E69" s="40" t="s">
        <v>53</v>
      </c>
    </row>
    <row r="70" spans="1:5" ht="12.75">
      <c r="A70" t="s">
        <v>58</v>
      </c>
      <c r="E70" s="38" t="s">
        <v>53</v>
      </c>
    </row>
    <row r="71" spans="1:18" ht="12.75" customHeight="1">
      <c r="A71" s="6" t="s">
        <v>48</v>
      </c>
      <c s="6"/>
      <c s="44" t="s">
        <v>364</v>
      </c>
      <c s="6"/>
      <c s="29" t="s">
        <v>1086</v>
      </c>
      <c s="6"/>
      <c s="6"/>
      <c s="6"/>
      <c s="46">
        <f>0+Q71</f>
      </c>
      <c r="O71">
        <f>0+R71</f>
      </c>
      <c r="Q71">
        <f>0+I72+I76</f>
      </c>
      <c>
        <f>0+O72+O76</f>
      </c>
    </row>
    <row r="72" spans="1:16" ht="38.25">
      <c r="A72" s="26" t="s">
        <v>51</v>
      </c>
      <c s="31" t="s">
        <v>34</v>
      </c>
      <c s="31" t="s">
        <v>2722</v>
      </c>
      <c s="26" t="s">
        <v>373</v>
      </c>
      <c s="32" t="s">
        <v>2723</v>
      </c>
      <c s="33" t="s">
        <v>375</v>
      </c>
      <c s="34">
        <v>20</v>
      </c>
      <c s="35">
        <v>0</v>
      </c>
      <c s="36">
        <f>ROUND(ROUND(H72,2)*ROUND(G72,3),2)</f>
      </c>
      <c r="O72">
        <f>(I72*21)/100</f>
      </c>
      <c t="s">
        <v>28</v>
      </c>
    </row>
    <row r="73" spans="1:5" ht="38.25">
      <c r="A73" s="37" t="s">
        <v>56</v>
      </c>
      <c r="E73" s="38" t="s">
        <v>3036</v>
      </c>
    </row>
    <row r="74" spans="1:5" ht="12.75">
      <c r="A74" s="39" t="s">
        <v>57</v>
      </c>
      <c r="E74" s="40" t="s">
        <v>53</v>
      </c>
    </row>
    <row r="75" spans="1:5" ht="165.75">
      <c r="A75" t="s">
        <v>58</v>
      </c>
      <c r="E75" s="38" t="s">
        <v>1154</v>
      </c>
    </row>
    <row r="76" spans="1:16" ht="25.5">
      <c r="A76" s="26" t="s">
        <v>51</v>
      </c>
      <c s="31" t="s">
        <v>28</v>
      </c>
      <c s="31" t="s">
        <v>1087</v>
      </c>
      <c s="26" t="s">
        <v>373</v>
      </c>
      <c s="32" t="s">
        <v>1088</v>
      </c>
      <c s="33" t="s">
        <v>375</v>
      </c>
      <c s="34">
        <v>0.5</v>
      </c>
      <c s="35">
        <v>0</v>
      </c>
      <c s="36">
        <f>ROUND(ROUND(H76,2)*ROUND(G76,3),2)</f>
      </c>
      <c r="O76">
        <f>(I76*21)/100</f>
      </c>
      <c t="s">
        <v>28</v>
      </c>
    </row>
    <row r="77" spans="1:5" ht="25.5">
      <c r="A77" s="37" t="s">
        <v>56</v>
      </c>
      <c r="E77" s="38" t="s">
        <v>1089</v>
      </c>
    </row>
    <row r="78" spans="1:5" ht="12.75">
      <c r="A78" s="39" t="s">
        <v>57</v>
      </c>
      <c r="E78" s="40" t="s">
        <v>53</v>
      </c>
    </row>
    <row r="79" spans="1:5" ht="165.75">
      <c r="A79" t="s">
        <v>58</v>
      </c>
      <c r="E79"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10602</v>
      </c>
      <c s="41">
        <f>0+I9+I26+I31+I36+I57</f>
      </c>
      <c r="O3" t="s">
        <v>23</v>
      </c>
      <c t="s">
        <v>28</v>
      </c>
    </row>
    <row r="4" spans="1:16" ht="15" customHeight="1">
      <c r="A4" t="s">
        <v>17</v>
      </c>
      <c s="12" t="s">
        <v>18</v>
      </c>
      <c s="13" t="s">
        <v>10557</v>
      </c>
      <c s="1"/>
      <c s="14" t="s">
        <v>10558</v>
      </c>
      <c s="1"/>
      <c s="1"/>
      <c s="11"/>
      <c s="11"/>
      <c r="O4" t="s">
        <v>24</v>
      </c>
      <c t="s">
        <v>28</v>
      </c>
    </row>
    <row r="5" spans="1:16" ht="12.75" customHeight="1">
      <c r="A5" t="s">
        <v>21</v>
      </c>
      <c s="16" t="s">
        <v>22</v>
      </c>
      <c s="17" t="s">
        <v>10602</v>
      </c>
      <c s="6"/>
      <c s="18" t="s">
        <v>3319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4993</v>
      </c>
      <c s="26" t="s">
        <v>53</v>
      </c>
      <c s="32" t="s">
        <v>4994</v>
      </c>
      <c s="33" t="s">
        <v>118</v>
      </c>
      <c s="34">
        <v>108.6</v>
      </c>
      <c s="35">
        <v>0</v>
      </c>
      <c s="36">
        <f>ROUND(ROUND(H10,2)*ROUND(G10,3),2)</f>
      </c>
      <c r="O10">
        <f>(I10*21)/100</f>
      </c>
      <c t="s">
        <v>28</v>
      </c>
    </row>
    <row r="11" spans="1:5" ht="12.75">
      <c r="A11" s="37" t="s">
        <v>56</v>
      </c>
      <c r="E11" s="38" t="s">
        <v>53</v>
      </c>
    </row>
    <row r="12" spans="1:5" ht="12.75">
      <c r="A12" s="39" t="s">
        <v>57</v>
      </c>
      <c r="E12" s="40" t="s">
        <v>10604</v>
      </c>
    </row>
    <row r="13" spans="1:5" ht="63.75">
      <c r="A13" t="s">
        <v>58</v>
      </c>
      <c r="E13" s="38" t="s">
        <v>3636</v>
      </c>
    </row>
    <row r="14" spans="1:16" ht="25.5">
      <c r="A14" s="26" t="s">
        <v>51</v>
      </c>
      <c s="31" t="s">
        <v>28</v>
      </c>
      <c s="31" t="s">
        <v>4711</v>
      </c>
      <c s="26" t="s">
        <v>53</v>
      </c>
      <c s="32" t="s">
        <v>4712</v>
      </c>
      <c s="33" t="s">
        <v>118</v>
      </c>
      <c s="34">
        <v>163.2</v>
      </c>
      <c s="35">
        <v>0</v>
      </c>
      <c s="36">
        <f>ROUND(ROUND(H14,2)*ROUND(G14,3),2)</f>
      </c>
      <c r="O14">
        <f>(I14*21)/100</f>
      </c>
      <c t="s">
        <v>28</v>
      </c>
    </row>
    <row r="15" spans="1:5" ht="12.75">
      <c r="A15" s="37" t="s">
        <v>56</v>
      </c>
      <c r="E15" s="38" t="s">
        <v>53</v>
      </c>
    </row>
    <row r="16" spans="1:5" ht="12.75">
      <c r="A16" s="39" t="s">
        <v>57</v>
      </c>
      <c r="E16" s="40" t="s">
        <v>10605</v>
      </c>
    </row>
    <row r="17" spans="1:5" ht="63.75">
      <c r="A17" t="s">
        <v>58</v>
      </c>
      <c r="E17" s="38" t="s">
        <v>3636</v>
      </c>
    </row>
    <row r="18" spans="1:16" ht="12.75">
      <c r="A18" s="26" t="s">
        <v>51</v>
      </c>
      <c s="31" t="s">
        <v>26</v>
      </c>
      <c s="31" t="s">
        <v>5125</v>
      </c>
      <c s="26" t="s">
        <v>53</v>
      </c>
      <c s="32" t="s">
        <v>5126</v>
      </c>
      <c s="33" t="s">
        <v>118</v>
      </c>
      <c s="34">
        <v>244.8</v>
      </c>
      <c s="35">
        <v>0</v>
      </c>
      <c s="36">
        <f>ROUND(ROUND(H18,2)*ROUND(G18,3),2)</f>
      </c>
      <c r="O18">
        <f>(I18*21)/100</f>
      </c>
      <c t="s">
        <v>28</v>
      </c>
    </row>
    <row r="19" spans="1:5" ht="12.75">
      <c r="A19" s="37" t="s">
        <v>56</v>
      </c>
      <c r="E19" s="38" t="s">
        <v>53</v>
      </c>
    </row>
    <row r="20" spans="1:5" ht="12.75">
      <c r="A20" s="39" t="s">
        <v>57</v>
      </c>
      <c r="E20" s="40" t="s">
        <v>10606</v>
      </c>
    </row>
    <row r="21" spans="1:5" ht="369.75">
      <c r="A21" t="s">
        <v>58</v>
      </c>
      <c r="E21" s="38" t="s">
        <v>3640</v>
      </c>
    </row>
    <row r="22" spans="1:16" ht="12.75">
      <c r="A22" s="26" t="s">
        <v>51</v>
      </c>
      <c s="31" t="s">
        <v>38</v>
      </c>
      <c s="31" t="s">
        <v>3276</v>
      </c>
      <c s="26" t="s">
        <v>53</v>
      </c>
      <c s="32" t="s">
        <v>3277</v>
      </c>
      <c s="33" t="s">
        <v>114</v>
      </c>
      <c s="34">
        <v>816</v>
      </c>
      <c s="35">
        <v>0</v>
      </c>
      <c s="36">
        <f>ROUND(ROUND(H22,2)*ROUND(G22,3),2)</f>
      </c>
      <c r="O22">
        <f>(I22*21)/100</f>
      </c>
      <c t="s">
        <v>28</v>
      </c>
    </row>
    <row r="23" spans="1:5" ht="12.75">
      <c r="A23" s="37" t="s">
        <v>56</v>
      </c>
      <c r="E23" s="38" t="s">
        <v>53</v>
      </c>
    </row>
    <row r="24" spans="1:5" ht="12.75">
      <c r="A24" s="39" t="s">
        <v>57</v>
      </c>
      <c r="E24" s="40" t="s">
        <v>10607</v>
      </c>
    </row>
    <row r="25" spans="1:5" ht="25.5">
      <c r="A25" t="s">
        <v>58</v>
      </c>
      <c r="E25" s="38" t="s">
        <v>3278</v>
      </c>
    </row>
    <row r="26" spans="1:18" ht="12.75" customHeight="1">
      <c r="A26" s="6" t="s">
        <v>48</v>
      </c>
      <c s="6"/>
      <c s="44" t="s">
        <v>28</v>
      </c>
      <c s="6"/>
      <c s="29" t="s">
        <v>1811</v>
      </c>
      <c s="6"/>
      <c s="6"/>
      <c s="6"/>
      <c s="46">
        <f>0+Q26</f>
      </c>
      <c r="O26">
        <f>0+R26</f>
      </c>
      <c r="Q26">
        <f>0+I27</f>
      </c>
      <c>
        <f>0+O27</f>
      </c>
    </row>
    <row r="27" spans="1:16" ht="12.75">
      <c r="A27" s="26" t="s">
        <v>51</v>
      </c>
      <c s="31" t="s">
        <v>40</v>
      </c>
      <c s="31" t="s">
        <v>3298</v>
      </c>
      <c s="26" t="s">
        <v>53</v>
      </c>
      <c s="32" t="s">
        <v>3299</v>
      </c>
      <c s="33" t="s">
        <v>118</v>
      </c>
      <c s="34">
        <v>0.256</v>
      </c>
      <c s="35">
        <v>0</v>
      </c>
      <c s="36">
        <f>ROUND(ROUND(H27,2)*ROUND(G27,3),2)</f>
      </c>
      <c r="O27">
        <f>(I27*21)/100</f>
      </c>
      <c t="s">
        <v>28</v>
      </c>
    </row>
    <row r="28" spans="1:5" ht="12.75">
      <c r="A28" s="37" t="s">
        <v>56</v>
      </c>
      <c r="E28" s="38" t="s">
        <v>53</v>
      </c>
    </row>
    <row r="29" spans="1:5" ht="12.75">
      <c r="A29" s="39" t="s">
        <v>57</v>
      </c>
      <c r="E29" s="40" t="s">
        <v>10608</v>
      </c>
    </row>
    <row r="30" spans="1:5" ht="369.75">
      <c r="A30" t="s">
        <v>58</v>
      </c>
      <c r="E30" s="38" t="s">
        <v>3663</v>
      </c>
    </row>
    <row r="31" spans="1:18" ht="12.75" customHeight="1">
      <c r="A31" s="6" t="s">
        <v>48</v>
      </c>
      <c s="6"/>
      <c s="44" t="s">
        <v>26</v>
      </c>
      <c s="6"/>
      <c s="29" t="s">
        <v>3300</v>
      </c>
      <c s="6"/>
      <c s="6"/>
      <c s="6"/>
      <c s="46">
        <f>0+Q31</f>
      </c>
      <c r="O31">
        <f>0+R31</f>
      </c>
      <c r="Q31">
        <f>0+I32</f>
      </c>
      <c>
        <f>0+O32</f>
      </c>
    </row>
    <row r="32" spans="1:16" ht="12.75">
      <c r="A32" s="26" t="s">
        <v>51</v>
      </c>
      <c s="31" t="s">
        <v>27</v>
      </c>
      <c s="31" t="s">
        <v>10609</v>
      </c>
      <c s="26" t="s">
        <v>53</v>
      </c>
      <c s="32" t="s">
        <v>10610</v>
      </c>
      <c s="33" t="s">
        <v>2590</v>
      </c>
      <c s="34">
        <v>124.5</v>
      </c>
      <c s="35">
        <v>0</v>
      </c>
      <c s="36">
        <f>ROUND(ROUND(H32,2)*ROUND(G32,3),2)</f>
      </c>
      <c r="O32">
        <f>(I32*21)/100</f>
      </c>
      <c t="s">
        <v>28</v>
      </c>
    </row>
    <row r="33" spans="1:5" ht="12.75">
      <c r="A33" s="37" t="s">
        <v>56</v>
      </c>
      <c r="E33" s="38" t="s">
        <v>53</v>
      </c>
    </row>
    <row r="34" spans="1:5" ht="12.75">
      <c r="A34" s="39" t="s">
        <v>57</v>
      </c>
      <c r="E34" s="40" t="s">
        <v>10611</v>
      </c>
    </row>
    <row r="35" spans="1:5" ht="293.25">
      <c r="A35" t="s">
        <v>58</v>
      </c>
      <c r="E35" s="38" t="s">
        <v>5099</v>
      </c>
    </row>
    <row r="36" spans="1:18" ht="12.75" customHeight="1">
      <c r="A36" s="6" t="s">
        <v>48</v>
      </c>
      <c s="6"/>
      <c s="44" t="s">
        <v>40</v>
      </c>
      <c s="6"/>
      <c s="29" t="s">
        <v>3319</v>
      </c>
      <c s="6"/>
      <c s="6"/>
      <c s="6"/>
      <c s="46">
        <f>0+Q36</f>
      </c>
      <c r="O36">
        <f>0+R36</f>
      </c>
      <c r="Q36">
        <f>0+I37+I41+I45+I49+I53</f>
      </c>
      <c>
        <f>0+O37+O41+O45+O49+O53</f>
      </c>
    </row>
    <row r="37" spans="1:16" ht="12.75">
      <c r="A37" s="26" t="s">
        <v>51</v>
      </c>
      <c s="31" t="s">
        <v>81</v>
      </c>
      <c s="31" t="s">
        <v>5212</v>
      </c>
      <c s="26" t="s">
        <v>53</v>
      </c>
      <c s="32" t="s">
        <v>5213</v>
      </c>
      <c s="33" t="s">
        <v>114</v>
      </c>
      <c s="34">
        <v>816</v>
      </c>
      <c s="35">
        <v>0</v>
      </c>
      <c s="36">
        <f>ROUND(ROUND(H37,2)*ROUND(G37,3),2)</f>
      </c>
      <c r="O37">
        <f>(I37*21)/100</f>
      </c>
      <c t="s">
        <v>28</v>
      </c>
    </row>
    <row r="38" spans="1:5" ht="12.75">
      <c r="A38" s="37" t="s">
        <v>56</v>
      </c>
      <c r="E38" s="38" t="s">
        <v>53</v>
      </c>
    </row>
    <row r="39" spans="1:5" ht="12.75">
      <c r="A39" s="39" t="s">
        <v>57</v>
      </c>
      <c r="E39" s="40" t="s">
        <v>10607</v>
      </c>
    </row>
    <row r="40" spans="1:5" ht="51">
      <c r="A40" t="s">
        <v>58</v>
      </c>
      <c r="E40" s="38" t="s">
        <v>3701</v>
      </c>
    </row>
    <row r="41" spans="1:16" ht="12.75">
      <c r="A41" s="26" t="s">
        <v>51</v>
      </c>
      <c s="31" t="s">
        <v>85</v>
      </c>
      <c s="31" t="s">
        <v>5212</v>
      </c>
      <c s="26" t="s">
        <v>34</v>
      </c>
      <c s="32" t="s">
        <v>5213</v>
      </c>
      <c s="33" t="s">
        <v>114</v>
      </c>
      <c s="34">
        <v>816</v>
      </c>
      <c s="35">
        <v>0</v>
      </c>
      <c s="36">
        <f>ROUND(ROUND(H41,2)*ROUND(G41,3),2)</f>
      </c>
      <c r="O41">
        <f>(I41*21)/100</f>
      </c>
      <c t="s">
        <v>28</v>
      </c>
    </row>
    <row r="42" spans="1:5" ht="12.75">
      <c r="A42" s="37" t="s">
        <v>56</v>
      </c>
      <c r="E42" s="38" t="s">
        <v>53</v>
      </c>
    </row>
    <row r="43" spans="1:5" ht="12.75">
      <c r="A43" s="39" t="s">
        <v>57</v>
      </c>
      <c r="E43" s="40" t="s">
        <v>10607</v>
      </c>
    </row>
    <row r="44" spans="1:5" ht="51">
      <c r="A44" t="s">
        <v>58</v>
      </c>
      <c r="E44" s="38" t="s">
        <v>3701</v>
      </c>
    </row>
    <row r="45" spans="1:16" ht="12.75">
      <c r="A45" s="26" t="s">
        <v>51</v>
      </c>
      <c s="31" t="s">
        <v>44</v>
      </c>
      <c s="31" t="s">
        <v>10612</v>
      </c>
      <c s="26" t="s">
        <v>53</v>
      </c>
      <c s="32" t="s">
        <v>10613</v>
      </c>
      <c s="33" t="s">
        <v>114</v>
      </c>
      <c s="34">
        <v>1042</v>
      </c>
      <c s="35">
        <v>0</v>
      </c>
      <c s="36">
        <f>ROUND(ROUND(H45,2)*ROUND(G45,3),2)</f>
      </c>
      <c r="O45">
        <f>(I45*21)/100</f>
      </c>
      <c t="s">
        <v>28</v>
      </c>
    </row>
    <row r="46" spans="1:5" ht="12.75">
      <c r="A46" s="37" t="s">
        <v>56</v>
      </c>
      <c r="E46" s="38" t="s">
        <v>53</v>
      </c>
    </row>
    <row r="47" spans="1:5" ht="12.75">
      <c r="A47" s="39" t="s">
        <v>57</v>
      </c>
      <c r="E47" s="40" t="s">
        <v>10614</v>
      </c>
    </row>
    <row r="48" spans="1:5" ht="51">
      <c r="A48" t="s">
        <v>58</v>
      </c>
      <c r="E48" s="38" t="s">
        <v>10615</v>
      </c>
    </row>
    <row r="49" spans="1:16" ht="12.75">
      <c r="A49" s="26" t="s">
        <v>51</v>
      </c>
      <c s="31" t="s">
        <v>46</v>
      </c>
      <c s="31" t="s">
        <v>10616</v>
      </c>
      <c s="26" t="s">
        <v>53</v>
      </c>
      <c s="32" t="s">
        <v>10617</v>
      </c>
      <c s="33" t="s">
        <v>114</v>
      </c>
      <c s="34">
        <v>1042</v>
      </c>
      <c s="35">
        <v>0</v>
      </c>
      <c s="36">
        <f>ROUND(ROUND(H49,2)*ROUND(G49,3),2)</f>
      </c>
      <c r="O49">
        <f>(I49*21)/100</f>
      </c>
      <c t="s">
        <v>28</v>
      </c>
    </row>
    <row r="50" spans="1:5" ht="12.75">
      <c r="A50" s="37" t="s">
        <v>56</v>
      </c>
      <c r="E50" s="38" t="s">
        <v>53</v>
      </c>
    </row>
    <row r="51" spans="1:5" ht="12.75">
      <c r="A51" s="39" t="s">
        <v>57</v>
      </c>
      <c r="E51" s="40" t="s">
        <v>10614</v>
      </c>
    </row>
    <row r="52" spans="1:5" ht="140.25">
      <c r="A52" t="s">
        <v>58</v>
      </c>
      <c r="E52" s="38" t="s">
        <v>5239</v>
      </c>
    </row>
    <row r="53" spans="1:16" ht="12.75">
      <c r="A53" s="26" t="s">
        <v>51</v>
      </c>
      <c s="31" t="s">
        <v>95</v>
      </c>
      <c s="31" t="s">
        <v>10618</v>
      </c>
      <c s="26" t="s">
        <v>53</v>
      </c>
      <c s="32" t="s">
        <v>10619</v>
      </c>
      <c s="33" t="s">
        <v>114</v>
      </c>
      <c s="34">
        <v>1042</v>
      </c>
      <c s="35">
        <v>0</v>
      </c>
      <c s="36">
        <f>ROUND(ROUND(H53,2)*ROUND(G53,3),2)</f>
      </c>
      <c r="O53">
        <f>(I53*21)/100</f>
      </c>
      <c t="s">
        <v>28</v>
      </c>
    </row>
    <row r="54" spans="1:5" ht="12.75">
      <c r="A54" s="37" t="s">
        <v>56</v>
      </c>
      <c r="E54" s="38" t="s">
        <v>53</v>
      </c>
    </row>
    <row r="55" spans="1:5" ht="12.75">
      <c r="A55" s="39" t="s">
        <v>57</v>
      </c>
      <c r="E55" s="40" t="s">
        <v>10614</v>
      </c>
    </row>
    <row r="56" spans="1:5" ht="140.25">
      <c r="A56" t="s">
        <v>58</v>
      </c>
      <c r="E56" s="38" t="s">
        <v>5239</v>
      </c>
    </row>
    <row r="57" spans="1:18" ht="12.75" customHeight="1">
      <c r="A57" s="6" t="s">
        <v>48</v>
      </c>
      <c s="6"/>
      <c s="44" t="s">
        <v>364</v>
      </c>
      <c s="6"/>
      <c s="29" t="s">
        <v>365</v>
      </c>
      <c s="6"/>
      <c s="6"/>
      <c s="6"/>
      <c s="46">
        <f>0+Q57</f>
      </c>
      <c r="O57">
        <f>0+R57</f>
      </c>
      <c r="Q57">
        <f>0+I58+I62</f>
      </c>
      <c>
        <f>0+O58+O62</f>
      </c>
    </row>
    <row r="58" spans="1:16" ht="38.25">
      <c r="A58" s="26" t="s">
        <v>51</v>
      </c>
      <c s="31" t="s">
        <v>99</v>
      </c>
      <c s="31" t="s">
        <v>2722</v>
      </c>
      <c s="26" t="s">
        <v>373</v>
      </c>
      <c s="32" t="s">
        <v>2723</v>
      </c>
      <c s="33" t="s">
        <v>375</v>
      </c>
      <c s="34">
        <v>440.64</v>
      </c>
      <c s="35">
        <v>0</v>
      </c>
      <c s="36">
        <f>ROUND(ROUND(H58,2)*ROUND(G58,3),2)</f>
      </c>
      <c r="O58">
        <f>(I58*21)/100</f>
      </c>
      <c t="s">
        <v>28</v>
      </c>
    </row>
    <row r="59" spans="1:5" ht="38.25">
      <c r="A59" s="37" t="s">
        <v>56</v>
      </c>
      <c r="E59" s="38" t="s">
        <v>3036</v>
      </c>
    </row>
    <row r="60" spans="1:5" ht="12.75">
      <c r="A60" s="39" t="s">
        <v>57</v>
      </c>
      <c r="E60" s="40" t="s">
        <v>10620</v>
      </c>
    </row>
    <row r="61" spans="1:5" ht="165.75">
      <c r="A61" t="s">
        <v>58</v>
      </c>
      <c r="E61" s="38" t="s">
        <v>1154</v>
      </c>
    </row>
    <row r="62" spans="1:16" ht="25.5">
      <c r="A62" s="26" t="s">
        <v>51</v>
      </c>
      <c s="31" t="s">
        <v>103</v>
      </c>
      <c s="31" t="s">
        <v>3379</v>
      </c>
      <c s="26" t="s">
        <v>373</v>
      </c>
      <c s="32" t="s">
        <v>3380</v>
      </c>
      <c s="33" t="s">
        <v>375</v>
      </c>
      <c s="34">
        <v>239.66</v>
      </c>
      <c s="35">
        <v>0</v>
      </c>
      <c s="36">
        <f>ROUND(ROUND(H62,2)*ROUND(G62,3),2)</f>
      </c>
      <c r="O62">
        <f>(I62*21)/100</f>
      </c>
      <c t="s">
        <v>28</v>
      </c>
    </row>
    <row r="63" spans="1:5" ht="38.25">
      <c r="A63" s="37" t="s">
        <v>56</v>
      </c>
      <c r="E63" s="38" t="s">
        <v>1155</v>
      </c>
    </row>
    <row r="64" spans="1:5" ht="12.75">
      <c r="A64" s="39" t="s">
        <v>57</v>
      </c>
      <c r="E64" s="40" t="s">
        <v>10621</v>
      </c>
    </row>
    <row r="65" spans="1:5" ht="165.75">
      <c r="A65" t="s">
        <v>58</v>
      </c>
      <c r="E65" s="38" t="s">
        <v>1154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10623</v>
      </c>
      <c s="41">
        <f>0+I9</f>
      </c>
      <c r="O3" t="s">
        <v>23</v>
      </c>
      <c t="s">
        <v>28</v>
      </c>
    </row>
    <row r="4" spans="1:16" ht="15" customHeight="1">
      <c r="A4" t="s">
        <v>17</v>
      </c>
      <c s="12" t="s">
        <v>18</v>
      </c>
      <c s="13" t="s">
        <v>10622</v>
      </c>
      <c s="1"/>
      <c s="14" t="s">
        <v>1912</v>
      </c>
      <c s="1"/>
      <c s="1"/>
      <c s="11"/>
      <c s="11"/>
      <c r="O4" t="s">
        <v>24</v>
      </c>
      <c t="s">
        <v>28</v>
      </c>
    </row>
    <row r="5" spans="1:16" ht="12.75" customHeight="1">
      <c r="A5" t="s">
        <v>21</v>
      </c>
      <c s="16" t="s">
        <v>22</v>
      </c>
      <c s="17" t="s">
        <v>10623</v>
      </c>
      <c s="6"/>
      <c s="18" t="s">
        <v>2721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364</v>
      </c>
      <c s="27"/>
      <c s="29" t="s">
        <v>1086</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34</v>
      </c>
      <c s="31" t="s">
        <v>2722</v>
      </c>
      <c s="26" t="s">
        <v>373</v>
      </c>
      <c s="32" t="s">
        <v>5908</v>
      </c>
      <c s="33" t="s">
        <v>375</v>
      </c>
      <c s="34">
        <v>53405.91</v>
      </c>
      <c s="35">
        <v>0</v>
      </c>
      <c s="36">
        <f>ROUND(ROUND(H10,2)*ROUND(G10,3),2)</f>
      </c>
      <c r="O10">
        <f>(I10*21)/100</f>
      </c>
      <c t="s">
        <v>28</v>
      </c>
    </row>
    <row r="11" spans="1:5" ht="38.25">
      <c r="A11" s="37" t="s">
        <v>56</v>
      </c>
      <c r="E11" s="38" t="s">
        <v>2862</v>
      </c>
    </row>
    <row r="12" spans="1:5" ht="12.75">
      <c r="A12" s="39" t="s">
        <v>57</v>
      </c>
      <c r="E12" s="40" t="s">
        <v>53</v>
      </c>
    </row>
    <row r="13" spans="1:5" ht="12.75">
      <c r="A13" t="s">
        <v>58</v>
      </c>
      <c r="E13" s="38" t="s">
        <v>53</v>
      </c>
    </row>
    <row r="14" spans="1:16" ht="25.5">
      <c r="A14" s="26" t="s">
        <v>51</v>
      </c>
      <c s="31" t="s">
        <v>28</v>
      </c>
      <c s="31" t="s">
        <v>2250</v>
      </c>
      <c s="26" t="s">
        <v>373</v>
      </c>
      <c s="32" t="s">
        <v>10625</v>
      </c>
      <c s="33" t="s">
        <v>375</v>
      </c>
      <c s="34">
        <v>2021.807</v>
      </c>
      <c s="35">
        <v>0</v>
      </c>
      <c s="36">
        <f>ROUND(ROUND(H14,2)*ROUND(G14,3),2)</f>
      </c>
      <c r="O14">
        <f>(I14*21)/100</f>
      </c>
      <c t="s">
        <v>28</v>
      </c>
    </row>
    <row r="15" spans="1:5" ht="38.25">
      <c r="A15" s="37" t="s">
        <v>56</v>
      </c>
      <c r="E15" s="38" t="s">
        <v>2862</v>
      </c>
    </row>
    <row r="16" spans="1:5" ht="12.75">
      <c r="A16" s="39" t="s">
        <v>57</v>
      </c>
      <c r="E16" s="40" t="s">
        <v>53</v>
      </c>
    </row>
    <row r="17" spans="1:5" ht="12.75">
      <c r="A17" t="s">
        <v>58</v>
      </c>
      <c r="E17" s="38" t="s">
        <v>53</v>
      </c>
    </row>
    <row r="18" spans="1:16" ht="25.5">
      <c r="A18" s="26" t="s">
        <v>51</v>
      </c>
      <c s="31" t="s">
        <v>26</v>
      </c>
      <c s="31" t="s">
        <v>772</v>
      </c>
      <c s="26" t="s">
        <v>373</v>
      </c>
      <c s="32" t="s">
        <v>10626</v>
      </c>
      <c s="33" t="s">
        <v>375</v>
      </c>
      <c s="34">
        <v>0.02</v>
      </c>
      <c s="35">
        <v>0</v>
      </c>
      <c s="36">
        <f>ROUND(ROUND(H18,2)*ROUND(G18,3),2)</f>
      </c>
      <c r="O18">
        <f>(I18*21)/100</f>
      </c>
      <c t="s">
        <v>28</v>
      </c>
    </row>
    <row r="19" spans="1:5" ht="38.25">
      <c r="A19" s="37" t="s">
        <v>56</v>
      </c>
      <c r="E19" s="38" t="s">
        <v>2862</v>
      </c>
    </row>
    <row r="20" spans="1:5" ht="12.75">
      <c r="A20" s="39" t="s">
        <v>57</v>
      </c>
      <c r="E20" s="40" t="s">
        <v>53</v>
      </c>
    </row>
    <row r="21" spans="1:5" ht="12.75">
      <c r="A21" t="s">
        <v>58</v>
      </c>
      <c r="E21" s="38" t="s">
        <v>53</v>
      </c>
    </row>
    <row r="22" spans="1:16" ht="25.5">
      <c r="A22" s="26" t="s">
        <v>51</v>
      </c>
      <c s="31" t="s">
        <v>38</v>
      </c>
      <c s="31" t="s">
        <v>1762</v>
      </c>
      <c s="26" t="s">
        <v>373</v>
      </c>
      <c s="32" t="s">
        <v>5910</v>
      </c>
      <c s="33" t="s">
        <v>375</v>
      </c>
      <c s="34">
        <v>3652.603</v>
      </c>
      <c s="35">
        <v>0</v>
      </c>
      <c s="36">
        <f>ROUND(ROUND(H22,2)*ROUND(G22,3),2)</f>
      </c>
      <c r="O22">
        <f>(I22*21)/100</f>
      </c>
      <c t="s">
        <v>28</v>
      </c>
    </row>
    <row r="23" spans="1:5" ht="38.25">
      <c r="A23" s="37" t="s">
        <v>56</v>
      </c>
      <c r="E23" s="38" t="s">
        <v>376</v>
      </c>
    </row>
    <row r="24" spans="1:5" ht="12.75">
      <c r="A24" s="39" t="s">
        <v>57</v>
      </c>
      <c r="E24" s="40" t="s">
        <v>53</v>
      </c>
    </row>
    <row r="25" spans="1:5" ht="12.75">
      <c r="A25" t="s">
        <v>58</v>
      </c>
      <c r="E25" s="38" t="s">
        <v>53</v>
      </c>
    </row>
    <row r="26" spans="1:16" ht="38.25">
      <c r="A26" s="26" t="s">
        <v>51</v>
      </c>
      <c s="31" t="s">
        <v>40</v>
      </c>
      <c s="31" t="s">
        <v>2110</v>
      </c>
      <c s="26" t="s">
        <v>373</v>
      </c>
      <c s="32" t="s">
        <v>9600</v>
      </c>
      <c s="33" t="s">
        <v>375</v>
      </c>
      <c s="34">
        <v>2746.586</v>
      </c>
      <c s="35">
        <v>0</v>
      </c>
      <c s="36">
        <f>ROUND(ROUND(H26,2)*ROUND(G26,3),2)</f>
      </c>
      <c r="O26">
        <f>(I26*21)/100</f>
      </c>
      <c t="s">
        <v>28</v>
      </c>
    </row>
    <row r="27" spans="1:5" ht="38.25">
      <c r="A27" s="37" t="s">
        <v>56</v>
      </c>
      <c r="E27" s="38" t="s">
        <v>376</v>
      </c>
    </row>
    <row r="28" spans="1:5" ht="12.75">
      <c r="A28" s="39" t="s">
        <v>57</v>
      </c>
      <c r="E28" s="40" t="s">
        <v>53</v>
      </c>
    </row>
    <row r="29" spans="1:5" ht="12.75">
      <c r="A29" t="s">
        <v>58</v>
      </c>
      <c r="E29" s="38" t="s">
        <v>53</v>
      </c>
    </row>
    <row r="30" spans="1:16" ht="25.5">
      <c r="A30" s="26" t="s">
        <v>51</v>
      </c>
      <c s="31" t="s">
        <v>27</v>
      </c>
      <c s="31" t="s">
        <v>2112</v>
      </c>
      <c s="26" t="s">
        <v>373</v>
      </c>
      <c s="32" t="s">
        <v>10627</v>
      </c>
      <c s="33" t="s">
        <v>375</v>
      </c>
      <c s="34">
        <v>0.3</v>
      </c>
      <c s="35">
        <v>0</v>
      </c>
      <c s="36">
        <f>ROUND(ROUND(H30,2)*ROUND(G30,3),2)</f>
      </c>
      <c r="O30">
        <f>(I30*21)/100</f>
      </c>
      <c t="s">
        <v>28</v>
      </c>
    </row>
    <row r="31" spans="1:5" ht="38.25">
      <c r="A31" s="37" t="s">
        <v>56</v>
      </c>
      <c r="E31" s="38" t="s">
        <v>376</v>
      </c>
    </row>
    <row r="32" spans="1:5" ht="12.75">
      <c r="A32" s="39" t="s">
        <v>57</v>
      </c>
      <c r="E32" s="40" t="s">
        <v>53</v>
      </c>
    </row>
    <row r="33" spans="1:5" ht="12.75">
      <c r="A33" t="s">
        <v>58</v>
      </c>
      <c r="E33" s="38" t="s">
        <v>53</v>
      </c>
    </row>
    <row r="34" spans="1:16" ht="25.5">
      <c r="A34" s="26" t="s">
        <v>51</v>
      </c>
      <c s="31" t="s">
        <v>81</v>
      </c>
      <c s="31" t="s">
        <v>3379</v>
      </c>
      <c s="26" t="s">
        <v>373</v>
      </c>
      <c s="32" t="s">
        <v>10628</v>
      </c>
      <c s="33" t="s">
        <v>375</v>
      </c>
      <c s="34">
        <v>1409.846</v>
      </c>
      <c s="35">
        <v>0</v>
      </c>
      <c s="36">
        <f>ROUND(ROUND(H34,2)*ROUND(G34,3),2)</f>
      </c>
      <c r="O34">
        <f>(I34*21)/100</f>
      </c>
      <c t="s">
        <v>28</v>
      </c>
    </row>
    <row r="35" spans="1:5" ht="38.25">
      <c r="A35" s="37" t="s">
        <v>56</v>
      </c>
      <c r="E35" s="38" t="s">
        <v>376</v>
      </c>
    </row>
    <row r="36" spans="1:5" ht="12.75">
      <c r="A36" s="39" t="s">
        <v>57</v>
      </c>
      <c r="E36" s="40" t="s">
        <v>53</v>
      </c>
    </row>
    <row r="37" spans="1:5" ht="12.75">
      <c r="A37" t="s">
        <v>58</v>
      </c>
      <c r="E37" s="38" t="s">
        <v>53</v>
      </c>
    </row>
    <row r="38" spans="1:16" ht="25.5">
      <c r="A38" s="26" t="s">
        <v>51</v>
      </c>
      <c s="31" t="s">
        <v>85</v>
      </c>
      <c s="31" t="s">
        <v>372</v>
      </c>
      <c s="26" t="s">
        <v>373</v>
      </c>
      <c s="32" t="s">
        <v>9602</v>
      </c>
      <c s="33" t="s">
        <v>375</v>
      </c>
      <c s="34">
        <v>4302.467</v>
      </c>
      <c s="35">
        <v>0</v>
      </c>
      <c s="36">
        <f>ROUND(ROUND(H38,2)*ROUND(G38,3),2)</f>
      </c>
      <c r="O38">
        <f>(I38*21)/100</f>
      </c>
      <c t="s">
        <v>28</v>
      </c>
    </row>
    <row r="39" spans="1:5" ht="38.25">
      <c r="A39" s="37" t="s">
        <v>56</v>
      </c>
      <c r="E39" s="38" t="s">
        <v>376</v>
      </c>
    </row>
    <row r="40" spans="1:5" ht="12.75">
      <c r="A40" s="39" t="s">
        <v>57</v>
      </c>
      <c r="E40" s="40" t="s">
        <v>53</v>
      </c>
    </row>
    <row r="41" spans="1:5" ht="12.75">
      <c r="A41" t="s">
        <v>58</v>
      </c>
      <c r="E41" s="38" t="s">
        <v>53</v>
      </c>
    </row>
    <row r="42" spans="1:16" ht="25.5">
      <c r="A42" s="26" t="s">
        <v>51</v>
      </c>
      <c s="31" t="s">
        <v>44</v>
      </c>
      <c s="31" t="s">
        <v>3608</v>
      </c>
      <c s="26" t="s">
        <v>373</v>
      </c>
      <c s="32" t="s">
        <v>10629</v>
      </c>
      <c s="33" t="s">
        <v>375</v>
      </c>
      <c s="34">
        <v>16839</v>
      </c>
      <c s="35">
        <v>0</v>
      </c>
      <c s="36">
        <f>ROUND(ROUND(H42,2)*ROUND(G42,3),2)</f>
      </c>
      <c r="O42">
        <f>(I42*21)/100</f>
      </c>
      <c t="s">
        <v>28</v>
      </c>
    </row>
    <row r="43" spans="1:5" ht="38.25">
      <c r="A43" s="37" t="s">
        <v>56</v>
      </c>
      <c r="E43" s="38" t="s">
        <v>2862</v>
      </c>
    </row>
    <row r="44" spans="1:5" ht="12.75">
      <c r="A44" s="39" t="s">
        <v>57</v>
      </c>
      <c r="E44" s="40" t="s">
        <v>53</v>
      </c>
    </row>
    <row r="45" spans="1:5" ht="12.75">
      <c r="A45" t="s">
        <v>58</v>
      </c>
      <c r="E45" s="38" t="s">
        <v>53</v>
      </c>
    </row>
    <row r="46" spans="1:16" ht="25.5">
      <c r="A46" s="26" t="s">
        <v>51</v>
      </c>
      <c s="31" t="s">
        <v>46</v>
      </c>
      <c s="31" t="s">
        <v>10546</v>
      </c>
      <c s="26" t="s">
        <v>373</v>
      </c>
      <c s="32" t="s">
        <v>10630</v>
      </c>
      <c s="33" t="s">
        <v>375</v>
      </c>
      <c s="34">
        <v>590</v>
      </c>
      <c s="35">
        <v>0</v>
      </c>
      <c s="36">
        <f>ROUND(ROUND(H46,2)*ROUND(G46,3),2)</f>
      </c>
      <c r="O46">
        <f>(I46*21)/100</f>
      </c>
      <c t="s">
        <v>28</v>
      </c>
    </row>
    <row r="47" spans="1:5" ht="38.25">
      <c r="A47" s="37" t="s">
        <v>56</v>
      </c>
      <c r="E47" s="38" t="s">
        <v>10631</v>
      </c>
    </row>
    <row r="48" spans="1:5" ht="12.75">
      <c r="A48" s="39" t="s">
        <v>57</v>
      </c>
      <c r="E48" s="40" t="s">
        <v>53</v>
      </c>
    </row>
    <row r="49" spans="1:5" ht="12.75">
      <c r="A49" t="s">
        <v>58</v>
      </c>
      <c r="E49" s="38" t="s">
        <v>53</v>
      </c>
    </row>
    <row r="50" spans="1:16" ht="25.5">
      <c r="A50" s="26" t="s">
        <v>51</v>
      </c>
      <c s="31" t="s">
        <v>95</v>
      </c>
      <c s="31" t="s">
        <v>2114</v>
      </c>
      <c s="26" t="s">
        <v>373</v>
      </c>
      <c s="32" t="s">
        <v>10632</v>
      </c>
      <c s="33" t="s">
        <v>375</v>
      </c>
      <c s="34">
        <v>7.718</v>
      </c>
      <c s="35">
        <v>0</v>
      </c>
      <c s="36">
        <f>ROUND(ROUND(H50,2)*ROUND(G50,3),2)</f>
      </c>
      <c r="O50">
        <f>(I50*21)/100</f>
      </c>
      <c t="s">
        <v>28</v>
      </c>
    </row>
    <row r="51" spans="1:5" ht="38.25">
      <c r="A51" s="37" t="s">
        <v>56</v>
      </c>
      <c r="E51" s="38" t="s">
        <v>376</v>
      </c>
    </row>
    <row r="52" spans="1:5" ht="12.75">
      <c r="A52" s="39" t="s">
        <v>57</v>
      </c>
      <c r="E52" s="40" t="s">
        <v>53</v>
      </c>
    </row>
    <row r="53" spans="1:5" ht="12.75">
      <c r="A53" t="s">
        <v>58</v>
      </c>
      <c r="E53" s="38" t="s">
        <v>53</v>
      </c>
    </row>
    <row r="54" spans="1:16" ht="25.5">
      <c r="A54" s="26" t="s">
        <v>51</v>
      </c>
      <c s="31" t="s">
        <v>99</v>
      </c>
      <c s="31" t="s">
        <v>3610</v>
      </c>
      <c s="26" t="s">
        <v>373</v>
      </c>
      <c s="32" t="s">
        <v>10633</v>
      </c>
      <c s="33" t="s">
        <v>375</v>
      </c>
      <c s="34">
        <v>293</v>
      </c>
      <c s="35">
        <v>0</v>
      </c>
      <c s="36">
        <f>ROUND(ROUND(H54,2)*ROUND(G54,3),2)</f>
      </c>
      <c r="O54">
        <f>(I54*21)/100</f>
      </c>
      <c t="s">
        <v>28</v>
      </c>
    </row>
    <row r="55" spans="1:5" ht="38.25">
      <c r="A55" s="37" t="s">
        <v>56</v>
      </c>
      <c r="E55" s="38" t="s">
        <v>376</v>
      </c>
    </row>
    <row r="56" spans="1:5" ht="12.75">
      <c r="A56" s="39" t="s">
        <v>57</v>
      </c>
      <c r="E56" s="40" t="s">
        <v>53</v>
      </c>
    </row>
    <row r="57" spans="1:5" ht="12.75">
      <c r="A57" t="s">
        <v>58</v>
      </c>
      <c r="E57" s="38" t="s">
        <v>53</v>
      </c>
    </row>
    <row r="58" spans="1:16" ht="25.5">
      <c r="A58" s="26" t="s">
        <v>51</v>
      </c>
      <c s="31" t="s">
        <v>103</v>
      </c>
      <c s="31" t="s">
        <v>1087</v>
      </c>
      <c s="26" t="s">
        <v>373</v>
      </c>
      <c s="32" t="s">
        <v>10634</v>
      </c>
      <c s="33" t="s">
        <v>375</v>
      </c>
      <c s="34">
        <v>9.2</v>
      </c>
      <c s="35">
        <v>0</v>
      </c>
      <c s="36">
        <f>ROUND(ROUND(H58,2)*ROUND(G58,3),2)</f>
      </c>
      <c r="O58">
        <f>(I58*21)/100</f>
      </c>
      <c t="s">
        <v>28</v>
      </c>
    </row>
    <row r="59" spans="1:5" ht="25.5">
      <c r="A59" s="37" t="s">
        <v>56</v>
      </c>
      <c r="E59" s="38" t="s">
        <v>1089</v>
      </c>
    </row>
    <row r="60" spans="1:5" ht="12.75">
      <c r="A60" s="39" t="s">
        <v>57</v>
      </c>
      <c r="E60" s="40" t="s">
        <v>53</v>
      </c>
    </row>
    <row r="61" spans="1:5" ht="12.75">
      <c r="A61" t="s">
        <v>58</v>
      </c>
      <c r="E61" s="38" t="s">
        <v>53</v>
      </c>
    </row>
    <row r="62" spans="1:16" ht="38.25">
      <c r="A62" s="26" t="s">
        <v>51</v>
      </c>
      <c s="31" t="s">
        <v>67</v>
      </c>
      <c s="31" t="s">
        <v>1090</v>
      </c>
      <c s="26" t="s">
        <v>373</v>
      </c>
      <c s="32" t="s">
        <v>1906</v>
      </c>
      <c s="33" t="s">
        <v>375</v>
      </c>
      <c s="34">
        <v>1.145</v>
      </c>
      <c s="35">
        <v>0</v>
      </c>
      <c s="36">
        <f>ROUND(ROUND(H62,2)*ROUND(G62,3),2)</f>
      </c>
      <c r="O62">
        <f>(I62*21)/100</f>
      </c>
      <c t="s">
        <v>28</v>
      </c>
    </row>
    <row r="63" spans="1:5" ht="38.25">
      <c r="A63" s="37" t="s">
        <v>56</v>
      </c>
      <c r="E63" s="38" t="s">
        <v>376</v>
      </c>
    </row>
    <row r="64" spans="1:5" ht="12.75">
      <c r="A64" s="39" t="s">
        <v>57</v>
      </c>
      <c r="E64" s="40" t="s">
        <v>53</v>
      </c>
    </row>
    <row r="65" spans="1:5" ht="12.75">
      <c r="A65" t="s">
        <v>58</v>
      </c>
      <c r="E65" s="38" t="s">
        <v>53</v>
      </c>
    </row>
    <row r="66" spans="1:16" ht="25.5">
      <c r="A66" s="26" t="s">
        <v>51</v>
      </c>
      <c s="31" t="s">
        <v>294</v>
      </c>
      <c s="31" t="s">
        <v>3612</v>
      </c>
      <c s="26" t="s">
        <v>373</v>
      </c>
      <c s="32" t="s">
        <v>10635</v>
      </c>
      <c s="33" t="s">
        <v>375</v>
      </c>
      <c s="34">
        <v>1.2</v>
      </c>
      <c s="35">
        <v>0</v>
      </c>
      <c s="36">
        <f>ROUND(ROUND(H66,2)*ROUND(G66,3),2)</f>
      </c>
      <c r="O66">
        <f>(I66*21)/100</f>
      </c>
      <c t="s">
        <v>28</v>
      </c>
    </row>
    <row r="67" spans="1:5" ht="25.5">
      <c r="A67" s="37" t="s">
        <v>56</v>
      </c>
      <c r="E67" s="38" t="s">
        <v>1089</v>
      </c>
    </row>
    <row r="68" spans="1:5" ht="12.75">
      <c r="A68" s="39" t="s">
        <v>57</v>
      </c>
      <c r="E68" s="40" t="s">
        <v>53</v>
      </c>
    </row>
    <row r="69" spans="1:5" ht="12.75">
      <c r="A69" t="s">
        <v>58</v>
      </c>
      <c r="E69" s="38" t="s">
        <v>53</v>
      </c>
    </row>
    <row r="70" spans="1:16" ht="25.5">
      <c r="A70" s="26" t="s">
        <v>51</v>
      </c>
      <c s="31" t="s">
        <v>298</v>
      </c>
      <c s="31" t="s">
        <v>10077</v>
      </c>
      <c s="26" t="s">
        <v>373</v>
      </c>
      <c s="32" t="s">
        <v>10636</v>
      </c>
      <c s="33" t="s">
        <v>375</v>
      </c>
      <c s="34">
        <v>11</v>
      </c>
      <c s="35">
        <v>0</v>
      </c>
      <c s="36">
        <f>ROUND(ROUND(H70,2)*ROUND(G70,3),2)</f>
      </c>
      <c r="O70">
        <f>(I70*21)/100</f>
      </c>
      <c t="s">
        <v>28</v>
      </c>
    </row>
    <row r="71" spans="1:5" ht="38.25">
      <c r="A71" s="37" t="s">
        <v>56</v>
      </c>
      <c r="E71" s="38" t="s">
        <v>376</v>
      </c>
    </row>
    <row r="72" spans="1:5" ht="12.75">
      <c r="A72" s="39" t="s">
        <v>57</v>
      </c>
      <c r="E72" s="40" t="s">
        <v>53</v>
      </c>
    </row>
    <row r="73" spans="1:5" ht="12.75">
      <c r="A73" t="s">
        <v>58</v>
      </c>
      <c r="E73" s="38" t="s">
        <v>53</v>
      </c>
    </row>
    <row r="74" spans="1:16" ht="38.25">
      <c r="A74" s="26" t="s">
        <v>51</v>
      </c>
      <c s="31" t="s">
        <v>150</v>
      </c>
      <c s="31" t="s">
        <v>1092</v>
      </c>
      <c s="26" t="s">
        <v>373</v>
      </c>
      <c s="32" t="s">
        <v>1907</v>
      </c>
      <c s="33" t="s">
        <v>375</v>
      </c>
      <c s="34">
        <v>44.98</v>
      </c>
      <c s="35">
        <v>0</v>
      </c>
      <c s="36">
        <f>ROUND(ROUND(H74,2)*ROUND(G74,3),2)</f>
      </c>
      <c r="O74">
        <f>(I74*21)/100</f>
      </c>
      <c t="s">
        <v>28</v>
      </c>
    </row>
    <row r="75" spans="1:5" ht="38.25">
      <c r="A75" s="37" t="s">
        <v>56</v>
      </c>
      <c r="E75" s="38" t="s">
        <v>1094</v>
      </c>
    </row>
    <row r="76" spans="1:5" ht="12.75">
      <c r="A76" s="39" t="s">
        <v>57</v>
      </c>
      <c r="E76" s="40" t="s">
        <v>53</v>
      </c>
    </row>
    <row r="77" spans="1:5" ht="12.75">
      <c r="A77" t="s">
        <v>58</v>
      </c>
      <c r="E77" s="38" t="s">
        <v>53</v>
      </c>
    </row>
    <row r="78" spans="1:16" ht="25.5">
      <c r="A78" s="26" t="s">
        <v>51</v>
      </c>
      <c s="31" t="s">
        <v>152</v>
      </c>
      <c s="31" t="s">
        <v>1095</v>
      </c>
      <c s="26" t="s">
        <v>373</v>
      </c>
      <c s="32" t="s">
        <v>1908</v>
      </c>
      <c s="33" t="s">
        <v>375</v>
      </c>
      <c s="34">
        <v>0.67</v>
      </c>
      <c s="35">
        <v>0</v>
      </c>
      <c s="36">
        <f>ROUND(ROUND(H78,2)*ROUND(G78,3),2)</f>
      </c>
      <c r="O78">
        <f>(I78*21)/100</f>
      </c>
      <c t="s">
        <v>28</v>
      </c>
    </row>
    <row r="79" spans="1:5" ht="38.25">
      <c r="A79" s="37" t="s">
        <v>56</v>
      </c>
      <c r="E79" s="38" t="s">
        <v>376</v>
      </c>
    </row>
    <row r="80" spans="1:5" ht="12.75">
      <c r="A80" s="39" t="s">
        <v>57</v>
      </c>
      <c r="E80" s="40" t="s">
        <v>53</v>
      </c>
    </row>
    <row r="81" spans="1:5" ht="12.75">
      <c r="A81" t="s">
        <v>58</v>
      </c>
      <c r="E81" s="38" t="s">
        <v>53</v>
      </c>
    </row>
    <row r="82" spans="1:16" ht="38.25">
      <c r="A82" s="26" t="s">
        <v>51</v>
      </c>
      <c s="31" t="s">
        <v>154</v>
      </c>
      <c s="31" t="s">
        <v>3614</v>
      </c>
      <c s="26" t="s">
        <v>373</v>
      </c>
      <c s="32" t="s">
        <v>10637</v>
      </c>
      <c s="33" t="s">
        <v>375</v>
      </c>
      <c s="34">
        <v>3201</v>
      </c>
      <c s="35">
        <v>0</v>
      </c>
      <c s="36">
        <f>ROUND(ROUND(H82,2)*ROUND(G82,3),2)</f>
      </c>
      <c r="O82">
        <f>(I82*21)/100</f>
      </c>
      <c t="s">
        <v>28</v>
      </c>
    </row>
    <row r="83" spans="1:5" ht="63.75">
      <c r="A83" s="37" t="s">
        <v>56</v>
      </c>
      <c r="E83" s="38" t="s">
        <v>3386</v>
      </c>
    </row>
    <row r="84" spans="1:5" ht="12.75">
      <c r="A84" s="39" t="s">
        <v>57</v>
      </c>
      <c r="E84" s="40" t="s">
        <v>53</v>
      </c>
    </row>
    <row r="85" spans="1:5" ht="12.75">
      <c r="A85" t="s">
        <v>58</v>
      </c>
      <c r="E85" s="38" t="s">
        <v>53</v>
      </c>
    </row>
    <row r="86" spans="1:16" ht="38.25">
      <c r="A86" s="26" t="s">
        <v>51</v>
      </c>
      <c s="31" t="s">
        <v>158</v>
      </c>
      <c s="31" t="s">
        <v>3616</v>
      </c>
      <c s="26" t="s">
        <v>373</v>
      </c>
      <c s="32" t="s">
        <v>10638</v>
      </c>
      <c s="33" t="s">
        <v>375</v>
      </c>
      <c s="34">
        <v>4920</v>
      </c>
      <c s="35">
        <v>0</v>
      </c>
      <c s="36">
        <f>ROUND(ROUND(H86,2)*ROUND(G86,3),2)</f>
      </c>
      <c r="O86">
        <f>(I86*21)/100</f>
      </c>
      <c t="s">
        <v>28</v>
      </c>
    </row>
    <row r="87" spans="1:5" ht="63.75">
      <c r="A87" s="37" t="s">
        <v>56</v>
      </c>
      <c r="E87" s="38" t="s">
        <v>3386</v>
      </c>
    </row>
    <row r="88" spans="1:5" ht="12.75">
      <c r="A88" s="39" t="s">
        <v>57</v>
      </c>
      <c r="E88" s="40" t="s">
        <v>53</v>
      </c>
    </row>
    <row r="89" spans="1:5" ht="12.75">
      <c r="A89" t="s">
        <v>58</v>
      </c>
      <c r="E89" s="38" t="s">
        <v>53</v>
      </c>
    </row>
    <row r="90" spans="1:16" ht="38.25">
      <c r="A90" s="26" t="s">
        <v>51</v>
      </c>
      <c s="31" t="s">
        <v>162</v>
      </c>
      <c s="31" t="s">
        <v>3381</v>
      </c>
      <c s="26" t="s">
        <v>373</v>
      </c>
      <c s="32" t="s">
        <v>10639</v>
      </c>
      <c s="33" t="s">
        <v>375</v>
      </c>
      <c s="34">
        <v>4906.479</v>
      </c>
      <c s="35">
        <v>0</v>
      </c>
      <c s="36">
        <f>ROUND(ROUND(H90,2)*ROUND(G90,3),2)</f>
      </c>
      <c r="O90">
        <f>(I90*21)/100</f>
      </c>
      <c t="s">
        <v>28</v>
      </c>
    </row>
    <row r="91" spans="1:5" ht="38.25">
      <c r="A91" s="37" t="s">
        <v>56</v>
      </c>
      <c r="E91" s="38" t="s">
        <v>3383</v>
      </c>
    </row>
    <row r="92" spans="1:5" ht="12.75">
      <c r="A92" s="39" t="s">
        <v>57</v>
      </c>
      <c r="E92" s="40" t="s">
        <v>53</v>
      </c>
    </row>
    <row r="93" spans="1:5" ht="12.75">
      <c r="A93" t="s">
        <v>58</v>
      </c>
      <c r="E93" s="38" t="s">
        <v>53</v>
      </c>
    </row>
    <row r="94" spans="1:16" ht="38.25">
      <c r="A94" s="26" t="s">
        <v>51</v>
      </c>
      <c s="31" t="s">
        <v>166</v>
      </c>
      <c s="31" t="s">
        <v>3384</v>
      </c>
      <c s="26" t="s">
        <v>373</v>
      </c>
      <c s="32" t="s">
        <v>10640</v>
      </c>
      <c s="33" t="s">
        <v>375</v>
      </c>
      <c s="34">
        <v>2231</v>
      </c>
      <c s="35">
        <v>0</v>
      </c>
      <c s="36">
        <f>ROUND(ROUND(H94,2)*ROUND(G94,3),2)</f>
      </c>
      <c r="O94">
        <f>(I94*21)/100</f>
      </c>
      <c t="s">
        <v>28</v>
      </c>
    </row>
    <row r="95" spans="1:5" ht="63.75">
      <c r="A95" s="37" t="s">
        <v>56</v>
      </c>
      <c r="E95" s="38" t="s">
        <v>3386</v>
      </c>
    </row>
    <row r="96" spans="1:5" ht="12.75">
      <c r="A96" s="39" t="s">
        <v>57</v>
      </c>
      <c r="E96" s="40" t="s">
        <v>53</v>
      </c>
    </row>
    <row r="97" spans="1:5" ht="12.75">
      <c r="A97" t="s">
        <v>58</v>
      </c>
      <c r="E97" s="38" t="s">
        <v>53</v>
      </c>
    </row>
    <row r="98" spans="1:16" ht="38.25">
      <c r="A98" s="26" t="s">
        <v>51</v>
      </c>
      <c s="31" t="s">
        <v>170</v>
      </c>
      <c s="31" t="s">
        <v>3619</v>
      </c>
      <c s="26" t="s">
        <v>373</v>
      </c>
      <c s="32" t="s">
        <v>10641</v>
      </c>
      <c s="33" t="s">
        <v>375</v>
      </c>
      <c s="34">
        <v>726</v>
      </c>
      <c s="35">
        <v>0</v>
      </c>
      <c s="36">
        <f>ROUND(ROUND(H98,2)*ROUND(G98,3),2)</f>
      </c>
      <c r="O98">
        <f>(I98*21)/100</f>
      </c>
      <c t="s">
        <v>28</v>
      </c>
    </row>
    <row r="99" spans="1:5" ht="51">
      <c r="A99" s="37" t="s">
        <v>56</v>
      </c>
      <c r="E99" s="38" t="s">
        <v>3621</v>
      </c>
    </row>
    <row r="100" spans="1:5" ht="12.75">
      <c r="A100" s="39" t="s">
        <v>57</v>
      </c>
      <c r="E100" s="40" t="s">
        <v>53</v>
      </c>
    </row>
    <row r="101" spans="1:5" ht="12.75">
      <c r="A101" t="s">
        <v>58</v>
      </c>
      <c r="E101" s="38" t="s">
        <v>53</v>
      </c>
    </row>
    <row r="102" spans="1:16" ht="38.25">
      <c r="A102" s="26" t="s">
        <v>51</v>
      </c>
      <c s="31" t="s">
        <v>174</v>
      </c>
      <c s="31" t="s">
        <v>2116</v>
      </c>
      <c s="26" t="s">
        <v>373</v>
      </c>
      <c s="32" t="s">
        <v>10642</v>
      </c>
      <c s="33" t="s">
        <v>375</v>
      </c>
      <c s="34">
        <v>0.1</v>
      </c>
      <c s="35">
        <v>0</v>
      </c>
      <c s="36">
        <f>ROUND(ROUND(H102,2)*ROUND(G102,3),2)</f>
      </c>
      <c r="O102">
        <f>(I102*21)/100</f>
      </c>
      <c t="s">
        <v>28</v>
      </c>
    </row>
    <row r="103" spans="1:5" ht="38.25">
      <c r="A103" s="37" t="s">
        <v>56</v>
      </c>
      <c r="E103" s="38" t="s">
        <v>10643</v>
      </c>
    </row>
    <row r="104" spans="1:5" ht="12.75">
      <c r="A104" s="39" t="s">
        <v>57</v>
      </c>
      <c r="E104" s="40" t="s">
        <v>53</v>
      </c>
    </row>
    <row r="105" spans="1:5" ht="12.75">
      <c r="A105" t="s">
        <v>58</v>
      </c>
      <c r="E105" s="38" t="s">
        <v>53</v>
      </c>
    </row>
    <row r="106" spans="1:16" ht="38.25">
      <c r="A106" s="26" t="s">
        <v>51</v>
      </c>
      <c s="31" t="s">
        <v>178</v>
      </c>
      <c s="31" t="s">
        <v>4237</v>
      </c>
      <c s="26" t="s">
        <v>373</v>
      </c>
      <c s="32" t="s">
        <v>10644</v>
      </c>
      <c s="33" t="s">
        <v>375</v>
      </c>
      <c s="34">
        <v>3.33</v>
      </c>
      <c s="35">
        <v>0</v>
      </c>
      <c s="36">
        <f>ROUND(ROUND(H106,2)*ROUND(G106,3),2)</f>
      </c>
      <c r="O106">
        <f>(I106*21)/100</f>
      </c>
      <c t="s">
        <v>28</v>
      </c>
    </row>
    <row r="107" spans="1:5" ht="63.75">
      <c r="A107" s="37" t="s">
        <v>56</v>
      </c>
      <c r="E107" s="38" t="s">
        <v>10645</v>
      </c>
    </row>
    <row r="108" spans="1:5" ht="12.75">
      <c r="A108" s="39" t="s">
        <v>57</v>
      </c>
      <c r="E108" s="40" t="s">
        <v>53</v>
      </c>
    </row>
    <row r="109" spans="1:5" ht="12.75">
      <c r="A109" t="s">
        <v>58</v>
      </c>
      <c r="E109" s="38" t="s">
        <v>53</v>
      </c>
    </row>
    <row r="110" spans="1:16" ht="25.5">
      <c r="A110" s="26" t="s">
        <v>51</v>
      </c>
      <c s="31" t="s">
        <v>182</v>
      </c>
      <c s="31" t="s">
        <v>4240</v>
      </c>
      <c s="26" t="s">
        <v>373</v>
      </c>
      <c s="32" t="s">
        <v>10646</v>
      </c>
      <c s="33" t="s">
        <v>375</v>
      </c>
      <c s="34">
        <v>0.21</v>
      </c>
      <c s="35">
        <v>0</v>
      </c>
      <c s="36">
        <f>ROUND(ROUND(H110,2)*ROUND(G110,3),2)</f>
      </c>
      <c r="O110">
        <f>(I110*21)/100</f>
      </c>
      <c t="s">
        <v>28</v>
      </c>
    </row>
    <row r="111" spans="1:5" ht="25.5">
      <c r="A111" s="37" t="s">
        <v>56</v>
      </c>
      <c r="E111" s="38" t="s">
        <v>10647</v>
      </c>
    </row>
    <row r="112" spans="1:5" ht="12.75">
      <c r="A112" s="39" t="s">
        <v>57</v>
      </c>
      <c r="E112" s="40" t="s">
        <v>53</v>
      </c>
    </row>
    <row r="113" spans="1:5" ht="12.75">
      <c r="A113" t="s">
        <v>58</v>
      </c>
      <c r="E113" s="38" t="s">
        <v>53</v>
      </c>
    </row>
    <row r="114" spans="1:16" ht="25.5">
      <c r="A114" s="26" t="s">
        <v>51</v>
      </c>
      <c s="31" t="s">
        <v>186</v>
      </c>
      <c s="31" t="s">
        <v>4243</v>
      </c>
      <c s="26" t="s">
        <v>373</v>
      </c>
      <c s="32" t="s">
        <v>10648</v>
      </c>
      <c s="33" t="s">
        <v>375</v>
      </c>
      <c s="34">
        <v>0.16</v>
      </c>
      <c s="35">
        <v>0</v>
      </c>
      <c s="36">
        <f>ROUND(ROUND(H114,2)*ROUND(G114,3),2)</f>
      </c>
      <c r="O114">
        <f>(I114*21)/100</f>
      </c>
      <c t="s">
        <v>28</v>
      </c>
    </row>
    <row r="115" spans="1:5" ht="25.5">
      <c r="A115" s="37" t="s">
        <v>56</v>
      </c>
      <c r="E115" s="38" t="s">
        <v>10647</v>
      </c>
    </row>
    <row r="116" spans="1:5" ht="12.75">
      <c r="A116" s="39" t="s">
        <v>57</v>
      </c>
      <c r="E116" s="40" t="s">
        <v>53</v>
      </c>
    </row>
    <row r="117" spans="1:5" ht="12.75">
      <c r="A117" t="s">
        <v>58</v>
      </c>
      <c r="E117" s="38" t="s">
        <v>53</v>
      </c>
    </row>
    <row r="118" spans="1:16" ht="25.5">
      <c r="A118" s="26" t="s">
        <v>51</v>
      </c>
      <c s="31" t="s">
        <v>190</v>
      </c>
      <c s="31" t="s">
        <v>780</v>
      </c>
      <c s="26" t="s">
        <v>373</v>
      </c>
      <c s="32" t="s">
        <v>10649</v>
      </c>
      <c s="33" t="s">
        <v>375</v>
      </c>
      <c s="34">
        <v>1.9</v>
      </c>
      <c s="35">
        <v>0</v>
      </c>
      <c s="36">
        <f>ROUND(ROUND(H118,2)*ROUND(G118,3),2)</f>
      </c>
      <c r="O118">
        <f>(I118*21)/100</f>
      </c>
      <c t="s">
        <v>28</v>
      </c>
    </row>
    <row r="119" spans="1:5" ht="51">
      <c r="A119" s="37" t="s">
        <v>56</v>
      </c>
      <c r="E119" s="38" t="s">
        <v>1097</v>
      </c>
    </row>
    <row r="120" spans="1:5" ht="12.75">
      <c r="A120" s="39" t="s">
        <v>57</v>
      </c>
      <c r="E120" s="40" t="s">
        <v>53</v>
      </c>
    </row>
    <row r="121" spans="1:5" ht="12.75">
      <c r="A121" t="s">
        <v>58</v>
      </c>
      <c r="E121" s="38" t="s">
        <v>53</v>
      </c>
    </row>
    <row r="122" spans="1:16" ht="25.5">
      <c r="A122" s="26" t="s">
        <v>51</v>
      </c>
      <c s="31" t="s">
        <v>194</v>
      </c>
      <c s="31" t="s">
        <v>1334</v>
      </c>
      <c s="26" t="s">
        <v>373</v>
      </c>
      <c s="32" t="s">
        <v>10650</v>
      </c>
      <c s="33" t="s">
        <v>375</v>
      </c>
      <c s="34">
        <v>0.8</v>
      </c>
      <c s="35">
        <v>0</v>
      </c>
      <c s="36">
        <f>ROUND(ROUND(H122,2)*ROUND(G122,3),2)</f>
      </c>
      <c r="O122">
        <f>(I122*21)/100</f>
      </c>
      <c t="s">
        <v>28</v>
      </c>
    </row>
    <row r="123" spans="1:5" ht="51">
      <c r="A123" s="37" t="s">
        <v>56</v>
      </c>
      <c r="E123" s="38" t="s">
        <v>1097</v>
      </c>
    </row>
    <row r="124" spans="1:5" ht="12.75">
      <c r="A124" s="39" t="s">
        <v>57</v>
      </c>
      <c r="E124" s="40" t="s">
        <v>53</v>
      </c>
    </row>
    <row r="125" spans="1:5" ht="12.75">
      <c r="A125" t="s">
        <v>58</v>
      </c>
      <c r="E125" s="38" t="s">
        <v>53</v>
      </c>
    </row>
    <row r="126" spans="1:16" ht="25.5">
      <c r="A126" s="26" t="s">
        <v>51</v>
      </c>
      <c s="31" t="s">
        <v>198</v>
      </c>
      <c s="31" t="s">
        <v>379</v>
      </c>
      <c s="26" t="s">
        <v>373</v>
      </c>
      <c s="32" t="s">
        <v>10651</v>
      </c>
      <c s="33" t="s">
        <v>375</v>
      </c>
      <c s="34">
        <v>1019.733</v>
      </c>
      <c s="35">
        <v>0</v>
      </c>
      <c s="36">
        <f>ROUND(ROUND(H126,2)*ROUND(G126,3),2)</f>
      </c>
      <c r="O126">
        <f>(I126*21)/100</f>
      </c>
      <c t="s">
        <v>28</v>
      </c>
    </row>
    <row r="127" spans="1:5" ht="38.25">
      <c r="A127" s="37" t="s">
        <v>56</v>
      </c>
      <c r="E127" s="38" t="s">
        <v>381</v>
      </c>
    </row>
    <row r="128" spans="1:5" ht="12.75">
      <c r="A128" s="39" t="s">
        <v>57</v>
      </c>
      <c r="E128" s="40" t="s">
        <v>53</v>
      </c>
    </row>
    <row r="129" spans="1:5" ht="12.75">
      <c r="A129" t="s">
        <v>58</v>
      </c>
      <c r="E129" s="38" t="s">
        <v>53</v>
      </c>
    </row>
    <row r="130" spans="1:16" ht="25.5">
      <c r="A130" s="26" t="s">
        <v>51</v>
      </c>
      <c s="31" t="s">
        <v>302</v>
      </c>
      <c s="31" t="s">
        <v>2119</v>
      </c>
      <c s="26" t="s">
        <v>373</v>
      </c>
      <c s="32" t="s">
        <v>10652</v>
      </c>
      <c s="33" t="s">
        <v>375</v>
      </c>
      <c s="34">
        <v>0.07</v>
      </c>
      <c s="35">
        <v>0</v>
      </c>
      <c s="36">
        <f>ROUND(ROUND(H130,2)*ROUND(G130,3),2)</f>
      </c>
      <c r="O130">
        <f>(I130*21)/100</f>
      </c>
      <c t="s">
        <v>28</v>
      </c>
    </row>
    <row r="131" spans="1:5" ht="38.25">
      <c r="A131" s="37" t="s">
        <v>56</v>
      </c>
      <c r="E131" s="38" t="s">
        <v>381</v>
      </c>
    </row>
    <row r="132" spans="1:5" ht="12.75">
      <c r="A132" s="39" t="s">
        <v>57</v>
      </c>
      <c r="E132" s="40" t="s">
        <v>53</v>
      </c>
    </row>
    <row r="133" spans="1:5" ht="12.75">
      <c r="A133" t="s">
        <v>58</v>
      </c>
      <c r="E133" s="38" t="s">
        <v>53</v>
      </c>
    </row>
    <row r="134" spans="1:16" ht="25.5">
      <c r="A134" s="26" t="s">
        <v>51</v>
      </c>
      <c s="31" t="s">
        <v>306</v>
      </c>
      <c s="31" t="s">
        <v>1098</v>
      </c>
      <c s="26" t="s">
        <v>373</v>
      </c>
      <c s="32" t="s">
        <v>10653</v>
      </c>
      <c s="33" t="s">
        <v>375</v>
      </c>
      <c s="34">
        <v>18.13</v>
      </c>
      <c s="35">
        <v>0</v>
      </c>
      <c s="36">
        <f>ROUND(ROUND(H134,2)*ROUND(G134,3),2)</f>
      </c>
      <c r="O134">
        <f>(I134*21)/100</f>
      </c>
      <c t="s">
        <v>28</v>
      </c>
    </row>
    <row r="135" spans="1:5" ht="38.25">
      <c r="A135" s="37" t="s">
        <v>56</v>
      </c>
      <c r="E135" s="38" t="s">
        <v>381</v>
      </c>
    </row>
    <row r="136" spans="1:5" ht="12.75">
      <c r="A136" s="39" t="s">
        <v>57</v>
      </c>
      <c r="E136" s="40" t="s">
        <v>53</v>
      </c>
    </row>
    <row r="137" spans="1:5" ht="12.75">
      <c r="A137" t="s">
        <v>58</v>
      </c>
      <c r="E137" s="38" t="s">
        <v>53</v>
      </c>
    </row>
    <row r="138" spans="1:16" ht="25.5">
      <c r="A138" s="26" t="s">
        <v>51</v>
      </c>
      <c s="31" t="s">
        <v>310</v>
      </c>
      <c s="31" t="s">
        <v>786</v>
      </c>
      <c s="26" t="s">
        <v>373</v>
      </c>
      <c s="32" t="s">
        <v>1909</v>
      </c>
      <c s="33" t="s">
        <v>375</v>
      </c>
      <c s="34">
        <v>15.98</v>
      </c>
      <c s="35">
        <v>0</v>
      </c>
      <c s="36">
        <f>ROUND(ROUND(H138,2)*ROUND(G138,3),2)</f>
      </c>
      <c r="O138">
        <f>(I138*21)/100</f>
      </c>
      <c t="s">
        <v>28</v>
      </c>
    </row>
    <row r="139" spans="1:5" ht="38.25">
      <c r="A139" s="37" t="s">
        <v>56</v>
      </c>
      <c r="E139" s="38" t="s">
        <v>381</v>
      </c>
    </row>
    <row r="140" spans="1:5" ht="12.75">
      <c r="A140" s="39" t="s">
        <v>57</v>
      </c>
      <c r="E140" s="40" t="s">
        <v>53</v>
      </c>
    </row>
    <row r="141" spans="1:5" ht="12.75">
      <c r="A141" t="s">
        <v>58</v>
      </c>
      <c r="E141" s="38" t="s">
        <v>53</v>
      </c>
    </row>
    <row r="142" spans="1:16" ht="25.5">
      <c r="A142" s="26" t="s">
        <v>51</v>
      </c>
      <c s="31" t="s">
        <v>202</v>
      </c>
      <c s="31" t="s">
        <v>1100</v>
      </c>
      <c s="26" t="s">
        <v>373</v>
      </c>
      <c s="32" t="s">
        <v>10654</v>
      </c>
      <c s="33" t="s">
        <v>375</v>
      </c>
      <c s="34">
        <v>0.115</v>
      </c>
      <c s="35">
        <v>0</v>
      </c>
      <c s="36">
        <f>ROUND(ROUND(H142,2)*ROUND(G142,3),2)</f>
      </c>
      <c r="O142">
        <f>(I142*21)/100</f>
      </c>
      <c t="s">
        <v>28</v>
      </c>
    </row>
    <row r="143" spans="1:5" ht="38.25">
      <c r="A143" s="37" t="s">
        <v>56</v>
      </c>
      <c r="E143" s="38" t="s">
        <v>376</v>
      </c>
    </row>
    <row r="144" spans="1:5" ht="12.75">
      <c r="A144" s="39" t="s">
        <v>57</v>
      </c>
      <c r="E144" s="40" t="s">
        <v>53</v>
      </c>
    </row>
    <row r="145" spans="1:5" ht="12.75">
      <c r="A145" t="s">
        <v>58</v>
      </c>
      <c r="E145" s="38" t="s">
        <v>53</v>
      </c>
    </row>
    <row r="146" spans="1:16" ht="25.5">
      <c r="A146" s="26" t="s">
        <v>51</v>
      </c>
      <c s="31" t="s">
        <v>206</v>
      </c>
      <c s="31" t="s">
        <v>1102</v>
      </c>
      <c s="26" t="s">
        <v>373</v>
      </c>
      <c s="32" t="s">
        <v>1910</v>
      </c>
      <c s="33" t="s">
        <v>375</v>
      </c>
      <c s="34">
        <v>0.518</v>
      </c>
      <c s="35">
        <v>0</v>
      </c>
      <c s="36">
        <f>ROUND(ROUND(H146,2)*ROUND(G146,3),2)</f>
      </c>
      <c r="O146">
        <f>(I146*21)/100</f>
      </c>
      <c t="s">
        <v>28</v>
      </c>
    </row>
    <row r="147" spans="1:5" ht="38.25">
      <c r="A147" s="37" t="s">
        <v>56</v>
      </c>
      <c r="E147" s="38" t="s">
        <v>1104</v>
      </c>
    </row>
    <row r="148" spans="1:5" ht="12.75">
      <c r="A148" s="39" t="s">
        <v>57</v>
      </c>
      <c r="E148" s="40" t="s">
        <v>53</v>
      </c>
    </row>
    <row r="149" spans="1:5" ht="12.75">
      <c r="A149" t="s">
        <v>58</v>
      </c>
      <c r="E149" s="38" t="s">
        <v>53</v>
      </c>
    </row>
    <row r="150" spans="1:16" ht="25.5">
      <c r="A150" s="26" t="s">
        <v>51</v>
      </c>
      <c s="31" t="s">
        <v>210</v>
      </c>
      <c s="31" t="s">
        <v>1105</v>
      </c>
      <c s="26" t="s">
        <v>373</v>
      </c>
      <c s="32" t="s">
        <v>1911</v>
      </c>
      <c s="33" t="s">
        <v>375</v>
      </c>
      <c s="34">
        <v>0.595</v>
      </c>
      <c s="35">
        <v>0</v>
      </c>
      <c s="36">
        <f>ROUND(ROUND(H150,2)*ROUND(G150,3),2)</f>
      </c>
      <c r="O150">
        <f>(I150*21)/100</f>
      </c>
      <c t="s">
        <v>28</v>
      </c>
    </row>
    <row r="151" spans="1:5" ht="38.25">
      <c r="A151" s="37" t="s">
        <v>56</v>
      </c>
      <c r="E151" s="38" t="s">
        <v>376</v>
      </c>
    </row>
    <row r="152" spans="1:5" ht="12.75">
      <c r="A152" s="39" t="s">
        <v>57</v>
      </c>
      <c r="E152" s="40" t="s">
        <v>53</v>
      </c>
    </row>
    <row r="153" spans="1:5" ht="12.75">
      <c r="A153" t="s">
        <v>58</v>
      </c>
      <c r="E153" s="38" t="s">
        <v>53</v>
      </c>
    </row>
    <row r="154" spans="1:16" ht="25.5">
      <c r="A154" s="26" t="s">
        <v>51</v>
      </c>
      <c s="31" t="s">
        <v>214</v>
      </c>
      <c s="31" t="s">
        <v>1764</v>
      </c>
      <c s="26" t="s">
        <v>373</v>
      </c>
      <c s="32" t="s">
        <v>10655</v>
      </c>
      <c s="33" t="s">
        <v>375</v>
      </c>
      <c s="34">
        <v>0.13</v>
      </c>
      <c s="35">
        <v>0</v>
      </c>
      <c s="36">
        <f>ROUND(ROUND(H154,2)*ROUND(G154,3),2)</f>
      </c>
      <c r="O154">
        <f>(I154*21)/100</f>
      </c>
      <c t="s">
        <v>28</v>
      </c>
    </row>
    <row r="155" spans="1:5" ht="38.25">
      <c r="A155" s="37" t="s">
        <v>56</v>
      </c>
      <c r="E155" s="38" t="s">
        <v>1104</v>
      </c>
    </row>
    <row r="156" spans="1:5" ht="12.75">
      <c r="A156" s="39" t="s">
        <v>57</v>
      </c>
      <c r="E156" s="40" t="s">
        <v>53</v>
      </c>
    </row>
    <row r="157" spans="1:5" ht="12.75">
      <c r="A157" t="s">
        <v>58</v>
      </c>
      <c r="E157" s="38" t="s">
        <v>53</v>
      </c>
    </row>
    <row r="158" spans="1:16" ht="25.5">
      <c r="A158" s="26" t="s">
        <v>51</v>
      </c>
      <c s="31" t="s">
        <v>218</v>
      </c>
      <c s="31" t="s">
        <v>4287</v>
      </c>
      <c s="26" t="s">
        <v>373</v>
      </c>
      <c s="32" t="s">
        <v>10656</v>
      </c>
      <c s="33" t="s">
        <v>375</v>
      </c>
      <c s="34">
        <v>2</v>
      </c>
      <c s="35">
        <v>0</v>
      </c>
      <c s="36">
        <f>ROUND(ROUND(H158,2)*ROUND(G158,3),2)</f>
      </c>
      <c r="O158">
        <f>(I158*21)/100</f>
      </c>
      <c t="s">
        <v>28</v>
      </c>
    </row>
    <row r="159" spans="1:5" ht="38.25">
      <c r="A159" s="37" t="s">
        <v>56</v>
      </c>
      <c r="E159" s="38" t="s">
        <v>376</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10657</v>
      </c>
      <c s="41">
        <f>0+I9+I22</f>
      </c>
      <c r="O3" t="s">
        <v>23</v>
      </c>
      <c t="s">
        <v>28</v>
      </c>
    </row>
    <row r="4" spans="1:16" ht="15" customHeight="1">
      <c r="A4" t="s">
        <v>17</v>
      </c>
      <c s="12" t="s">
        <v>18</v>
      </c>
      <c s="13" t="s">
        <v>10622</v>
      </c>
      <c s="1"/>
      <c s="14" t="s">
        <v>1912</v>
      </c>
      <c s="1"/>
      <c s="1"/>
      <c s="11"/>
      <c s="11"/>
      <c r="O4" t="s">
        <v>24</v>
      </c>
      <c t="s">
        <v>28</v>
      </c>
    </row>
    <row r="5" spans="1:16" ht="12.75" customHeight="1">
      <c r="A5" t="s">
        <v>21</v>
      </c>
      <c s="16" t="s">
        <v>22</v>
      </c>
      <c s="17" t="s">
        <v>10657</v>
      </c>
      <c s="6"/>
      <c s="18" t="s">
        <v>10658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10660</v>
      </c>
      <c s="27"/>
      <c s="27"/>
      <c s="27"/>
      <c s="30">
        <f>0+Q9</f>
      </c>
      <c r="O9">
        <f>0+R9</f>
      </c>
      <c r="Q9">
        <f>0+I10+I14+I18</f>
      </c>
      <c>
        <f>0+O10+O14+O18</f>
      </c>
    </row>
    <row r="10" spans="1:16" ht="12.75">
      <c r="A10" s="26" t="s">
        <v>51</v>
      </c>
      <c s="31" t="s">
        <v>34</v>
      </c>
      <c s="31" t="s">
        <v>10661</v>
      </c>
      <c s="26" t="s">
        <v>53</v>
      </c>
      <c s="32" t="s">
        <v>10662</v>
      </c>
      <c s="33" t="s">
        <v>369</v>
      </c>
      <c s="34">
        <v>1</v>
      </c>
      <c s="35">
        <v>0</v>
      </c>
      <c s="36">
        <f>ROUND(ROUND(H10,2)*ROUND(G10,3),2)</f>
      </c>
      <c r="O10">
        <f>(I10*21)/100</f>
      </c>
      <c t="s">
        <v>28</v>
      </c>
    </row>
    <row r="11" spans="1:5" ht="12.75">
      <c r="A11" s="37" t="s">
        <v>56</v>
      </c>
      <c r="E11" s="38" t="s">
        <v>10663</v>
      </c>
    </row>
    <row r="12" spans="1:5" ht="12.75">
      <c r="A12" s="39" t="s">
        <v>57</v>
      </c>
      <c r="E12" s="40" t="s">
        <v>10664</v>
      </c>
    </row>
    <row r="13" spans="1:5" ht="140.25">
      <c r="A13" t="s">
        <v>58</v>
      </c>
      <c r="E13" s="38" t="s">
        <v>10665</v>
      </c>
    </row>
    <row r="14" spans="1:16" ht="12.75">
      <c r="A14" s="26" t="s">
        <v>51</v>
      </c>
      <c s="31" t="s">
        <v>28</v>
      </c>
      <c s="31" t="s">
        <v>10666</v>
      </c>
      <c s="26" t="s">
        <v>53</v>
      </c>
      <c s="32" t="s">
        <v>10667</v>
      </c>
      <c s="33" t="s">
        <v>369</v>
      </c>
      <c s="34">
        <v>1</v>
      </c>
      <c s="35">
        <v>0</v>
      </c>
      <c s="36">
        <f>ROUND(ROUND(H14,2)*ROUND(G14,3),2)</f>
      </c>
      <c r="O14">
        <f>(I14*21)/100</f>
      </c>
      <c t="s">
        <v>28</v>
      </c>
    </row>
    <row r="15" spans="1:5" ht="12.75">
      <c r="A15" s="37" t="s">
        <v>56</v>
      </c>
      <c r="E15" s="38" t="s">
        <v>10663</v>
      </c>
    </row>
    <row r="16" spans="1:5" ht="12.75">
      <c r="A16" s="39" t="s">
        <v>57</v>
      </c>
      <c r="E16" s="40" t="s">
        <v>10664</v>
      </c>
    </row>
    <row r="17" spans="1:5" ht="89.25">
      <c r="A17" t="s">
        <v>58</v>
      </c>
      <c r="E17" s="38" t="s">
        <v>10668</v>
      </c>
    </row>
    <row r="18" spans="1:16" ht="12.75">
      <c r="A18" s="26" t="s">
        <v>51</v>
      </c>
      <c s="31" t="s">
        <v>26</v>
      </c>
      <c s="31" t="s">
        <v>10669</v>
      </c>
      <c s="26" t="s">
        <v>53</v>
      </c>
      <c s="32" t="s">
        <v>10670</v>
      </c>
      <c s="33" t="s">
        <v>369</v>
      </c>
      <c s="34">
        <v>1</v>
      </c>
      <c s="35">
        <v>0</v>
      </c>
      <c s="36">
        <f>ROUND(ROUND(H18,2)*ROUND(G18,3),2)</f>
      </c>
      <c r="O18">
        <f>(I18*21)/100</f>
      </c>
      <c t="s">
        <v>28</v>
      </c>
    </row>
    <row r="19" spans="1:5" ht="12.75">
      <c r="A19" s="37" t="s">
        <v>56</v>
      </c>
      <c r="E19" s="38" t="s">
        <v>10663</v>
      </c>
    </row>
    <row r="20" spans="1:5" ht="12.75">
      <c r="A20" s="39" t="s">
        <v>57</v>
      </c>
      <c r="E20" s="40" t="s">
        <v>10664</v>
      </c>
    </row>
    <row r="21" spans="1:5" ht="89.25">
      <c r="A21" t="s">
        <v>58</v>
      </c>
      <c r="E21" s="38" t="s">
        <v>10671</v>
      </c>
    </row>
    <row r="22" spans="1:18" ht="12.75" customHeight="1">
      <c r="A22" s="6" t="s">
        <v>48</v>
      </c>
      <c s="6"/>
      <c s="44" t="s">
        <v>28</v>
      </c>
      <c s="6"/>
      <c s="29" t="s">
        <v>1912</v>
      </c>
      <c s="6"/>
      <c s="6"/>
      <c s="6"/>
      <c s="46">
        <f>0+Q22</f>
      </c>
      <c r="O22">
        <f>0+R22</f>
      </c>
      <c r="Q22">
        <f>0+I23+I27+I31+I35+I39+I43+I47+I51+I55</f>
      </c>
      <c>
        <f>0+O23+O27+O31+O35+O39+O43+O47+O51+O55</f>
      </c>
    </row>
    <row r="23" spans="1:16" ht="12.75">
      <c r="A23" s="26" t="s">
        <v>51</v>
      </c>
      <c s="31" t="s">
        <v>38</v>
      </c>
      <c s="31" t="s">
        <v>10672</v>
      </c>
      <c s="26" t="s">
        <v>53</v>
      </c>
      <c s="32" t="s">
        <v>10673</v>
      </c>
      <c s="33" t="s">
        <v>369</v>
      </c>
      <c s="34">
        <v>1</v>
      </c>
      <c s="35">
        <v>0</v>
      </c>
      <c s="36">
        <f>ROUND(ROUND(H23,2)*ROUND(G23,3),2)</f>
      </c>
      <c r="O23">
        <f>(I23*21)/100</f>
      </c>
      <c t="s">
        <v>28</v>
      </c>
    </row>
    <row r="24" spans="1:5" ht="12.75">
      <c r="A24" s="37" t="s">
        <v>56</v>
      </c>
      <c r="E24" s="38" t="s">
        <v>10674</v>
      </c>
    </row>
    <row r="25" spans="1:5" ht="12.75">
      <c r="A25" s="39" t="s">
        <v>57</v>
      </c>
      <c r="E25" s="40" t="s">
        <v>10664</v>
      </c>
    </row>
    <row r="26" spans="1:5" ht="89.25">
      <c r="A26" t="s">
        <v>58</v>
      </c>
      <c r="E26" s="38" t="s">
        <v>10675</v>
      </c>
    </row>
    <row r="27" spans="1:16" ht="12.75">
      <c r="A27" s="26" t="s">
        <v>51</v>
      </c>
      <c s="31" t="s">
        <v>40</v>
      </c>
      <c s="31" t="s">
        <v>10676</v>
      </c>
      <c s="26" t="s">
        <v>53</v>
      </c>
      <c s="32" t="s">
        <v>10677</v>
      </c>
      <c s="33" t="s">
        <v>369</v>
      </c>
      <c s="34">
        <v>1</v>
      </c>
      <c s="35">
        <v>0</v>
      </c>
      <c s="36">
        <f>ROUND(ROUND(H27,2)*ROUND(G27,3),2)</f>
      </c>
      <c r="O27">
        <f>(I27*21)/100</f>
      </c>
      <c t="s">
        <v>28</v>
      </c>
    </row>
    <row r="28" spans="1:5" ht="12.75">
      <c r="A28" s="37" t="s">
        <v>56</v>
      </c>
      <c r="E28" s="38" t="s">
        <v>10678</v>
      </c>
    </row>
    <row r="29" spans="1:5" ht="12.75">
      <c r="A29" s="39" t="s">
        <v>57</v>
      </c>
      <c r="E29" s="40" t="s">
        <v>10664</v>
      </c>
    </row>
    <row r="30" spans="1:5" ht="76.5">
      <c r="A30" t="s">
        <v>58</v>
      </c>
      <c r="E30" s="38" t="s">
        <v>10679</v>
      </c>
    </row>
    <row r="31" spans="1:16" ht="12.75">
      <c r="A31" s="26" t="s">
        <v>51</v>
      </c>
      <c s="31" t="s">
        <v>27</v>
      </c>
      <c s="31" t="s">
        <v>10680</v>
      </c>
      <c s="26" t="s">
        <v>53</v>
      </c>
      <c s="32" t="s">
        <v>10681</v>
      </c>
      <c s="33" t="s">
        <v>369</v>
      </c>
      <c s="34">
        <v>1</v>
      </c>
      <c s="35">
        <v>0</v>
      </c>
      <c s="36">
        <f>ROUND(ROUND(H31,2)*ROUND(G31,3),2)</f>
      </c>
      <c r="O31">
        <f>(I31*21)/100</f>
      </c>
      <c t="s">
        <v>28</v>
      </c>
    </row>
    <row r="32" spans="1:5" ht="12.75">
      <c r="A32" s="37" t="s">
        <v>56</v>
      </c>
      <c r="E32" s="38" t="s">
        <v>10682</v>
      </c>
    </row>
    <row r="33" spans="1:5" ht="12.75">
      <c r="A33" s="39" t="s">
        <v>57</v>
      </c>
      <c r="E33" s="40" t="s">
        <v>10664</v>
      </c>
    </row>
    <row r="34" spans="1:5" ht="63.75">
      <c r="A34" t="s">
        <v>58</v>
      </c>
      <c r="E34" s="38" t="s">
        <v>10683</v>
      </c>
    </row>
    <row r="35" spans="1:16" ht="12.75">
      <c r="A35" s="26" t="s">
        <v>51</v>
      </c>
      <c s="31" t="s">
        <v>81</v>
      </c>
      <c s="31" t="s">
        <v>10684</v>
      </c>
      <c s="26" t="s">
        <v>53</v>
      </c>
      <c s="32" t="s">
        <v>10685</v>
      </c>
      <c s="33" t="s">
        <v>369</v>
      </c>
      <c s="34">
        <v>1</v>
      </c>
      <c s="35">
        <v>0</v>
      </c>
      <c s="36">
        <f>ROUND(ROUND(H35,2)*ROUND(G35,3),2)</f>
      </c>
      <c r="O35">
        <f>(I35*21)/100</f>
      </c>
      <c t="s">
        <v>28</v>
      </c>
    </row>
    <row r="36" spans="1:5" ht="12.75">
      <c r="A36" s="37" t="s">
        <v>56</v>
      </c>
      <c r="E36" s="38" t="s">
        <v>10682</v>
      </c>
    </row>
    <row r="37" spans="1:5" ht="12.75">
      <c r="A37" s="39" t="s">
        <v>57</v>
      </c>
      <c r="E37" s="40" t="s">
        <v>10664</v>
      </c>
    </row>
    <row r="38" spans="1:5" ht="76.5">
      <c r="A38" t="s">
        <v>58</v>
      </c>
      <c r="E38" s="38" t="s">
        <v>10686</v>
      </c>
    </row>
    <row r="39" spans="1:16" ht="12.75">
      <c r="A39" s="26" t="s">
        <v>51</v>
      </c>
      <c s="31" t="s">
        <v>85</v>
      </c>
      <c s="31" t="s">
        <v>10687</v>
      </c>
      <c s="26" t="s">
        <v>53</v>
      </c>
      <c s="32" t="s">
        <v>10688</v>
      </c>
      <c s="33" t="s">
        <v>369</v>
      </c>
      <c s="34">
        <v>1</v>
      </c>
      <c s="35">
        <v>0</v>
      </c>
      <c s="36">
        <f>ROUND(ROUND(H39,2)*ROUND(G39,3),2)</f>
      </c>
      <c r="O39">
        <f>(I39*21)/100</f>
      </c>
      <c t="s">
        <v>28</v>
      </c>
    </row>
    <row r="40" spans="1:5" ht="12.75">
      <c r="A40" s="37" t="s">
        <v>56</v>
      </c>
      <c r="E40" s="38" t="s">
        <v>10682</v>
      </c>
    </row>
    <row r="41" spans="1:5" ht="12.75">
      <c r="A41" s="39" t="s">
        <v>57</v>
      </c>
      <c r="E41" s="40" t="s">
        <v>10664</v>
      </c>
    </row>
    <row r="42" spans="1:5" ht="12.75">
      <c r="A42" t="s">
        <v>58</v>
      </c>
      <c r="E42" s="38" t="s">
        <v>10689</v>
      </c>
    </row>
    <row r="43" spans="1:16" ht="12.75">
      <c r="A43" s="26" t="s">
        <v>51</v>
      </c>
      <c s="31" t="s">
        <v>44</v>
      </c>
      <c s="31" t="s">
        <v>10690</v>
      </c>
      <c s="26" t="s">
        <v>53</v>
      </c>
      <c s="32" t="s">
        <v>10691</v>
      </c>
      <c s="33" t="s">
        <v>369</v>
      </c>
      <c s="34">
        <v>1</v>
      </c>
      <c s="35">
        <v>0</v>
      </c>
      <c s="36">
        <f>ROUND(ROUND(H43,2)*ROUND(G43,3),2)</f>
      </c>
      <c r="O43">
        <f>(I43*21)/100</f>
      </c>
      <c t="s">
        <v>28</v>
      </c>
    </row>
    <row r="44" spans="1:5" ht="12.75">
      <c r="A44" s="37" t="s">
        <v>56</v>
      </c>
      <c r="E44" s="38" t="s">
        <v>10682</v>
      </c>
    </row>
    <row r="45" spans="1:5" ht="12.75">
      <c r="A45" s="39" t="s">
        <v>57</v>
      </c>
      <c r="E45" s="40" t="s">
        <v>10664</v>
      </c>
    </row>
    <row r="46" spans="1:5" ht="38.25">
      <c r="A46" t="s">
        <v>58</v>
      </c>
      <c r="E46" s="38" t="s">
        <v>10692</v>
      </c>
    </row>
    <row r="47" spans="1:16" ht="12.75">
      <c r="A47" s="26" t="s">
        <v>51</v>
      </c>
      <c s="31" t="s">
        <v>46</v>
      </c>
      <c s="31" t="s">
        <v>10693</v>
      </c>
      <c s="26" t="s">
        <v>53</v>
      </c>
      <c s="32" t="s">
        <v>10694</v>
      </c>
      <c s="33" t="s">
        <v>369</v>
      </c>
      <c s="34">
        <v>1</v>
      </c>
      <c s="35">
        <v>0</v>
      </c>
      <c s="36">
        <f>ROUND(ROUND(H47,2)*ROUND(G47,3),2)</f>
      </c>
      <c r="O47">
        <f>(I47*21)/100</f>
      </c>
      <c t="s">
        <v>28</v>
      </c>
    </row>
    <row r="48" spans="1:5" ht="12.75">
      <c r="A48" s="37" t="s">
        <v>56</v>
      </c>
      <c r="E48" s="38" t="s">
        <v>10682</v>
      </c>
    </row>
    <row r="49" spans="1:5" ht="12.75">
      <c r="A49" s="39" t="s">
        <v>57</v>
      </c>
      <c r="E49" s="40" t="s">
        <v>10664</v>
      </c>
    </row>
    <row r="50" spans="1:5" ht="38.25">
      <c r="A50" t="s">
        <v>58</v>
      </c>
      <c r="E50" s="38" t="s">
        <v>10695</v>
      </c>
    </row>
    <row r="51" spans="1:16" ht="12.75">
      <c r="A51" s="26" t="s">
        <v>51</v>
      </c>
      <c s="31" t="s">
        <v>95</v>
      </c>
      <c s="31" t="s">
        <v>10696</v>
      </c>
      <c s="26" t="s">
        <v>53</v>
      </c>
      <c s="32" t="s">
        <v>10697</v>
      </c>
      <c s="33" t="s">
        <v>369</v>
      </c>
      <c s="34">
        <v>1</v>
      </c>
      <c s="35">
        <v>0</v>
      </c>
      <c s="36">
        <f>ROUND(ROUND(H51,2)*ROUND(G51,3),2)</f>
      </c>
      <c r="O51">
        <f>(I51*21)/100</f>
      </c>
      <c t="s">
        <v>28</v>
      </c>
    </row>
    <row r="52" spans="1:5" ht="12.75">
      <c r="A52" s="37" t="s">
        <v>56</v>
      </c>
      <c r="E52" s="38" t="s">
        <v>10682</v>
      </c>
    </row>
    <row r="53" spans="1:5" ht="12.75">
      <c r="A53" s="39" t="s">
        <v>57</v>
      </c>
      <c r="E53" s="40" t="s">
        <v>10664</v>
      </c>
    </row>
    <row r="54" spans="1:5" ht="38.25">
      <c r="A54" t="s">
        <v>58</v>
      </c>
      <c r="E54" s="38" t="s">
        <v>10698</v>
      </c>
    </row>
    <row r="55" spans="1:16" ht="12.75">
      <c r="A55" s="26" t="s">
        <v>51</v>
      </c>
      <c s="31" t="s">
        <v>99</v>
      </c>
      <c s="31" t="s">
        <v>10699</v>
      </c>
      <c s="26" t="s">
        <v>53</v>
      </c>
      <c s="32" t="s">
        <v>10700</v>
      </c>
      <c s="33" t="s">
        <v>369</v>
      </c>
      <c s="34">
        <v>1</v>
      </c>
      <c s="35">
        <v>0</v>
      </c>
      <c s="36">
        <f>ROUND(ROUND(H55,2)*ROUND(G55,3),2)</f>
      </c>
      <c r="O55">
        <f>(I55*21)/100</f>
      </c>
      <c t="s">
        <v>28</v>
      </c>
    </row>
    <row r="56" spans="1:5" ht="12.75">
      <c r="A56" s="37" t="s">
        <v>56</v>
      </c>
      <c r="E56" s="38" t="s">
        <v>10682</v>
      </c>
    </row>
    <row r="57" spans="1:5" ht="12.75">
      <c r="A57" s="39" t="s">
        <v>57</v>
      </c>
      <c r="E57" s="40" t="s">
        <v>10664</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